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2.xml" ContentType="application/vnd.openxmlformats-officedocument.drawingml.chart+xml"/>
  <Override PartName="/xl/drawings/drawing6.xml" ContentType="application/vnd.openxmlformats-officedocument.drawing+xml"/>
  <Override PartName="/xl/charts/chart3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4.xml" ContentType="application/vnd.openxmlformats-officedocument.drawingml.chart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 activeTab="7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  <sheet name="Arkusz1" sheetId="25" r:id="rId18"/>
  </sheets>
  <externalReferences>
    <externalReference r:id="rId19"/>
    <externalReference r:id="rId20"/>
    <externalReference r:id="rId21"/>
  </externalReferences>
  <calcPr calcId="145621"/>
</workbook>
</file>

<file path=xl/calcChain.xml><?xml version="1.0" encoding="utf-8"?>
<calcChain xmlns="http://schemas.openxmlformats.org/spreadsheetml/2006/main">
  <c r="E1" i="6" l="1"/>
  <c r="D1" i="1"/>
</calcChain>
</file>

<file path=xl/sharedStrings.xml><?xml version="1.0" encoding="utf-8"?>
<sst xmlns="http://schemas.openxmlformats.org/spreadsheetml/2006/main" count="570" uniqueCount="171">
  <si>
    <t xml:space="preserve">MINISTERSTWO ROLNICTWA I ROZWOJU WSI </t>
  </si>
  <si>
    <t>RYNEK MIĘSA DROBIOWEGO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</si>
  <si>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</si>
  <si>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</si>
  <si>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</si>
  <si>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</si>
  <si>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</si>
  <si>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</si>
  <si>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</si>
  <si>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</si>
  <si>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</si>
  <si>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</si>
  <si>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</si>
  <si>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</si>
  <si>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</si>
  <si>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</si>
  <si>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</si>
  <si>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</si>
  <si>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</si>
  <si>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</si>
  <si>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</si>
  <si>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</si>
  <si>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</si>
  <si>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</si>
  <si>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</si>
  <si>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</si>
  <si>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</si>
  <si>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</si>
  <si>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</si>
  <si>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</si>
  <si>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</si>
  <si>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</si>
  <si>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</si>
  <si>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</si>
  <si>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</si>
  <si>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</si>
  <si>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</si>
  <si>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</si>
  <si>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</si>
  <si>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</si>
  <si>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</si>
  <si>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</si>
  <si>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</si>
  <si>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</si>
  <si>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</si>
  <si>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</si>
  <si>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</si>
  <si>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</si>
  <si>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</si>
  <si>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</si>
  <si>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</si>
  <si>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</si>
  <si>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</si>
  <si>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Ministerstwo Rolnictwa i Rozwoju Wsi, Departament  Rynków Rolnych</t>
  </si>
  <si>
    <t>Departament Rynków Rolnych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</si>
  <si>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</si>
  <si>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</si>
  <si>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</si>
  <si>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</si>
  <si>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</si>
  <si>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</si>
  <si>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</si>
  <si>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</si>
  <si>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</si>
  <si>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</si>
  <si>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</si>
  <si>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</si>
  <si>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</si>
  <si>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</si>
  <si>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</si>
  <si>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</si>
  <si>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</si>
  <si>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</si>
  <si>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</si>
  <si>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</si>
  <si>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</si>
  <si>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</si>
  <si>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</si>
  <si>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</si>
  <si>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</si>
  <si>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</si>
  <si>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</si>
  <si>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</si>
  <si>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</si>
  <si>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</si>
  <si>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</si>
  <si>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</si>
  <si>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</si>
  <si>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</si>
  <si>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</si>
  <si>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</si>
  <si>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</si>
  <si>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</si>
  <si>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</si>
  <si>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</si>
  <si>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</si>
  <si>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</si>
  <si>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</si>
  <si>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</si>
  <si>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</si>
  <si>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</si>
  <si>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Miesięczne ceny tuszek z kurcząt (65%) w UE ( za 100kg)</t>
  </si>
  <si>
    <t>Czechy</t>
  </si>
  <si>
    <t>Estonia</t>
  </si>
  <si>
    <t>Grecja</t>
  </si>
  <si>
    <t>Cypr</t>
  </si>
  <si>
    <t>Malta</t>
  </si>
  <si>
    <t>Holandia</t>
  </si>
  <si>
    <t>Polska</t>
  </si>
  <si>
    <t>Portugalia</t>
  </si>
  <si>
    <t>Slovenia</t>
  </si>
  <si>
    <t>Anglia</t>
  </si>
  <si>
    <t xml:space="preserve">  </t>
  </si>
  <si>
    <t>Chiny</t>
  </si>
  <si>
    <t xml:space="preserve"> </t>
  </si>
  <si>
    <t>Tygodniowe ceny tuszki z kurczaka 65% w krajach UE ( za 100kg)</t>
  </si>
  <si>
    <t>data</t>
  </si>
  <si>
    <t>tydzien</t>
  </si>
  <si>
    <t>Slowenia</t>
  </si>
  <si>
    <t>UE_27</t>
  </si>
  <si>
    <t>tygodniowa zmiana cen</t>
  </si>
  <si>
    <t>Ceny sprzedaży mięsa drobiowego za okres:</t>
  </si>
  <si>
    <t>Ceny sprzedaży mięsa drobiowego (KONFEKCJONOWANE) za okres:</t>
  </si>
  <si>
    <t>(*)</t>
  </si>
  <si>
    <t>UE</t>
  </si>
  <si>
    <t>BGN</t>
  </si>
  <si>
    <t>CZK</t>
  </si>
  <si>
    <t>DKK</t>
  </si>
  <si>
    <t>HRK</t>
  </si>
  <si>
    <t>HUF</t>
  </si>
  <si>
    <t>RON</t>
  </si>
  <si>
    <t>SEK</t>
  </si>
  <si>
    <t>GBP</t>
  </si>
  <si>
    <t>PLN</t>
  </si>
  <si>
    <t>gęsi tuczone</t>
  </si>
  <si>
    <t>India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</si>
  <si>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</si>
  <si>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</si>
  <si>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</si>
  <si>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</si>
  <si>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</si>
  <si>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</si>
  <si>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</si>
  <si>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</si>
  <si>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</si>
  <si>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</si>
  <si>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</si>
  <si>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</si>
  <si>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2014r.</t>
  </si>
  <si>
    <t>2015r.</t>
  </si>
  <si>
    <t>2016r.</t>
  </si>
  <si>
    <t>2017r.</t>
  </si>
  <si>
    <t>c</t>
  </si>
  <si>
    <t>I 2018</t>
  </si>
  <si>
    <t>Średnie ceny TUSZEK Z KURCZAKÓW (65%) w latach 2014 - 2018</t>
  </si>
  <si>
    <t>2018r.</t>
  </si>
  <si>
    <t>II 2018</t>
  </si>
  <si>
    <t>Słowenia</t>
  </si>
  <si>
    <t/>
  </si>
  <si>
    <t>TUSZEK Z KURCZAKÓW (65%) - [EUR/100kg]</t>
  </si>
  <si>
    <t>III 2018</t>
  </si>
  <si>
    <t>,</t>
  </si>
  <si>
    <t>Polski eksport, import mięsa drobiowgo i podrobów (0207) i drobiu żywego (0105) za I- II 2018r</t>
  </si>
  <si>
    <t>II 2017r</t>
  </si>
  <si>
    <t>II 2018r</t>
  </si>
  <si>
    <t xml:space="preserve">Szanowni Państwo,   </t>
  </si>
  <si>
    <t xml:space="preserve">Uprzejmie informujemy, że w związku z dniami wolnymi od pracy, kolejny Biuletyn informacyjny (nr 17/18) zostanie opublikowany w dniu 10.05.2017 r. i będzie dotyczył łącznie dwóch tygodni , tj. okresu od 23.04 do 6.05.2018 roku. </t>
  </si>
  <si>
    <t>NR 16/2018r</t>
  </si>
  <si>
    <t>26.04.2018 r</t>
  </si>
  <si>
    <t>Notowania z okresu:16-22.04.2018r.</t>
  </si>
  <si>
    <t>2018-04-16 - 2018-04-22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</si>
</sst>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\+0.0%;\ \-\ 0.0%"/>
    <numFmt numFmtId="169" formatCode="&quot;+&quot;0.0%;&quot;-&quot;0.0%"/>
    <numFmt numFmtId="170" formatCode="&quot;+ &quot;0.0%;&quot;- &quot;0.0%"/>
  </numFmts>
  <fonts count="57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10"/>
      <name val="Arial "/>
    </font>
    <font>
      <sz val="10"/>
      <name val="Arial"/>
      <family val="2"/>
      <charset val="238"/>
    </font>
    <font>
      <sz val="14"/>
      <name val="Arial"/>
      <family val="2"/>
      <charset val="238"/>
    </font>
    <font>
      <sz val="14"/>
      <color indexed="10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0"/>
      <color theme="1"/>
      <name val="Arial 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11"/>
      <name val="Arial CE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b/>
      <sz val="11"/>
      <name val="Arial"/>
      <family val="2"/>
    </font>
    <font>
      <sz val="10"/>
      <name val="Arial "/>
      <charset val="238"/>
    </font>
    <font>
      <sz val="12"/>
      <color theme="1"/>
      <name val="Arial"/>
      <family val="2"/>
    </font>
    <font>
      <b/>
      <sz val="12"/>
      <name val="Arial"/>
      <family val="2"/>
    </font>
    <font>
      <sz val="14"/>
      <name val="Times New Roman"/>
      <family val="1"/>
      <charset val="238"/>
    </font>
    <font>
      <b/>
      <sz val="14"/>
      <color indexed="18"/>
      <name val="Times New Roman"/>
      <family val="1"/>
      <charset val="238"/>
    </font>
    <font>
      <sz val="14"/>
      <color indexed="18"/>
      <name val="Times New Roman"/>
      <family val="1"/>
      <charset val="238"/>
    </font>
    <font>
      <sz val="10"/>
      <name val="Arial 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20"/>
      <name val="Calibri"/>
      <family val="2"/>
      <scheme val="minor"/>
    </font>
    <font>
      <b/>
      <sz val="16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00FFFF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29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5" fillId="0" borderId="29" xfId="0" applyNumberFormat="1" applyFon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0" fontId="0" fillId="0" borderId="0" xfId="0" applyBorder="1"/>
    <xf numFmtId="0" fontId="23" fillId="0" borderId="29" xfId="4" applyFont="1" applyBorder="1" applyAlignment="1">
      <alignment vertical="center"/>
    </xf>
    <xf numFmtId="166" fontId="29" fillId="0" borderId="0" xfId="0" applyNumberFormat="1" applyFont="1" applyFill="1" applyBorder="1" applyAlignment="1">
      <alignment horizontal="center" wrapText="1"/>
    </xf>
    <xf numFmtId="167" fontId="32" fillId="0" borderId="0" xfId="5" applyNumberFormat="1" applyFont="1" applyFill="1" applyBorder="1"/>
    <xf numFmtId="168" fontId="29" fillId="0" borderId="0" xfId="5" applyNumberFormat="1" applyFont="1" applyFill="1" applyBorder="1"/>
    <xf numFmtId="3" fontId="23" fillId="0" borderId="17" xfId="3" applyNumberFormat="1" applyFont="1" applyBorder="1"/>
    <xf numFmtId="3" fontId="25" fillId="0" borderId="25" xfId="0" applyNumberFormat="1" applyFont="1" applyFill="1" applyBorder="1"/>
    <xf numFmtId="3" fontId="25" fillId="4" borderId="25" xfId="0" applyNumberFormat="1" applyFont="1" applyFill="1" applyBorder="1"/>
    <xf numFmtId="0" fontId="29" fillId="0" borderId="27" xfId="0" applyFont="1" applyBorder="1"/>
    <xf numFmtId="0" fontId="29" fillId="0" borderId="35" xfId="0" applyFont="1" applyBorder="1"/>
    <xf numFmtId="0" fontId="5" fillId="3" borderId="44" xfId="0" applyFont="1" applyFill="1" applyBorder="1"/>
    <xf numFmtId="0" fontId="29" fillId="3" borderId="45" xfId="0" applyFont="1" applyFill="1" applyBorder="1"/>
    <xf numFmtId="164" fontId="29" fillId="3" borderId="45" xfId="0" applyNumberFormat="1" applyFont="1" applyFill="1" applyBorder="1"/>
    <xf numFmtId="3" fontId="29" fillId="3" borderId="45" xfId="0" applyNumberFormat="1" applyFont="1" applyFill="1" applyBorder="1"/>
    <xf numFmtId="0" fontId="29" fillId="4" borderId="45" xfId="0" applyFont="1" applyFill="1" applyBorder="1"/>
    <xf numFmtId="2" fontId="29" fillId="3" borderId="45" xfId="0" applyNumberFormat="1" applyFont="1" applyFill="1" applyBorder="1"/>
    <xf numFmtId="2" fontId="29" fillId="3" borderId="27" xfId="0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37" fillId="0" borderId="43" xfId="0" applyFont="1" applyBorder="1" applyAlignment="1">
      <alignment horizontal="centerContinuous"/>
    </xf>
    <xf numFmtId="0" fontId="37" fillId="0" borderId="46" xfId="0" applyFont="1" applyBorder="1" applyAlignment="1">
      <alignment horizontal="centerContinuous"/>
    </xf>
    <xf numFmtId="0" fontId="37" fillId="0" borderId="47" xfId="0" applyFont="1" applyBorder="1" applyAlignment="1">
      <alignment horizontal="centerContinuous"/>
    </xf>
    <xf numFmtId="0" fontId="5" fillId="0" borderId="25" xfId="0" applyFont="1" applyBorder="1"/>
    <xf numFmtId="165" fontId="40" fillId="0" borderId="0" xfId="0" applyNumberFormat="1" applyFont="1"/>
    <xf numFmtId="164" fontId="41" fillId="0" borderId="35" xfId="0" applyNumberFormat="1" applyFont="1" applyFill="1" applyBorder="1" applyAlignment="1" applyProtection="1">
      <alignment horizontal="center" vertical="center"/>
      <protection locked="0"/>
    </xf>
    <xf numFmtId="165" fontId="42" fillId="0" borderId="35" xfId="0" applyNumberFormat="1" applyFont="1" applyFill="1" applyBorder="1" applyAlignment="1">
      <alignment horizontal="center"/>
    </xf>
    <xf numFmtId="164" fontId="44" fillId="0" borderId="35" xfId="0" applyNumberFormat="1" applyFont="1" applyFill="1" applyBorder="1" applyAlignment="1" applyProtection="1">
      <alignment horizontal="center"/>
      <protection locked="0"/>
    </xf>
    <xf numFmtId="164" fontId="45" fillId="0" borderId="35" xfId="0" applyNumberFormat="1" applyFont="1" applyFill="1" applyBorder="1" applyAlignment="1" applyProtection="1">
      <alignment horizontal="center" vertical="center"/>
      <protection locked="0"/>
    </xf>
    <xf numFmtId="3" fontId="23" fillId="0" borderId="35" xfId="3" applyNumberFormat="1" applyFont="1" applyFill="1" applyBorder="1"/>
    <xf numFmtId="4" fontId="23" fillId="0" borderId="4" xfId="3" applyNumberFormat="1" applyFont="1" applyBorder="1"/>
    <xf numFmtId="4" fontId="23" fillId="0" borderId="9" xfId="3" applyNumberFormat="1" applyFont="1" applyBorder="1"/>
    <xf numFmtId="0" fontId="22" fillId="4" borderId="32" xfId="4" applyFont="1" applyFill="1" applyBorder="1" applyAlignment="1">
      <alignment horizontal="center" vertical="center" wrapText="1"/>
    </xf>
    <xf numFmtId="3" fontId="23" fillId="0" borderId="35" xfId="0" applyNumberFormat="1" applyFont="1" applyFill="1" applyBorder="1"/>
    <xf numFmtId="3" fontId="23" fillId="4" borderId="35" xfId="0" applyNumberFormat="1" applyFont="1" applyFill="1" applyBorder="1"/>
    <xf numFmtId="3" fontId="23" fillId="4" borderId="35" xfId="3" applyNumberFormat="1" applyFont="1" applyFill="1" applyBorder="1"/>
    <xf numFmtId="3" fontId="25" fillId="4" borderId="9" xfId="0" applyNumberFormat="1" applyFont="1" applyFill="1" applyBorder="1"/>
    <xf numFmtId="3" fontId="25" fillId="4" borderId="7" xfId="3" applyNumberFormat="1" applyFont="1" applyFill="1" applyBorder="1"/>
    <xf numFmtId="3" fontId="25" fillId="4" borderId="22" xfId="3" applyNumberFormat="1" applyFont="1" applyFill="1" applyBorder="1"/>
    <xf numFmtId="3" fontId="25" fillId="0" borderId="0" xfId="0" applyNumberFormat="1" applyFont="1" applyFill="1" applyBorder="1"/>
    <xf numFmtId="165" fontId="40" fillId="0" borderId="0" xfId="0" applyNumberFormat="1" applyFont="1" applyBorder="1"/>
    <xf numFmtId="165" fontId="40" fillId="0" borderId="0" xfId="0" applyNumberFormat="1" applyFont="1" applyFill="1" applyBorder="1"/>
    <xf numFmtId="0" fontId="0" fillId="0" borderId="0" xfId="0" applyFill="1"/>
    <xf numFmtId="0" fontId="16" fillId="0" borderId="0" xfId="2" applyFont="1" applyBorder="1"/>
    <xf numFmtId="0" fontId="33" fillId="0" borderId="0" xfId="2" applyBorder="1"/>
    <xf numFmtId="0" fontId="19" fillId="0" borderId="0" xfId="2" applyFont="1" applyBorder="1"/>
    <xf numFmtId="0" fontId="34" fillId="0" borderId="0" xfId="2" applyFont="1" applyBorder="1"/>
    <xf numFmtId="0" fontId="23" fillId="0" borderId="0" xfId="2" applyFont="1" applyBorder="1" applyAlignment="1">
      <alignment horizontal="center" wrapText="1"/>
    </xf>
    <xf numFmtId="1" fontId="35" fillId="0" borderId="0" xfId="2" applyNumberFormat="1" applyFont="1" applyFill="1" applyBorder="1" applyAlignment="1">
      <alignment horizontal="right"/>
    </xf>
    <xf numFmtId="1" fontId="36" fillId="0" borderId="0" xfId="2" applyNumberFormat="1" applyFont="1" applyFill="1" applyBorder="1" applyAlignment="1">
      <alignment horizontal="right"/>
    </xf>
    <xf numFmtId="17" fontId="38" fillId="0" borderId="18" xfId="0" quotePrefix="1" applyNumberFormat="1" applyFont="1" applyFill="1" applyBorder="1" applyAlignment="1">
      <alignment horizontal="center" vertical="center"/>
    </xf>
    <xf numFmtId="0" fontId="33" fillId="0" borderId="0" xfId="2"/>
    <xf numFmtId="0" fontId="16" fillId="0" borderId="0" xfId="2" applyFont="1"/>
    <xf numFmtId="0" fontId="19" fillId="0" borderId="0" xfId="2" applyFont="1"/>
    <xf numFmtId="0" fontId="34" fillId="0" borderId="0" xfId="2" applyFont="1"/>
    <xf numFmtId="0" fontId="31" fillId="0" borderId="0" xfId="2" applyFont="1"/>
    <xf numFmtId="3" fontId="25" fillId="0" borderId="26" xfId="4" applyNumberFormat="1" applyFont="1" applyBorder="1"/>
    <xf numFmtId="0" fontId="29" fillId="0" borderId="45" xfId="0" applyFont="1" applyFill="1" applyBorder="1"/>
    <xf numFmtId="164" fontId="3" fillId="0" borderId="9" xfId="0" applyNumberFormat="1" applyFont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/>
    </xf>
    <xf numFmtId="164" fontId="3" fillId="2" borderId="12" xfId="0" applyNumberFormat="1" applyFont="1" applyFill="1" applyBorder="1" applyAlignment="1">
      <alignment horizontal="center" vertical="center"/>
    </xf>
    <xf numFmtId="164" fontId="3" fillId="2" borderId="16" xfId="0" applyNumberFormat="1" applyFont="1" applyFill="1" applyBorder="1" applyAlignment="1">
      <alignment horizontal="center" vertical="center"/>
    </xf>
    <xf numFmtId="164" fontId="3" fillId="0" borderId="25" xfId="0" applyNumberFormat="1" applyFont="1" applyBorder="1"/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2" borderId="12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164" fontId="3" fillId="2" borderId="16" xfId="0" applyNumberFormat="1" applyFont="1" applyFill="1" applyBorder="1"/>
    <xf numFmtId="0" fontId="5" fillId="0" borderId="15" xfId="0" applyFont="1" applyBorder="1"/>
    <xf numFmtId="3" fontId="25" fillId="0" borderId="12" xfId="0" applyNumberFormat="1" applyFont="1" applyBorder="1"/>
    <xf numFmtId="3" fontId="25" fillId="2" borderId="12" xfId="0" applyNumberFormat="1" applyFont="1" applyFill="1" applyBorder="1"/>
    <xf numFmtId="3" fontId="25" fillId="0" borderId="16" xfId="0" applyNumberFormat="1" applyFont="1" applyBorder="1"/>
    <xf numFmtId="4" fontId="23" fillId="0" borderId="15" xfId="3" applyNumberFormat="1" applyFont="1" applyBorder="1"/>
    <xf numFmtId="3" fontId="25" fillId="0" borderId="12" xfId="3" applyNumberFormat="1" applyFont="1" applyBorder="1"/>
    <xf numFmtId="3" fontId="25" fillId="2" borderId="50" xfId="3" applyNumberFormat="1" applyFont="1" applyFill="1" applyBorder="1"/>
    <xf numFmtId="3" fontId="25" fillId="0" borderId="16" xfId="3" applyNumberFormat="1" applyFont="1" applyBorder="1"/>
    <xf numFmtId="164" fontId="3" fillId="0" borderId="12" xfId="0" applyNumberFormat="1" applyFont="1" applyBorder="1"/>
    <xf numFmtId="1" fontId="51" fillId="0" borderId="9" xfId="2" applyNumberFormat="1" applyFont="1" applyFill="1" applyBorder="1" applyAlignment="1">
      <alignment horizontal="right"/>
    </xf>
    <xf numFmtId="0" fontId="19" fillId="0" borderId="11" xfId="2" applyNumberFormat="1" applyFont="1" applyFill="1" applyBorder="1"/>
    <xf numFmtId="0" fontId="19" fillId="0" borderId="49" xfId="2" applyNumberFormat="1" applyFont="1" applyFill="1" applyBorder="1"/>
    <xf numFmtId="1" fontId="49" fillId="0" borderId="9" xfId="2" applyNumberFormat="1" applyFont="1" applyFill="1" applyBorder="1" applyAlignment="1">
      <alignment horizontal="right"/>
    </xf>
    <xf numFmtId="17" fontId="38" fillId="0" borderId="37" xfId="0" quotePrefix="1" applyNumberFormat="1" applyFont="1" applyFill="1" applyBorder="1" applyAlignment="1">
      <alignment horizontal="center" vertical="center"/>
    </xf>
    <xf numFmtId="166" fontId="38" fillId="6" borderId="35" xfId="0" applyNumberFormat="1" applyFont="1" applyFill="1" applyBorder="1" applyAlignment="1">
      <alignment horizontal="center" wrapText="1"/>
    </xf>
    <xf numFmtId="2" fontId="53" fillId="0" borderId="9" xfId="0" applyNumberFormat="1" applyFont="1" applyFill="1" applyBorder="1" applyProtection="1"/>
    <xf numFmtId="2" fontId="53" fillId="0" borderId="9" xfId="0" applyNumberFormat="1" applyFont="1" applyFill="1" applyBorder="1"/>
    <xf numFmtId="2" fontId="53" fillId="4" borderId="9" xfId="0" applyNumberFormat="1" applyFont="1" applyFill="1" applyBorder="1" applyProtection="1"/>
    <xf numFmtId="2" fontId="53" fillId="4" borderId="9" xfId="0" applyNumberFormat="1" applyFont="1" applyFill="1" applyBorder="1"/>
    <xf numFmtId="0" fontId="19" fillId="0" borderId="9" xfId="2" applyNumberFormat="1" applyFont="1" applyFill="1" applyBorder="1"/>
    <xf numFmtId="0" fontId="50" fillId="0" borderId="9" xfId="2" applyNumberFormat="1" applyFont="1" applyFill="1" applyBorder="1"/>
    <xf numFmtId="0" fontId="19" fillId="0" borderId="6" xfId="2" applyNumberFormat="1" applyFont="1" applyFill="1" applyBorder="1"/>
    <xf numFmtId="0" fontId="50" fillId="0" borderId="0" xfId="2" applyNumberFormat="1" applyFont="1" applyFill="1" applyBorder="1"/>
    <xf numFmtId="1" fontId="51" fillId="0" borderId="25" xfId="2" applyNumberFormat="1" applyFont="1" applyFill="1" applyBorder="1" applyAlignment="1">
      <alignment horizontal="right"/>
    </xf>
    <xf numFmtId="1" fontId="49" fillId="0" borderId="12" xfId="2" applyNumberFormat="1" applyFont="1" applyFill="1" applyBorder="1" applyAlignment="1">
      <alignment horizontal="right"/>
    </xf>
    <xf numFmtId="2" fontId="53" fillId="5" borderId="38" xfId="0" applyNumberFormat="1" applyFont="1" applyFill="1" applyBorder="1" applyProtection="1"/>
    <xf numFmtId="167" fontId="53" fillId="7" borderId="5" xfId="5" applyNumberFormat="1" applyFont="1" applyFill="1" applyBorder="1"/>
    <xf numFmtId="164" fontId="53" fillId="5" borderId="14" xfId="0" applyNumberFormat="1" applyFont="1" applyFill="1" applyBorder="1"/>
    <xf numFmtId="2" fontId="53" fillId="5" borderId="9" xfId="0" applyNumberFormat="1" applyFont="1" applyFill="1" applyBorder="1" applyProtection="1"/>
    <xf numFmtId="2" fontId="53" fillId="0" borderId="14" xfId="0" applyNumberFormat="1" applyFont="1" applyFill="1" applyBorder="1" applyProtection="1"/>
    <xf numFmtId="167" fontId="53" fillId="0" borderId="10" xfId="5" applyNumberFormat="1" applyFont="1" applyFill="1" applyBorder="1"/>
    <xf numFmtId="164" fontId="53" fillId="0" borderId="14" xfId="0" applyNumberFormat="1" applyFont="1" applyFill="1" applyBorder="1"/>
    <xf numFmtId="169" fontId="53" fillId="0" borderId="10" xfId="5" applyNumberFormat="1" applyFont="1" applyFill="1" applyBorder="1"/>
    <xf numFmtId="164" fontId="53" fillId="4" borderId="14" xfId="0" applyNumberFormat="1" applyFont="1" applyFill="1" applyBorder="1"/>
    <xf numFmtId="169" fontId="53" fillId="4" borderId="10" xfId="5" applyNumberFormat="1" applyFont="1" applyFill="1" applyBorder="1"/>
    <xf numFmtId="2" fontId="54" fillId="8" borderId="15" xfId="0" applyNumberFormat="1" applyFont="1" applyFill="1" applyBorder="1" applyProtection="1"/>
    <xf numFmtId="2" fontId="54" fillId="8" borderId="12" xfId="0" applyNumberFormat="1" applyFont="1" applyFill="1" applyBorder="1" applyProtection="1"/>
    <xf numFmtId="2" fontId="54" fillId="8" borderId="12" xfId="0" applyNumberFormat="1" applyFont="1" applyFill="1" applyBorder="1"/>
    <xf numFmtId="169" fontId="54" fillId="8" borderId="16" xfId="5" applyNumberFormat="1" applyFont="1" applyFill="1" applyBorder="1"/>
    <xf numFmtId="0" fontId="19" fillId="0" borderId="9" xfId="2" applyFont="1" applyBorder="1" applyAlignment="1">
      <alignment horizontal="right" wrapText="1"/>
    </xf>
    <xf numFmtId="0" fontId="19" fillId="0" borderId="9" xfId="2" applyFont="1" applyBorder="1" applyAlignment="1">
      <alignment horizontal="center" wrapText="1"/>
    </xf>
    <xf numFmtId="1" fontId="19" fillId="0" borderId="9" xfId="2" applyNumberFormat="1" applyFont="1" applyBorder="1" applyAlignment="1">
      <alignment horizontal="center" wrapText="1"/>
    </xf>
    <xf numFmtId="0" fontId="19" fillId="0" borderId="9" xfId="2" applyFont="1" applyBorder="1" applyAlignment="1">
      <alignment horizontal="center"/>
    </xf>
    <xf numFmtId="0" fontId="19" fillId="3" borderId="9" xfId="2" applyFont="1" applyFill="1" applyBorder="1" applyAlignment="1">
      <alignment horizontal="center"/>
    </xf>
    <xf numFmtId="0" fontId="19" fillId="3" borderId="9" xfId="2" applyFont="1" applyFill="1" applyBorder="1" applyAlignment="1">
      <alignment horizontal="center" wrapText="1"/>
    </xf>
    <xf numFmtId="1" fontId="19" fillId="3" borderId="9" xfId="2" applyNumberFormat="1" applyFont="1" applyFill="1" applyBorder="1" applyAlignment="1">
      <alignment horizontal="center" wrapText="1"/>
    </xf>
    <xf numFmtId="3" fontId="23" fillId="0" borderId="18" xfId="3" applyNumberFormat="1" applyFont="1" applyFill="1" applyBorder="1"/>
    <xf numFmtId="0" fontId="22" fillId="0" borderId="51" xfId="4" applyFont="1" applyBorder="1" applyAlignment="1">
      <alignment horizontal="center" vertical="center"/>
    </xf>
    <xf numFmtId="0" fontId="22" fillId="0" borderId="30" xfId="4" applyFont="1" applyFill="1" applyBorder="1" applyAlignment="1">
      <alignment horizontal="center" vertical="center" wrapText="1"/>
    </xf>
    <xf numFmtId="0" fontId="5" fillId="0" borderId="7" xfId="0" applyFont="1" applyBorder="1"/>
    <xf numFmtId="3" fontId="25" fillId="0" borderId="13" xfId="0" applyNumberFormat="1" applyFont="1" applyFill="1" applyBorder="1"/>
    <xf numFmtId="3" fontId="25" fillId="0" borderId="26" xfId="0" applyNumberFormat="1" applyFont="1" applyBorder="1"/>
    <xf numFmtId="0" fontId="5" fillId="0" borderId="22" xfId="0" applyFont="1" applyBorder="1"/>
    <xf numFmtId="3" fontId="25" fillId="0" borderId="14" xfId="0" applyNumberFormat="1" applyFont="1" applyFill="1" applyBorder="1"/>
    <xf numFmtId="3" fontId="0" fillId="0" borderId="26" xfId="0" applyNumberFormat="1" applyBorder="1"/>
    <xf numFmtId="3" fontId="0" fillId="0" borderId="10" xfId="0" applyNumberFormat="1" applyBorder="1"/>
    <xf numFmtId="3" fontId="25" fillId="0" borderId="15" xfId="0" applyNumberFormat="1" applyFont="1" applyFill="1" applyBorder="1"/>
    <xf numFmtId="3" fontId="25" fillId="4" borderId="12" xfId="0" applyNumberFormat="1" applyFont="1" applyFill="1" applyBorder="1"/>
    <xf numFmtId="4" fontId="23" fillId="0" borderId="52" xfId="3" applyNumberFormat="1" applyFont="1" applyBorder="1"/>
    <xf numFmtId="3" fontId="25" fillId="4" borderId="50" xfId="3" applyNumberFormat="1" applyFont="1" applyFill="1" applyBorder="1"/>
    <xf numFmtId="3" fontId="0" fillId="0" borderId="16" xfId="0" applyNumberFormat="1" applyBorder="1"/>
    <xf numFmtId="4" fontId="47" fillId="0" borderId="9" xfId="2" applyNumberFormat="1" applyFont="1" applyFill="1" applyBorder="1" applyAlignment="1" applyProtection="1">
      <alignment horizontal="right" vertical="center"/>
      <protection locked="0"/>
    </xf>
    <xf numFmtId="3" fontId="25" fillId="0" borderId="39" xfId="0" applyNumberFormat="1" applyFont="1" applyFill="1" applyBorder="1"/>
    <xf numFmtId="3" fontId="25" fillId="4" borderId="40" xfId="0" applyNumberFormat="1" applyFont="1" applyFill="1" applyBorder="1"/>
    <xf numFmtId="3" fontId="25" fillId="0" borderId="40" xfId="0" applyNumberFormat="1" applyFont="1" applyBorder="1"/>
    <xf numFmtId="4" fontId="23" fillId="0" borderId="47" xfId="3" applyNumberFormat="1" applyFont="1" applyBorder="1"/>
    <xf numFmtId="3" fontId="25" fillId="0" borderId="40" xfId="3" applyNumberFormat="1" applyFont="1" applyBorder="1"/>
    <xf numFmtId="3" fontId="25" fillId="4" borderId="43" xfId="3" applyNumberFormat="1" applyFont="1" applyFill="1" applyBorder="1"/>
    <xf numFmtId="3" fontId="0" fillId="0" borderId="41" xfId="0" applyNumberFormat="1" applyBorder="1"/>
    <xf numFmtId="0" fontId="18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165" fontId="39" fillId="0" borderId="0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5" borderId="43" xfId="0" quotePrefix="1" applyFont="1" applyFill="1" applyBorder="1" applyAlignment="1">
      <alignment horizontal="center" vertical="center"/>
    </xf>
    <xf numFmtId="0" fontId="52" fillId="0" borderId="46" xfId="0" applyFont="1" applyBorder="1" applyAlignment="1">
      <alignment horizontal="center" vertical="center"/>
    </xf>
    <xf numFmtId="0" fontId="28" fillId="5" borderId="46" xfId="0" quotePrefix="1" applyFont="1" applyFill="1" applyBorder="1" applyAlignment="1">
      <alignment horizontal="center" vertical="center"/>
    </xf>
    <xf numFmtId="0" fontId="52" fillId="0" borderId="47" xfId="0" applyFont="1" applyBorder="1" applyAlignment="1">
      <alignment horizontal="center" vertical="center"/>
    </xf>
    <xf numFmtId="2" fontId="19" fillId="0" borderId="9" xfId="2" applyNumberFormat="1" applyFont="1" applyBorder="1" applyAlignment="1">
      <alignment horizontal="center" wrapText="1"/>
    </xf>
    <xf numFmtId="165" fontId="40" fillId="0" borderId="35" xfId="0" applyNumberFormat="1" applyFont="1" applyFill="1" applyBorder="1" applyAlignment="1">
      <alignment horizontal="center"/>
    </xf>
    <xf numFmtId="165" fontId="39" fillId="0" borderId="29" xfId="0" applyNumberFormat="1" applyFont="1" applyFill="1" applyBorder="1" applyAlignment="1">
      <alignment horizontal="center"/>
    </xf>
    <xf numFmtId="165" fontId="43" fillId="0" borderId="27" xfId="0" applyNumberFormat="1" applyFont="1" applyFill="1" applyBorder="1" applyAlignment="1">
      <alignment horizontal="center"/>
    </xf>
    <xf numFmtId="165" fontId="42" fillId="0" borderId="28" xfId="0" applyNumberFormat="1" applyFont="1" applyFill="1" applyBorder="1" applyAlignment="1">
      <alignment horizontal="center"/>
    </xf>
    <xf numFmtId="170" fontId="46" fillId="0" borderId="29" xfId="6" applyNumberFormat="1" applyFont="1" applyFill="1" applyBorder="1" applyAlignment="1" applyProtection="1">
      <alignment wrapText="1"/>
      <protection locked="0"/>
    </xf>
    <xf numFmtId="14" fontId="48" fillId="0" borderId="48" xfId="0" applyNumberFormat="1" applyFont="1" applyFill="1" applyBorder="1" applyAlignment="1" applyProtection="1">
      <alignment horizontal="center" vertical="center" wrapText="1"/>
      <protection locked="0"/>
    </xf>
    <xf numFmtId="0" fontId="48" fillId="0" borderId="9" xfId="2" applyNumberFormat="1" applyFont="1" applyFill="1" applyBorder="1" applyAlignment="1" applyProtection="1">
      <alignment horizontal="center" vertical="center" wrapText="1"/>
      <protection locked="0"/>
    </xf>
    <xf numFmtId="4" fontId="55" fillId="0" borderId="9" xfId="2" applyNumberFormat="1" applyFont="1" applyFill="1" applyBorder="1" applyAlignment="1" applyProtection="1">
      <alignment horizontal="right" vertical="center"/>
      <protection locked="0"/>
    </xf>
    <xf numFmtId="170" fontId="56" fillId="0" borderId="23" xfId="6" applyNumberFormat="1" applyFont="1" applyFill="1" applyBorder="1" applyProtection="1">
      <protection locked="0"/>
    </xf>
    <xf numFmtId="14" fontId="48" fillId="0" borderId="9" xfId="0" applyNumberFormat="1" applyFont="1" applyFill="1" applyBorder="1" applyAlignment="1" applyProtection="1">
      <alignment horizontal="center" vertical="center" wrapText="1"/>
      <protection locked="0"/>
    </xf>
    <xf numFmtId="14" fontId="48" fillId="0" borderId="9" xfId="2" applyNumberFormat="1" applyFont="1" applyFill="1" applyBorder="1" applyAlignment="1" applyProtection="1">
      <alignment horizontal="center" vertical="center" wrapText="1"/>
      <protection locked="0"/>
    </xf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13"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9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skupu drobiu</a:t>
            </a:r>
          </a:p>
        </c:rich>
      </c:tx>
      <c:layout>
        <c:manualLayout>
          <c:xMode val="edge"/>
          <c:yMode val="edge"/>
          <c:x val="0.35921199505234258"/>
          <c:y val="2.947343971384107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8493626882966395E-2"/>
          <c:y val="0.14947383786373136"/>
          <c:w val="0.85399768250289687"/>
          <c:h val="0.57052690226860847"/>
        </c:manualLayout>
      </c:layout>
      <c:lineChart>
        <c:grouping val="standard"/>
        <c:varyColors val="0"/>
        <c:ser>
          <c:idx val="0"/>
          <c:order val="0"/>
          <c:tx>
            <c:strRef>
              <c:f>[1]Arkusz!$A$2</c:f>
              <c:strCache>
                <c:ptCount val="1"/>
                <c:pt idx="0">
                  <c:v>kurczęta typu brojler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[1]Arkusz!$FH$1:$GV$1</c:f>
              <c:strCache>
                <c:ptCount val="41"/>
                <c:pt idx="0">
                  <c:v>2017-07-03</c:v>
                </c:pt>
                <c:pt idx="1">
                  <c:v>2017-07-10</c:v>
                </c:pt>
                <c:pt idx="2">
                  <c:v>2017-07-17</c:v>
                </c:pt>
                <c:pt idx="3">
                  <c:v>2017-07-24</c:v>
                </c:pt>
                <c:pt idx="4">
                  <c:v>2017-07-31</c:v>
                </c:pt>
                <c:pt idx="5">
                  <c:v>2017-08-07</c:v>
                </c:pt>
                <c:pt idx="6">
                  <c:v>2017-08-14</c:v>
                </c:pt>
                <c:pt idx="7">
                  <c:v>2017-08-21</c:v>
                </c:pt>
                <c:pt idx="8">
                  <c:v>2017-08-28</c:v>
                </c:pt>
                <c:pt idx="9">
                  <c:v>2017-09-04</c:v>
                </c:pt>
                <c:pt idx="10">
                  <c:v>2017-09-11</c:v>
                </c:pt>
                <c:pt idx="11">
                  <c:v>2017-09-18</c:v>
                </c:pt>
                <c:pt idx="12">
                  <c:v>2017-09-25</c:v>
                </c:pt>
                <c:pt idx="13">
                  <c:v>2017-10-02</c:v>
                </c:pt>
                <c:pt idx="14">
                  <c:v>2017-10-09</c:v>
                </c:pt>
                <c:pt idx="15">
                  <c:v>2017-10-16</c:v>
                </c:pt>
                <c:pt idx="16">
                  <c:v>2017-10-23</c:v>
                </c:pt>
                <c:pt idx="17">
                  <c:v>2017-10-30</c:v>
                </c:pt>
                <c:pt idx="18">
                  <c:v>2017-11-06</c:v>
                </c:pt>
                <c:pt idx="19">
                  <c:v>2017-11-13</c:v>
                </c:pt>
                <c:pt idx="20">
                  <c:v>2017-11-20</c:v>
                </c:pt>
                <c:pt idx="21">
                  <c:v>2017-11-27</c:v>
                </c:pt>
                <c:pt idx="22">
                  <c:v>2017-12-04</c:v>
                </c:pt>
                <c:pt idx="23">
                  <c:v>2017-12-11</c:v>
                </c:pt>
                <c:pt idx="24">
                  <c:v>2017-12-18-31</c:v>
                </c:pt>
                <c:pt idx="25">
                  <c:v>2018-01-01</c:v>
                </c:pt>
                <c:pt idx="26">
                  <c:v>43108</c:v>
                </c:pt>
                <c:pt idx="27">
                  <c:v>2018-01-15</c:v>
                </c:pt>
                <c:pt idx="28">
                  <c:v>2018-01-22</c:v>
                </c:pt>
                <c:pt idx="29">
                  <c:v>2018-01-29</c:v>
                </c:pt>
                <c:pt idx="30">
                  <c:v>2018-02-05</c:v>
                </c:pt>
                <c:pt idx="31">
                  <c:v>2018-02-12</c:v>
                </c:pt>
                <c:pt idx="32">
                  <c:v>2018-02-19</c:v>
                </c:pt>
                <c:pt idx="33">
                  <c:v>2018-02-26</c:v>
                </c:pt>
                <c:pt idx="34">
                  <c:v>2018-03-05</c:v>
                </c:pt>
                <c:pt idx="35">
                  <c:v>2018-03-12</c:v>
                </c:pt>
                <c:pt idx="36">
                  <c:v>2018-03-19</c:v>
                </c:pt>
                <c:pt idx="37">
                  <c:v>43185</c:v>
                </c:pt>
                <c:pt idx="38">
                  <c:v>2018-04-02</c:v>
                </c:pt>
                <c:pt idx="39">
                  <c:v>2018-04-09</c:v>
                </c:pt>
                <c:pt idx="40">
                  <c:v>2018-04-16</c:v>
                </c:pt>
              </c:strCache>
            </c:strRef>
          </c:cat>
          <c:val>
            <c:numRef>
              <c:f>[1]Arkusz!$FH$2:$GV$2</c:f>
              <c:numCache>
                <c:formatCode>General</c:formatCode>
                <c:ptCount val="41"/>
                <c:pt idx="0">
                  <c:v>3425.5</c:v>
                </c:pt>
                <c:pt idx="1">
                  <c:v>3445.0360000000001</c:v>
                </c:pt>
                <c:pt idx="2">
                  <c:v>3426.7460000000001</c:v>
                </c:pt>
                <c:pt idx="3">
                  <c:v>3416.8389999999999</c:v>
                </c:pt>
                <c:pt idx="4">
                  <c:v>3415.402</c:v>
                </c:pt>
                <c:pt idx="5">
                  <c:v>3437.14</c:v>
                </c:pt>
                <c:pt idx="6">
                  <c:v>3475.549</c:v>
                </c:pt>
                <c:pt idx="7">
                  <c:v>3465.107</c:v>
                </c:pt>
                <c:pt idx="8">
                  <c:v>3426.7420000000002</c:v>
                </c:pt>
                <c:pt idx="9">
                  <c:v>3445.3110000000001</c:v>
                </c:pt>
                <c:pt idx="10">
                  <c:v>3490.6129999999998</c:v>
                </c:pt>
                <c:pt idx="11">
                  <c:v>3477.8629999999998</c:v>
                </c:pt>
                <c:pt idx="12">
                  <c:v>3454.9920000000002</c:v>
                </c:pt>
                <c:pt idx="13">
                  <c:v>3428.5059999999999</c:v>
                </c:pt>
                <c:pt idx="14">
                  <c:v>3419.4389999999999</c:v>
                </c:pt>
                <c:pt idx="15">
                  <c:v>3453.1640000000002</c:v>
                </c:pt>
                <c:pt idx="16">
                  <c:v>3414.855</c:v>
                </c:pt>
                <c:pt idx="17">
                  <c:v>3401.7649999999999</c:v>
                </c:pt>
                <c:pt idx="18">
                  <c:v>3423.4029999999998</c:v>
                </c:pt>
                <c:pt idx="19">
                  <c:v>3411.194</c:v>
                </c:pt>
                <c:pt idx="20">
                  <c:v>3405.0590000000002</c:v>
                </c:pt>
                <c:pt idx="21">
                  <c:v>3405.6660000000002</c:v>
                </c:pt>
                <c:pt idx="22">
                  <c:v>3399.3530000000001</c:v>
                </c:pt>
                <c:pt idx="23">
                  <c:v>3374.759</c:v>
                </c:pt>
                <c:pt idx="24">
                  <c:v>3343.7910000000002</c:v>
                </c:pt>
                <c:pt idx="25">
                  <c:v>3350.6060000000002</c:v>
                </c:pt>
                <c:pt idx="26">
                  <c:v>3325.502</c:v>
                </c:pt>
                <c:pt idx="27">
                  <c:v>3275.3009999999999</c:v>
                </c:pt>
                <c:pt idx="28">
                  <c:v>3279.326</c:v>
                </c:pt>
                <c:pt idx="29">
                  <c:v>3317.165</c:v>
                </c:pt>
                <c:pt idx="30">
                  <c:v>3363.1320000000001</c:v>
                </c:pt>
                <c:pt idx="31">
                  <c:v>3386.288</c:v>
                </c:pt>
                <c:pt idx="32">
                  <c:v>3398.5549999999998</c:v>
                </c:pt>
                <c:pt idx="33">
                  <c:v>3415.0920000000001</c:v>
                </c:pt>
                <c:pt idx="34">
                  <c:v>3458.4290000000001</c:v>
                </c:pt>
                <c:pt idx="35">
                  <c:v>3486.2539999999999</c:v>
                </c:pt>
                <c:pt idx="36">
                  <c:v>3434.7069999999999</c:v>
                </c:pt>
                <c:pt idx="37">
                  <c:v>3416.6460000000002</c:v>
                </c:pt>
                <c:pt idx="38">
                  <c:v>3417.1179999999999</c:v>
                </c:pt>
                <c:pt idx="39">
                  <c:v>3395.2440000000001</c:v>
                </c:pt>
                <c:pt idx="40">
                  <c:v>3345.0729999999999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[1]Arkusz!$A$3</c:f>
              <c:strCache>
                <c:ptCount val="1"/>
                <c:pt idx="0">
                  <c:v>indory</c:v>
                </c:pt>
              </c:strCache>
            </c:strRef>
          </c:tx>
          <c:cat>
            <c:strRef>
              <c:f>[1]Arkusz!$FH$1:$GV$1</c:f>
              <c:strCache>
                <c:ptCount val="41"/>
                <c:pt idx="0">
                  <c:v>2017-07-03</c:v>
                </c:pt>
                <c:pt idx="1">
                  <c:v>2017-07-10</c:v>
                </c:pt>
                <c:pt idx="2">
                  <c:v>2017-07-17</c:v>
                </c:pt>
                <c:pt idx="3">
                  <c:v>2017-07-24</c:v>
                </c:pt>
                <c:pt idx="4">
                  <c:v>2017-07-31</c:v>
                </c:pt>
                <c:pt idx="5">
                  <c:v>2017-08-07</c:v>
                </c:pt>
                <c:pt idx="6">
                  <c:v>2017-08-14</c:v>
                </c:pt>
                <c:pt idx="7">
                  <c:v>2017-08-21</c:v>
                </c:pt>
                <c:pt idx="8">
                  <c:v>2017-08-28</c:v>
                </c:pt>
                <c:pt idx="9">
                  <c:v>2017-09-04</c:v>
                </c:pt>
                <c:pt idx="10">
                  <c:v>2017-09-11</c:v>
                </c:pt>
                <c:pt idx="11">
                  <c:v>2017-09-18</c:v>
                </c:pt>
                <c:pt idx="12">
                  <c:v>2017-09-25</c:v>
                </c:pt>
                <c:pt idx="13">
                  <c:v>2017-10-02</c:v>
                </c:pt>
                <c:pt idx="14">
                  <c:v>2017-10-09</c:v>
                </c:pt>
                <c:pt idx="15">
                  <c:v>2017-10-16</c:v>
                </c:pt>
                <c:pt idx="16">
                  <c:v>2017-10-23</c:v>
                </c:pt>
                <c:pt idx="17">
                  <c:v>2017-10-30</c:v>
                </c:pt>
                <c:pt idx="18">
                  <c:v>2017-11-06</c:v>
                </c:pt>
                <c:pt idx="19">
                  <c:v>2017-11-13</c:v>
                </c:pt>
                <c:pt idx="20">
                  <c:v>2017-11-20</c:v>
                </c:pt>
                <c:pt idx="21">
                  <c:v>2017-11-27</c:v>
                </c:pt>
                <c:pt idx="22">
                  <c:v>2017-12-04</c:v>
                </c:pt>
                <c:pt idx="23">
                  <c:v>2017-12-11</c:v>
                </c:pt>
                <c:pt idx="24">
                  <c:v>2017-12-18-31</c:v>
                </c:pt>
                <c:pt idx="25">
                  <c:v>2018-01-01</c:v>
                </c:pt>
                <c:pt idx="26">
                  <c:v>43108</c:v>
                </c:pt>
                <c:pt idx="27">
                  <c:v>2018-01-15</c:v>
                </c:pt>
                <c:pt idx="28">
                  <c:v>2018-01-22</c:v>
                </c:pt>
                <c:pt idx="29">
                  <c:v>2018-01-29</c:v>
                </c:pt>
                <c:pt idx="30">
                  <c:v>2018-02-05</c:v>
                </c:pt>
                <c:pt idx="31">
                  <c:v>2018-02-12</c:v>
                </c:pt>
                <c:pt idx="32">
                  <c:v>2018-02-19</c:v>
                </c:pt>
                <c:pt idx="33">
                  <c:v>2018-02-26</c:v>
                </c:pt>
                <c:pt idx="34">
                  <c:v>2018-03-05</c:v>
                </c:pt>
                <c:pt idx="35">
                  <c:v>2018-03-12</c:v>
                </c:pt>
                <c:pt idx="36">
                  <c:v>2018-03-19</c:v>
                </c:pt>
                <c:pt idx="37">
                  <c:v>43185</c:v>
                </c:pt>
                <c:pt idx="38">
                  <c:v>2018-04-02</c:v>
                </c:pt>
                <c:pt idx="39">
                  <c:v>2018-04-09</c:v>
                </c:pt>
                <c:pt idx="40">
                  <c:v>2018-04-16</c:v>
                </c:pt>
              </c:strCache>
            </c:strRef>
          </c:cat>
          <c:val>
            <c:numRef>
              <c:f>[1]Arkusz!$FH$3:$GV$3</c:f>
              <c:numCache>
                <c:formatCode>General</c:formatCode>
                <c:ptCount val="41"/>
                <c:pt idx="0">
                  <c:v>5444.9809999999998</c:v>
                </c:pt>
                <c:pt idx="1">
                  <c:v>5355.643</c:v>
                </c:pt>
                <c:pt idx="2">
                  <c:v>5306.0959999999995</c:v>
                </c:pt>
                <c:pt idx="3">
                  <c:v>5302.0519999999997</c:v>
                </c:pt>
                <c:pt idx="4">
                  <c:v>5256.7939999999999</c:v>
                </c:pt>
                <c:pt idx="5">
                  <c:v>5204.3609999999999</c:v>
                </c:pt>
                <c:pt idx="6">
                  <c:v>5172.2790000000005</c:v>
                </c:pt>
                <c:pt idx="7">
                  <c:v>5134.1989999999996</c:v>
                </c:pt>
                <c:pt idx="8">
                  <c:v>5118.1760000000004</c:v>
                </c:pt>
                <c:pt idx="9">
                  <c:v>5144.8890000000001</c:v>
                </c:pt>
                <c:pt idx="10">
                  <c:v>5098.4059999999999</c:v>
                </c:pt>
                <c:pt idx="11">
                  <c:v>5109.326</c:v>
                </c:pt>
                <c:pt idx="12">
                  <c:v>5067.7380000000003</c:v>
                </c:pt>
                <c:pt idx="13">
                  <c:v>5208.7700000000004</c:v>
                </c:pt>
                <c:pt idx="14">
                  <c:v>5129.2740000000003</c:v>
                </c:pt>
                <c:pt idx="15">
                  <c:v>5174.1660000000002</c:v>
                </c:pt>
                <c:pt idx="16">
                  <c:v>5122.4110000000001</c:v>
                </c:pt>
                <c:pt idx="17">
                  <c:v>5103.3999999999996</c:v>
                </c:pt>
                <c:pt idx="18">
                  <c:v>5096.5079999999998</c:v>
                </c:pt>
                <c:pt idx="19">
                  <c:v>5113.7929999999997</c:v>
                </c:pt>
                <c:pt idx="20">
                  <c:v>5119.0370000000003</c:v>
                </c:pt>
                <c:pt idx="21">
                  <c:v>4998.3829999999998</c:v>
                </c:pt>
                <c:pt idx="22">
                  <c:v>5031.232</c:v>
                </c:pt>
                <c:pt idx="23">
                  <c:v>5034.9219999999996</c:v>
                </c:pt>
                <c:pt idx="24">
                  <c:v>5065.0969999999998</c:v>
                </c:pt>
                <c:pt idx="25">
                  <c:v>5124.6369999999997</c:v>
                </c:pt>
                <c:pt idx="26">
                  <c:v>5072.7290000000003</c:v>
                </c:pt>
                <c:pt idx="27">
                  <c:v>5053.0749999999998</c:v>
                </c:pt>
                <c:pt idx="28">
                  <c:v>5040.8090000000002</c:v>
                </c:pt>
                <c:pt idx="29">
                  <c:v>4966.4210000000003</c:v>
                </c:pt>
                <c:pt idx="30">
                  <c:v>4898.5280000000002</c:v>
                </c:pt>
                <c:pt idx="31">
                  <c:v>4889.8639999999996</c:v>
                </c:pt>
                <c:pt idx="32">
                  <c:v>4886.1750000000002</c:v>
                </c:pt>
                <c:pt idx="33">
                  <c:v>4880.1019999999999</c:v>
                </c:pt>
                <c:pt idx="34">
                  <c:v>4821.7250000000004</c:v>
                </c:pt>
                <c:pt idx="35">
                  <c:v>4763.91</c:v>
                </c:pt>
                <c:pt idx="36">
                  <c:v>4700.527</c:v>
                </c:pt>
                <c:pt idx="37">
                  <c:v>4734.6629999999996</c:v>
                </c:pt>
                <c:pt idx="38">
                  <c:v>4713.7669999999998</c:v>
                </c:pt>
                <c:pt idx="39">
                  <c:v>4729.1099999999997</c:v>
                </c:pt>
                <c:pt idx="40">
                  <c:v>4695.924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[1]Arkusz!$A$4</c:f>
              <c:strCache>
                <c:ptCount val="1"/>
                <c:pt idx="0">
                  <c:v>indyczki</c:v>
                </c:pt>
              </c:strCache>
            </c:strRef>
          </c:tx>
          <c:cat>
            <c:strRef>
              <c:f>[1]Arkusz!$FH$1:$GV$1</c:f>
              <c:strCache>
                <c:ptCount val="41"/>
                <c:pt idx="0">
                  <c:v>2017-07-03</c:v>
                </c:pt>
                <c:pt idx="1">
                  <c:v>2017-07-10</c:v>
                </c:pt>
                <c:pt idx="2">
                  <c:v>2017-07-17</c:v>
                </c:pt>
                <c:pt idx="3">
                  <c:v>2017-07-24</c:v>
                </c:pt>
                <c:pt idx="4">
                  <c:v>2017-07-31</c:v>
                </c:pt>
                <c:pt idx="5">
                  <c:v>2017-08-07</c:v>
                </c:pt>
                <c:pt idx="6">
                  <c:v>2017-08-14</c:v>
                </c:pt>
                <c:pt idx="7">
                  <c:v>2017-08-21</c:v>
                </c:pt>
                <c:pt idx="8">
                  <c:v>2017-08-28</c:v>
                </c:pt>
                <c:pt idx="9">
                  <c:v>2017-09-04</c:v>
                </c:pt>
                <c:pt idx="10">
                  <c:v>2017-09-11</c:v>
                </c:pt>
                <c:pt idx="11">
                  <c:v>2017-09-18</c:v>
                </c:pt>
                <c:pt idx="12">
                  <c:v>2017-09-25</c:v>
                </c:pt>
                <c:pt idx="13">
                  <c:v>2017-10-02</c:v>
                </c:pt>
                <c:pt idx="14">
                  <c:v>2017-10-09</c:v>
                </c:pt>
                <c:pt idx="15">
                  <c:v>2017-10-16</c:v>
                </c:pt>
                <c:pt idx="16">
                  <c:v>2017-10-23</c:v>
                </c:pt>
                <c:pt idx="17">
                  <c:v>2017-10-30</c:v>
                </c:pt>
                <c:pt idx="18">
                  <c:v>2017-11-06</c:v>
                </c:pt>
                <c:pt idx="19">
                  <c:v>2017-11-13</c:v>
                </c:pt>
                <c:pt idx="20">
                  <c:v>2017-11-20</c:v>
                </c:pt>
                <c:pt idx="21">
                  <c:v>2017-11-27</c:v>
                </c:pt>
                <c:pt idx="22">
                  <c:v>2017-12-04</c:v>
                </c:pt>
                <c:pt idx="23">
                  <c:v>2017-12-11</c:v>
                </c:pt>
                <c:pt idx="24">
                  <c:v>2017-12-18-31</c:v>
                </c:pt>
                <c:pt idx="25">
                  <c:v>2018-01-01</c:v>
                </c:pt>
                <c:pt idx="26">
                  <c:v>43108</c:v>
                </c:pt>
                <c:pt idx="27">
                  <c:v>2018-01-15</c:v>
                </c:pt>
                <c:pt idx="28">
                  <c:v>2018-01-22</c:v>
                </c:pt>
                <c:pt idx="29">
                  <c:v>2018-01-29</c:v>
                </c:pt>
                <c:pt idx="30">
                  <c:v>2018-02-05</c:v>
                </c:pt>
                <c:pt idx="31">
                  <c:v>2018-02-12</c:v>
                </c:pt>
                <c:pt idx="32">
                  <c:v>2018-02-19</c:v>
                </c:pt>
                <c:pt idx="33">
                  <c:v>2018-02-26</c:v>
                </c:pt>
                <c:pt idx="34">
                  <c:v>2018-03-05</c:v>
                </c:pt>
                <c:pt idx="35">
                  <c:v>2018-03-12</c:v>
                </c:pt>
                <c:pt idx="36">
                  <c:v>2018-03-19</c:v>
                </c:pt>
                <c:pt idx="37">
                  <c:v>43185</c:v>
                </c:pt>
                <c:pt idx="38">
                  <c:v>2018-04-02</c:v>
                </c:pt>
                <c:pt idx="39">
                  <c:v>2018-04-09</c:v>
                </c:pt>
                <c:pt idx="40">
                  <c:v>2018-04-16</c:v>
                </c:pt>
              </c:strCache>
            </c:strRef>
          </c:cat>
          <c:val>
            <c:numRef>
              <c:f>[1]Arkusz!$FH$4:$GV$4</c:f>
              <c:numCache>
                <c:formatCode>General</c:formatCode>
                <c:ptCount val="41"/>
                <c:pt idx="0">
                  <c:v>5362.0060000000003</c:v>
                </c:pt>
                <c:pt idx="1">
                  <c:v>5291.2190000000001</c:v>
                </c:pt>
                <c:pt idx="2">
                  <c:v>5213.348</c:v>
                </c:pt>
                <c:pt idx="3">
                  <c:v>5158.2160000000003</c:v>
                </c:pt>
                <c:pt idx="4">
                  <c:v>5132.9110000000001</c:v>
                </c:pt>
                <c:pt idx="5">
                  <c:v>5077.7020000000002</c:v>
                </c:pt>
                <c:pt idx="6">
                  <c:v>5035.9390000000003</c:v>
                </c:pt>
                <c:pt idx="7">
                  <c:v>5004.6059999999998</c:v>
                </c:pt>
                <c:pt idx="8">
                  <c:v>5009.9970000000003</c:v>
                </c:pt>
                <c:pt idx="9">
                  <c:v>4997.125</c:v>
                </c:pt>
                <c:pt idx="10">
                  <c:v>4956.2910000000002</c:v>
                </c:pt>
                <c:pt idx="11">
                  <c:v>4934.2340000000004</c:v>
                </c:pt>
                <c:pt idx="12">
                  <c:v>4923.1049999999996</c:v>
                </c:pt>
                <c:pt idx="13">
                  <c:v>4902.2389999999996</c:v>
                </c:pt>
                <c:pt idx="14">
                  <c:v>4933.6210000000001</c:v>
                </c:pt>
                <c:pt idx="15">
                  <c:v>4935.6660000000002</c:v>
                </c:pt>
                <c:pt idx="16">
                  <c:v>4919.8</c:v>
                </c:pt>
                <c:pt idx="17">
                  <c:v>4887.634</c:v>
                </c:pt>
                <c:pt idx="18">
                  <c:v>4875.0249999999996</c:v>
                </c:pt>
                <c:pt idx="19">
                  <c:v>4834.3590000000004</c:v>
                </c:pt>
                <c:pt idx="20">
                  <c:v>4825.3059999999996</c:v>
                </c:pt>
                <c:pt idx="21">
                  <c:v>4809.5029999999997</c:v>
                </c:pt>
                <c:pt idx="22">
                  <c:v>4781.777</c:v>
                </c:pt>
                <c:pt idx="23">
                  <c:v>4750.058</c:v>
                </c:pt>
                <c:pt idx="24">
                  <c:v>4760.4979999999996</c:v>
                </c:pt>
                <c:pt idx="25">
                  <c:v>4704.7640000000001</c:v>
                </c:pt>
                <c:pt idx="26">
                  <c:v>4680.7979999999998</c:v>
                </c:pt>
                <c:pt idx="27">
                  <c:v>4627.7110000000002</c:v>
                </c:pt>
                <c:pt idx="28">
                  <c:v>4615.0609999999997</c:v>
                </c:pt>
                <c:pt idx="29">
                  <c:v>4550.9840000000004</c:v>
                </c:pt>
                <c:pt idx="30">
                  <c:v>4498.0410000000002</c:v>
                </c:pt>
                <c:pt idx="31">
                  <c:v>4463.3440000000001</c:v>
                </c:pt>
                <c:pt idx="32">
                  <c:v>4441.6459999999997</c:v>
                </c:pt>
                <c:pt idx="33">
                  <c:v>4431.2860000000001</c:v>
                </c:pt>
                <c:pt idx="34">
                  <c:v>4413.4380000000001</c:v>
                </c:pt>
                <c:pt idx="35">
                  <c:v>4354.7809999999999</c:v>
                </c:pt>
                <c:pt idx="36">
                  <c:v>4344.9750000000004</c:v>
                </c:pt>
                <c:pt idx="37">
                  <c:v>4319.5339999999997</c:v>
                </c:pt>
                <c:pt idx="38">
                  <c:v>4326.1040000000003</c:v>
                </c:pt>
                <c:pt idx="39">
                  <c:v>4363.5349999999999</c:v>
                </c:pt>
                <c:pt idx="40">
                  <c:v>4323.607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[1]Arkusz!$A$5</c:f>
              <c:strCache>
                <c:ptCount val="1"/>
                <c:pt idx="0">
                  <c:v>kaczki typu brojler</c:v>
                </c:pt>
              </c:strCache>
            </c:strRef>
          </c:tx>
          <c:cat>
            <c:strRef>
              <c:f>[1]Arkusz!$FH$1:$GV$1</c:f>
              <c:strCache>
                <c:ptCount val="41"/>
                <c:pt idx="0">
                  <c:v>2017-07-03</c:v>
                </c:pt>
                <c:pt idx="1">
                  <c:v>2017-07-10</c:v>
                </c:pt>
                <c:pt idx="2">
                  <c:v>2017-07-17</c:v>
                </c:pt>
                <c:pt idx="3">
                  <c:v>2017-07-24</c:v>
                </c:pt>
                <c:pt idx="4">
                  <c:v>2017-07-31</c:v>
                </c:pt>
                <c:pt idx="5">
                  <c:v>2017-08-07</c:v>
                </c:pt>
                <c:pt idx="6">
                  <c:v>2017-08-14</c:v>
                </c:pt>
                <c:pt idx="7">
                  <c:v>2017-08-21</c:v>
                </c:pt>
                <c:pt idx="8">
                  <c:v>2017-08-28</c:v>
                </c:pt>
                <c:pt idx="9">
                  <c:v>2017-09-04</c:v>
                </c:pt>
                <c:pt idx="10">
                  <c:v>2017-09-11</c:v>
                </c:pt>
                <c:pt idx="11">
                  <c:v>2017-09-18</c:v>
                </c:pt>
                <c:pt idx="12">
                  <c:v>2017-09-25</c:v>
                </c:pt>
                <c:pt idx="13">
                  <c:v>2017-10-02</c:v>
                </c:pt>
                <c:pt idx="14">
                  <c:v>2017-10-09</c:v>
                </c:pt>
                <c:pt idx="15">
                  <c:v>2017-10-16</c:v>
                </c:pt>
                <c:pt idx="16">
                  <c:v>2017-10-23</c:v>
                </c:pt>
                <c:pt idx="17">
                  <c:v>2017-10-30</c:v>
                </c:pt>
                <c:pt idx="18">
                  <c:v>2017-11-06</c:v>
                </c:pt>
                <c:pt idx="19">
                  <c:v>2017-11-13</c:v>
                </c:pt>
                <c:pt idx="20">
                  <c:v>2017-11-20</c:v>
                </c:pt>
                <c:pt idx="21">
                  <c:v>2017-11-27</c:v>
                </c:pt>
                <c:pt idx="22">
                  <c:v>2017-12-04</c:v>
                </c:pt>
                <c:pt idx="23">
                  <c:v>2017-12-11</c:v>
                </c:pt>
                <c:pt idx="24">
                  <c:v>2017-12-18-31</c:v>
                </c:pt>
                <c:pt idx="25">
                  <c:v>2018-01-01</c:v>
                </c:pt>
                <c:pt idx="26">
                  <c:v>43108</c:v>
                </c:pt>
                <c:pt idx="27">
                  <c:v>2018-01-15</c:v>
                </c:pt>
                <c:pt idx="28">
                  <c:v>2018-01-22</c:v>
                </c:pt>
                <c:pt idx="29">
                  <c:v>2018-01-29</c:v>
                </c:pt>
                <c:pt idx="30">
                  <c:v>2018-02-05</c:v>
                </c:pt>
                <c:pt idx="31">
                  <c:v>2018-02-12</c:v>
                </c:pt>
                <c:pt idx="32">
                  <c:v>2018-02-19</c:v>
                </c:pt>
                <c:pt idx="33">
                  <c:v>2018-02-26</c:v>
                </c:pt>
                <c:pt idx="34">
                  <c:v>2018-03-05</c:v>
                </c:pt>
                <c:pt idx="35">
                  <c:v>2018-03-12</c:v>
                </c:pt>
                <c:pt idx="36">
                  <c:v>2018-03-19</c:v>
                </c:pt>
                <c:pt idx="37">
                  <c:v>43185</c:v>
                </c:pt>
                <c:pt idx="38">
                  <c:v>2018-04-02</c:v>
                </c:pt>
                <c:pt idx="39">
                  <c:v>2018-04-09</c:v>
                </c:pt>
                <c:pt idx="40">
                  <c:v>2018-04-16</c:v>
                </c:pt>
              </c:strCache>
            </c:strRef>
          </c:cat>
          <c:val>
            <c:numRef>
              <c:f>[1]Arkusz!$FH$5:$GV$5</c:f>
              <c:numCache>
                <c:formatCode>General</c:formatCode>
                <c:ptCount val="41"/>
                <c:pt idx="0">
                  <c:v>4637.6790000000001</c:v>
                </c:pt>
                <c:pt idx="1">
                  <c:v>4665.317</c:v>
                </c:pt>
                <c:pt idx="2">
                  <c:v>4533.893</c:v>
                </c:pt>
                <c:pt idx="3">
                  <c:v>4593.09</c:v>
                </c:pt>
                <c:pt idx="4">
                  <c:v>4631.2929999999997</c:v>
                </c:pt>
                <c:pt idx="5">
                  <c:v>4495.616</c:v>
                </c:pt>
                <c:pt idx="6">
                  <c:v>4597.701</c:v>
                </c:pt>
                <c:pt idx="7">
                  <c:v>4663.58</c:v>
                </c:pt>
                <c:pt idx="8">
                  <c:v>4563.027</c:v>
                </c:pt>
                <c:pt idx="9">
                  <c:v>4574.201</c:v>
                </c:pt>
                <c:pt idx="10">
                  <c:v>4552.3810000000003</c:v>
                </c:pt>
                <c:pt idx="11">
                  <c:v>4558.6850000000004</c:v>
                </c:pt>
                <c:pt idx="12">
                  <c:v>4527.38</c:v>
                </c:pt>
                <c:pt idx="13">
                  <c:v>4577.5190000000002</c:v>
                </c:pt>
                <c:pt idx="14">
                  <c:v>4555.1790000000001</c:v>
                </c:pt>
                <c:pt idx="15">
                  <c:v>4611.8509999999997</c:v>
                </c:pt>
                <c:pt idx="16">
                  <c:v>4617.5469999999996</c:v>
                </c:pt>
                <c:pt idx="17">
                  <c:v>4634.8130000000001</c:v>
                </c:pt>
                <c:pt idx="18">
                  <c:v>4628.3649999999998</c:v>
                </c:pt>
                <c:pt idx="19">
                  <c:v>4582.2449999999999</c:v>
                </c:pt>
                <c:pt idx="20">
                  <c:v>4528.6959999999999</c:v>
                </c:pt>
                <c:pt idx="21">
                  <c:v>4531.6390000000001</c:v>
                </c:pt>
                <c:pt idx="22">
                  <c:v>4586.8320000000003</c:v>
                </c:pt>
                <c:pt idx="23">
                  <c:v>4637.6940000000004</c:v>
                </c:pt>
                <c:pt idx="24">
                  <c:v>4556.5</c:v>
                </c:pt>
                <c:pt idx="25">
                  <c:v>4566.8339999999998</c:v>
                </c:pt>
                <c:pt idx="26">
                  <c:v>4575.8549999999996</c:v>
                </c:pt>
                <c:pt idx="27">
                  <c:v>4567.4939999999997</c:v>
                </c:pt>
                <c:pt idx="28">
                  <c:v>4636.3379999999997</c:v>
                </c:pt>
                <c:pt idx="29">
                  <c:v>4636.308</c:v>
                </c:pt>
                <c:pt idx="30">
                  <c:v>4629.18</c:v>
                </c:pt>
                <c:pt idx="31">
                  <c:v>4650.1469999999999</c:v>
                </c:pt>
                <c:pt idx="32">
                  <c:v>4644.5140000000001</c:v>
                </c:pt>
                <c:pt idx="33">
                  <c:v>4626.2830000000004</c:v>
                </c:pt>
                <c:pt idx="34">
                  <c:v>4627.8909999999996</c:v>
                </c:pt>
                <c:pt idx="35">
                  <c:v>4583.6660000000002</c:v>
                </c:pt>
                <c:pt idx="36">
                  <c:v>4676.5389999999998</c:v>
                </c:pt>
                <c:pt idx="37">
                  <c:v>4656.2669999999998</c:v>
                </c:pt>
                <c:pt idx="38">
                  <c:v>4613.0730000000003</c:v>
                </c:pt>
                <c:pt idx="39">
                  <c:v>4603.4459999999999</c:v>
                </c:pt>
                <c:pt idx="40">
                  <c:v>4575.54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2577536"/>
        <c:axId val="112583808"/>
      </c:lineChart>
      <c:catAx>
        <c:axId val="1125775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82966398165746524"/>
              <c:y val="0.8505269319211205"/>
            </c:manualLayout>
          </c:layout>
          <c:overlay val="0"/>
          <c:spPr>
            <a:noFill/>
            <a:ln w="25400">
              <a:noFill/>
            </a:ln>
          </c:spPr>
        </c:title>
        <c:numFmt formatCode="[$-F800]dddd\,\ mmmm\ dd\,\ yy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25838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2583808"/>
        <c:scaling>
          <c:orientation val="minMax"/>
          <c:min val="2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1.7767520439255436E-2"/>
              <c:y val="3.1497177897010661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2577536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5874860470027455"/>
          <c:y val="0.87941225930829436"/>
          <c:w val="0.62988119588499714"/>
          <c:h val="7.487088007804332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7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filetów z piersi kurczaka</a:t>
            </a:r>
          </a:p>
        </c:rich>
      </c:tx>
      <c:layout>
        <c:manualLayout>
          <c:xMode val="edge"/>
          <c:yMode val="edge"/>
          <c:x val="0.30195183184286484"/>
          <c:y val="4.25530899546647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52289008844571E-2"/>
          <c:y val="0.16717325227963525"/>
          <c:w val="0.89896720889647819"/>
          <c:h val="0.5835866261398176"/>
        </c:manualLayout>
      </c:layout>
      <c:lineChart>
        <c:grouping val="standard"/>
        <c:varyColors val="0"/>
        <c:ser>
          <c:idx val="0"/>
          <c:order val="0"/>
          <c:tx>
            <c:v>filety z piersi kurczaka</c:v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Lit>
              <c:ptCount val="36"/>
              <c:pt idx="0">
                <c:v>2017-01-02</c:v>
              </c:pt>
              <c:pt idx="1">
                <c:v>2017-01-09</c:v>
              </c:pt>
              <c:pt idx="2">
                <c:v>2017-01-16</c:v>
              </c:pt>
              <c:pt idx="3">
                <c:v>2017-01-23</c:v>
              </c:pt>
              <c:pt idx="4">
                <c:v>2017-01-30</c:v>
              </c:pt>
              <c:pt idx="5">
                <c:v>2017-02-06</c:v>
              </c:pt>
              <c:pt idx="6">
                <c:v>2017-02-13</c:v>
              </c:pt>
              <c:pt idx="7">
                <c:v>2017-02-20</c:v>
              </c:pt>
              <c:pt idx="8">
                <c:v>2017-02-27</c:v>
              </c:pt>
              <c:pt idx="9">
                <c:v>2017-03-06</c:v>
              </c:pt>
              <c:pt idx="10">
                <c:v>2017-03-13</c:v>
              </c:pt>
              <c:pt idx="11">
                <c:v>2017-03-20</c:v>
              </c:pt>
              <c:pt idx="12">
                <c:v>2017-03-27</c:v>
              </c:pt>
              <c:pt idx="13">
                <c:v>2017-04-03</c:v>
              </c:pt>
              <c:pt idx="14">
                <c:v>2017-04-10</c:v>
              </c:pt>
              <c:pt idx="15">
                <c:v>2017-04-17</c:v>
              </c:pt>
              <c:pt idx="16">
                <c:v>2017-04-24</c:v>
              </c:pt>
              <c:pt idx="17">
                <c:v>2017-05-01</c:v>
              </c:pt>
              <c:pt idx="18">
                <c:v>2017-05-08</c:v>
              </c:pt>
              <c:pt idx="19">
                <c:v>2017-05-15</c:v>
              </c:pt>
              <c:pt idx="20">
                <c:v>2017-05-22</c:v>
              </c:pt>
              <c:pt idx="21">
                <c:v>2017-05-29</c:v>
              </c:pt>
              <c:pt idx="22">
                <c:v>2017-06-05</c:v>
              </c:pt>
              <c:pt idx="23">
                <c:v>2017-06-12</c:v>
              </c:pt>
              <c:pt idx="24">
                <c:v>42905</c:v>
              </c:pt>
              <c:pt idx="25">
                <c:v>42912</c:v>
              </c:pt>
              <c:pt idx="26">
                <c:v>2017-07-03</c:v>
              </c:pt>
              <c:pt idx="27">
                <c:v>2017-07-10</c:v>
              </c:pt>
              <c:pt idx="28">
                <c:v>2017-07-17</c:v>
              </c:pt>
              <c:pt idx="29">
                <c:v>2017-07-24</c:v>
              </c:pt>
              <c:pt idx="30">
                <c:v>2017-07-31</c:v>
              </c:pt>
              <c:pt idx="31">
                <c:v>2017-08-07</c:v>
              </c:pt>
              <c:pt idx="32">
                <c:v>2017-08-14</c:v>
              </c:pt>
              <c:pt idx="33">
                <c:v>2017-08-21</c:v>
              </c:pt>
              <c:pt idx="34">
                <c:v>2017-08-28</c:v>
              </c:pt>
              <c:pt idx="35">
                <c:v>2017-09-04</c:v>
              </c:pt>
            </c:strLit>
          </c:cat>
          <c:val>
            <c:numLit>
              <c:formatCode>General</c:formatCode>
              <c:ptCount val="36"/>
              <c:pt idx="0">
                <c:v>12681.174000000001</c:v>
              </c:pt>
              <c:pt idx="1">
                <c:v>12513.182000000001</c:v>
              </c:pt>
              <c:pt idx="2">
                <c:v>12515.450999999999</c:v>
              </c:pt>
              <c:pt idx="3">
                <c:v>12551.303</c:v>
              </c:pt>
              <c:pt idx="4">
                <c:v>12624.328</c:v>
              </c:pt>
              <c:pt idx="5">
                <c:v>12524.601000000001</c:v>
              </c:pt>
              <c:pt idx="6">
                <c:v>12949.036</c:v>
              </c:pt>
              <c:pt idx="7">
                <c:v>13098.986999999999</c:v>
              </c:pt>
              <c:pt idx="8">
                <c:v>13178.841</c:v>
              </c:pt>
              <c:pt idx="9">
                <c:v>13288.366</c:v>
              </c:pt>
              <c:pt idx="10">
                <c:v>13324.013999999999</c:v>
              </c:pt>
              <c:pt idx="11">
                <c:v>12935.335999999999</c:v>
              </c:pt>
              <c:pt idx="12">
                <c:v>13204.016</c:v>
              </c:pt>
              <c:pt idx="13">
                <c:v>13195.762000000001</c:v>
              </c:pt>
              <c:pt idx="14">
                <c:v>13107.194</c:v>
              </c:pt>
              <c:pt idx="15">
                <c:v>13479.096</c:v>
              </c:pt>
              <c:pt idx="16">
                <c:v>13301.021000000001</c:v>
              </c:pt>
              <c:pt idx="17">
                <c:v>13496.037</c:v>
              </c:pt>
              <c:pt idx="18">
                <c:v>13332.112999999999</c:v>
              </c:pt>
              <c:pt idx="19">
                <c:v>13292.752</c:v>
              </c:pt>
              <c:pt idx="20">
                <c:v>13290.298000000001</c:v>
              </c:pt>
              <c:pt idx="21">
                <c:v>13266.916999999999</c:v>
              </c:pt>
              <c:pt idx="22">
                <c:v>13334.682000000001</c:v>
              </c:pt>
              <c:pt idx="23">
                <c:v>13531.045</c:v>
              </c:pt>
              <c:pt idx="24">
                <c:v>13618.611999999999</c:v>
              </c:pt>
              <c:pt idx="25">
                <c:v>13685.49</c:v>
              </c:pt>
              <c:pt idx="26">
                <c:v>13887.252</c:v>
              </c:pt>
              <c:pt idx="27">
                <c:v>13891.446</c:v>
              </c:pt>
              <c:pt idx="28">
                <c:v>13849.531999999999</c:v>
              </c:pt>
              <c:pt idx="29">
                <c:v>13825.83</c:v>
              </c:pt>
              <c:pt idx="30">
                <c:v>13780.29</c:v>
              </c:pt>
              <c:pt idx="31">
                <c:v>13880.655000000001</c:v>
              </c:pt>
              <c:pt idx="32">
                <c:v>13982.82</c:v>
              </c:pt>
              <c:pt idx="33">
                <c:v>13881.986000000001</c:v>
              </c:pt>
              <c:pt idx="34">
                <c:v>13952.847</c:v>
              </c:pt>
              <c:pt idx="35">
                <c:v>13969.393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3465600"/>
        <c:axId val="113582464"/>
      </c:lineChart>
      <c:catAx>
        <c:axId val="113465600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35824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3582464"/>
        <c:scaling>
          <c:orientation val="minMax"/>
          <c:max val="14800"/>
          <c:min val="1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18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3961027936195151E-2"/>
              <c:y val="7.902723882002787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3465600"/>
        <c:crosses val="autoZero"/>
        <c:crossBetween val="between"/>
        <c:majorUnit val="2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0.4454652182263007"/>
          <c:y val="0.93039169146918832"/>
          <c:w val="0.32602266180142114"/>
          <c:h val="6.68693566414245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mięsa z indyka</a:t>
            </a:r>
          </a:p>
        </c:rich>
      </c:tx>
      <c:layout>
        <c:manualLayout>
          <c:xMode val="edge"/>
          <c:yMode val="edge"/>
          <c:x val="0.32205360513401282"/>
          <c:y val="3.24324431197512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845974329054849E-2"/>
          <c:y val="0.12702719466215512"/>
          <c:w val="0.90781796966161021"/>
          <c:h val="0.64113508410318765"/>
        </c:manualLayout>
      </c:layout>
      <c:lineChart>
        <c:grouping val="standard"/>
        <c:varyColors val="0"/>
        <c:ser>
          <c:idx val="0"/>
          <c:order val="0"/>
          <c:tx>
            <c:strRef>
              <c:f>[2]Arkusz3!$A$2</c:f>
              <c:strCache>
                <c:ptCount val="1"/>
                <c:pt idx="0">
                  <c:v>tuszki indyków patroszonych 73% 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[2]Arkusz3!$ED$1:$FR$1</c:f>
              <c:strCache>
                <c:ptCount val="41"/>
                <c:pt idx="0">
                  <c:v>2017-07-03</c:v>
                </c:pt>
                <c:pt idx="1">
                  <c:v>2017-07-10</c:v>
                </c:pt>
                <c:pt idx="2">
                  <c:v>2017-07-17</c:v>
                </c:pt>
                <c:pt idx="3">
                  <c:v>2017-07-24</c:v>
                </c:pt>
                <c:pt idx="4">
                  <c:v>2017-07-31</c:v>
                </c:pt>
                <c:pt idx="5">
                  <c:v>2017-08-07</c:v>
                </c:pt>
                <c:pt idx="6">
                  <c:v>2017-08-14</c:v>
                </c:pt>
                <c:pt idx="7">
                  <c:v>2017-08-21</c:v>
                </c:pt>
                <c:pt idx="8">
                  <c:v>2017-08-28</c:v>
                </c:pt>
                <c:pt idx="9">
                  <c:v>2017-09-04</c:v>
                </c:pt>
                <c:pt idx="10">
                  <c:v>2017-09-11</c:v>
                </c:pt>
                <c:pt idx="11">
                  <c:v>2017-09-18</c:v>
                </c:pt>
                <c:pt idx="12">
                  <c:v>2017-09-25</c:v>
                </c:pt>
                <c:pt idx="13">
                  <c:v>2017-10-02</c:v>
                </c:pt>
                <c:pt idx="14">
                  <c:v>2017-10-09</c:v>
                </c:pt>
                <c:pt idx="15">
                  <c:v>2017-10-16</c:v>
                </c:pt>
                <c:pt idx="16">
                  <c:v>2017-10-23</c:v>
                </c:pt>
                <c:pt idx="17">
                  <c:v>2017-10-30</c:v>
                </c:pt>
                <c:pt idx="18">
                  <c:v>2017-11-06</c:v>
                </c:pt>
                <c:pt idx="19">
                  <c:v>2017-11-13</c:v>
                </c:pt>
                <c:pt idx="20">
                  <c:v>2017-11-20</c:v>
                </c:pt>
                <c:pt idx="21">
                  <c:v>2017-11-27</c:v>
                </c:pt>
                <c:pt idx="22">
                  <c:v>2017-12-04</c:v>
                </c:pt>
                <c:pt idx="23">
                  <c:v>2017-12-11</c:v>
                </c:pt>
                <c:pt idx="24">
                  <c:v>2017-12-18-31</c:v>
                </c:pt>
                <c:pt idx="25">
                  <c:v>2018-01-01</c:v>
                </c:pt>
                <c:pt idx="26">
                  <c:v>43108</c:v>
                </c:pt>
                <c:pt idx="27">
                  <c:v>2018-01-15</c:v>
                </c:pt>
                <c:pt idx="28">
                  <c:v>2018-01-22</c:v>
                </c:pt>
                <c:pt idx="29">
                  <c:v>2018-01-29</c:v>
                </c:pt>
                <c:pt idx="30">
                  <c:v>2018-02-05</c:v>
                </c:pt>
                <c:pt idx="31">
                  <c:v>2018-02-12</c:v>
                </c:pt>
                <c:pt idx="32">
                  <c:v>2018-02-19</c:v>
                </c:pt>
                <c:pt idx="33">
                  <c:v>2018-02-26</c:v>
                </c:pt>
                <c:pt idx="34">
                  <c:v>2018-03-05</c:v>
                </c:pt>
                <c:pt idx="35">
                  <c:v>2018-03-12</c:v>
                </c:pt>
                <c:pt idx="36">
                  <c:v>2018-03-19</c:v>
                </c:pt>
                <c:pt idx="37">
                  <c:v>43185</c:v>
                </c:pt>
                <c:pt idx="38">
                  <c:v>2018-04-02</c:v>
                </c:pt>
                <c:pt idx="39">
                  <c:v>2018-04-09</c:v>
                </c:pt>
                <c:pt idx="40">
                  <c:v>2018-04-16</c:v>
                </c:pt>
              </c:strCache>
            </c:strRef>
          </c:cat>
          <c:val>
            <c:numRef>
              <c:f>[2]Arkusz3!$ED$2:$FR$2</c:f>
              <c:numCache>
                <c:formatCode>General</c:formatCode>
                <c:ptCount val="41"/>
                <c:pt idx="0">
                  <c:v>8519.9419999999991</c:v>
                </c:pt>
                <c:pt idx="1">
                  <c:v>8601.4189999999999</c:v>
                </c:pt>
                <c:pt idx="2">
                  <c:v>8461.6119999999992</c:v>
                </c:pt>
                <c:pt idx="3">
                  <c:v>8645.625</c:v>
                </c:pt>
                <c:pt idx="4">
                  <c:v>8558.8889999999992</c:v>
                </c:pt>
                <c:pt idx="5">
                  <c:v>8394.0689999999995</c:v>
                </c:pt>
                <c:pt idx="6">
                  <c:v>8297.0969999999998</c:v>
                </c:pt>
                <c:pt idx="7">
                  <c:v>8457.3189999999995</c:v>
                </c:pt>
                <c:pt idx="8">
                  <c:v>8479.848</c:v>
                </c:pt>
                <c:pt idx="9">
                  <c:v>8438.1280000000006</c:v>
                </c:pt>
                <c:pt idx="10">
                  <c:v>8023.3410000000003</c:v>
                </c:pt>
                <c:pt idx="11">
                  <c:v>8340.5939999999991</c:v>
                </c:pt>
                <c:pt idx="12">
                  <c:v>8250.4179999999997</c:v>
                </c:pt>
                <c:pt idx="13">
                  <c:v>8397.393</c:v>
                </c:pt>
                <c:pt idx="14">
                  <c:v>7895.7349999999997</c:v>
                </c:pt>
                <c:pt idx="15">
                  <c:v>8427.402</c:v>
                </c:pt>
                <c:pt idx="16">
                  <c:v>9018.9809999999998</c:v>
                </c:pt>
                <c:pt idx="17">
                  <c:v>8388.8160000000007</c:v>
                </c:pt>
                <c:pt idx="18">
                  <c:v>8522.8240000000005</c:v>
                </c:pt>
                <c:pt idx="19">
                  <c:v>8746.6779999999999</c:v>
                </c:pt>
                <c:pt idx="20">
                  <c:v>8638.9249999999993</c:v>
                </c:pt>
                <c:pt idx="21">
                  <c:v>8546.7199999999993</c:v>
                </c:pt>
                <c:pt idx="22">
                  <c:v>9493.6090000000004</c:v>
                </c:pt>
                <c:pt idx="23">
                  <c:v>9717.9609999999993</c:v>
                </c:pt>
                <c:pt idx="24">
                  <c:v>9428.3130000000001</c:v>
                </c:pt>
                <c:pt idx="25">
                  <c:v>8261.5630000000001</c:v>
                </c:pt>
                <c:pt idx="26">
                  <c:v>8350.4220000000005</c:v>
                </c:pt>
                <c:pt idx="27">
                  <c:v>8417.0720000000001</c:v>
                </c:pt>
                <c:pt idx="28">
                  <c:v>8218.7810000000009</c:v>
                </c:pt>
                <c:pt idx="29">
                  <c:v>7899.1989999999996</c:v>
                </c:pt>
                <c:pt idx="30">
                  <c:v>7863.9009999999998</c:v>
                </c:pt>
                <c:pt idx="31">
                  <c:v>7910.7340000000004</c:v>
                </c:pt>
                <c:pt idx="32">
                  <c:v>7645.915</c:v>
                </c:pt>
                <c:pt idx="33">
                  <c:v>7996.1319999999996</c:v>
                </c:pt>
                <c:pt idx="34">
                  <c:v>8013.1139999999996</c:v>
                </c:pt>
                <c:pt idx="35">
                  <c:v>8438.5249999999996</c:v>
                </c:pt>
                <c:pt idx="36">
                  <c:v>8513.2549999999992</c:v>
                </c:pt>
                <c:pt idx="37">
                  <c:v>8727.7759999999998</c:v>
                </c:pt>
                <c:pt idx="38">
                  <c:v>7901.65</c:v>
                </c:pt>
                <c:pt idx="39">
                  <c:v>7913.8720000000003</c:v>
                </c:pt>
                <c:pt idx="40">
                  <c:v>8402.2829999999994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[2]Arkusz3!$A$3</c:f>
              <c:strCache>
                <c:ptCount val="1"/>
                <c:pt idx="0">
                  <c:v>filety z piersi indyka</c:v>
                </c:pt>
              </c:strCache>
            </c:strRef>
          </c:tx>
          <c:spPr>
            <a:ln w="38100">
              <a:solidFill>
                <a:srgbClr val="00808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strRef>
              <c:f>[2]Arkusz3!$ED$1:$FR$1</c:f>
              <c:strCache>
                <c:ptCount val="41"/>
                <c:pt idx="0">
                  <c:v>2017-07-03</c:v>
                </c:pt>
                <c:pt idx="1">
                  <c:v>2017-07-10</c:v>
                </c:pt>
                <c:pt idx="2">
                  <c:v>2017-07-17</c:v>
                </c:pt>
                <c:pt idx="3">
                  <c:v>2017-07-24</c:v>
                </c:pt>
                <c:pt idx="4">
                  <c:v>2017-07-31</c:v>
                </c:pt>
                <c:pt idx="5">
                  <c:v>2017-08-07</c:v>
                </c:pt>
                <c:pt idx="6">
                  <c:v>2017-08-14</c:v>
                </c:pt>
                <c:pt idx="7">
                  <c:v>2017-08-21</c:v>
                </c:pt>
                <c:pt idx="8">
                  <c:v>2017-08-28</c:v>
                </c:pt>
                <c:pt idx="9">
                  <c:v>2017-09-04</c:v>
                </c:pt>
                <c:pt idx="10">
                  <c:v>2017-09-11</c:v>
                </c:pt>
                <c:pt idx="11">
                  <c:v>2017-09-18</c:v>
                </c:pt>
                <c:pt idx="12">
                  <c:v>2017-09-25</c:v>
                </c:pt>
                <c:pt idx="13">
                  <c:v>2017-10-02</c:v>
                </c:pt>
                <c:pt idx="14">
                  <c:v>2017-10-09</c:v>
                </c:pt>
                <c:pt idx="15">
                  <c:v>2017-10-16</c:v>
                </c:pt>
                <c:pt idx="16">
                  <c:v>2017-10-23</c:v>
                </c:pt>
                <c:pt idx="17">
                  <c:v>2017-10-30</c:v>
                </c:pt>
                <c:pt idx="18">
                  <c:v>2017-11-06</c:v>
                </c:pt>
                <c:pt idx="19">
                  <c:v>2017-11-13</c:v>
                </c:pt>
                <c:pt idx="20">
                  <c:v>2017-11-20</c:v>
                </c:pt>
                <c:pt idx="21">
                  <c:v>2017-11-27</c:v>
                </c:pt>
                <c:pt idx="22">
                  <c:v>2017-12-04</c:v>
                </c:pt>
                <c:pt idx="23">
                  <c:v>2017-12-11</c:v>
                </c:pt>
                <c:pt idx="24">
                  <c:v>2017-12-18-31</c:v>
                </c:pt>
                <c:pt idx="25">
                  <c:v>2018-01-01</c:v>
                </c:pt>
                <c:pt idx="26">
                  <c:v>43108</c:v>
                </c:pt>
                <c:pt idx="27">
                  <c:v>2018-01-15</c:v>
                </c:pt>
                <c:pt idx="28">
                  <c:v>2018-01-22</c:v>
                </c:pt>
                <c:pt idx="29">
                  <c:v>2018-01-29</c:v>
                </c:pt>
                <c:pt idx="30">
                  <c:v>2018-02-05</c:v>
                </c:pt>
                <c:pt idx="31">
                  <c:v>2018-02-12</c:v>
                </c:pt>
                <c:pt idx="32">
                  <c:v>2018-02-19</c:v>
                </c:pt>
                <c:pt idx="33">
                  <c:v>2018-02-26</c:v>
                </c:pt>
                <c:pt idx="34">
                  <c:v>2018-03-05</c:v>
                </c:pt>
                <c:pt idx="35">
                  <c:v>2018-03-12</c:v>
                </c:pt>
                <c:pt idx="36">
                  <c:v>2018-03-19</c:v>
                </c:pt>
                <c:pt idx="37">
                  <c:v>43185</c:v>
                </c:pt>
                <c:pt idx="38">
                  <c:v>2018-04-02</c:v>
                </c:pt>
                <c:pt idx="39">
                  <c:v>2018-04-09</c:v>
                </c:pt>
                <c:pt idx="40">
                  <c:v>2018-04-16</c:v>
                </c:pt>
              </c:strCache>
            </c:strRef>
          </c:cat>
          <c:val>
            <c:numRef>
              <c:f>[2]Arkusz3!$ED$3:$FR$3</c:f>
              <c:numCache>
                <c:formatCode>General</c:formatCode>
                <c:ptCount val="41"/>
                <c:pt idx="0">
                  <c:v>17311.038</c:v>
                </c:pt>
                <c:pt idx="1">
                  <c:v>17223.499</c:v>
                </c:pt>
                <c:pt idx="2">
                  <c:v>17155.221000000001</c:v>
                </c:pt>
                <c:pt idx="3">
                  <c:v>17177.128000000001</c:v>
                </c:pt>
                <c:pt idx="4">
                  <c:v>16907.081999999999</c:v>
                </c:pt>
                <c:pt idx="5">
                  <c:v>16786.077000000001</c:v>
                </c:pt>
                <c:pt idx="6">
                  <c:v>17070.439999999999</c:v>
                </c:pt>
                <c:pt idx="7">
                  <c:v>16609.208999999999</c:v>
                </c:pt>
                <c:pt idx="8">
                  <c:v>16925.308000000001</c:v>
                </c:pt>
                <c:pt idx="9">
                  <c:v>16921.942999999999</c:v>
                </c:pt>
                <c:pt idx="10">
                  <c:v>16575.2</c:v>
                </c:pt>
                <c:pt idx="11">
                  <c:v>16838.382000000001</c:v>
                </c:pt>
                <c:pt idx="12">
                  <c:v>16901.864000000001</c:v>
                </c:pt>
                <c:pt idx="13">
                  <c:v>17077.71</c:v>
                </c:pt>
                <c:pt idx="14">
                  <c:v>16846.489000000001</c:v>
                </c:pt>
                <c:pt idx="15">
                  <c:v>16882.468000000001</c:v>
                </c:pt>
                <c:pt idx="16">
                  <c:v>16848.77</c:v>
                </c:pt>
                <c:pt idx="17">
                  <c:v>16716.292000000001</c:v>
                </c:pt>
                <c:pt idx="18">
                  <c:v>16778.781999999999</c:v>
                </c:pt>
                <c:pt idx="19">
                  <c:v>16697.744999999999</c:v>
                </c:pt>
                <c:pt idx="20">
                  <c:v>16721.833999999999</c:v>
                </c:pt>
                <c:pt idx="21">
                  <c:v>16700.601999999999</c:v>
                </c:pt>
                <c:pt idx="22">
                  <c:v>16979.781999999999</c:v>
                </c:pt>
                <c:pt idx="23">
                  <c:v>17126.306</c:v>
                </c:pt>
                <c:pt idx="24">
                  <c:v>16458.532999999999</c:v>
                </c:pt>
                <c:pt idx="25">
                  <c:v>16251.869000000001</c:v>
                </c:pt>
                <c:pt idx="26">
                  <c:v>16127.076999999999</c:v>
                </c:pt>
                <c:pt idx="27">
                  <c:v>16112.109</c:v>
                </c:pt>
                <c:pt idx="28">
                  <c:v>16125.284</c:v>
                </c:pt>
                <c:pt idx="29">
                  <c:v>15555.522999999999</c:v>
                </c:pt>
                <c:pt idx="30">
                  <c:v>15028.725</c:v>
                </c:pt>
                <c:pt idx="31">
                  <c:v>15243.016</c:v>
                </c:pt>
                <c:pt idx="32">
                  <c:v>14996.602999999999</c:v>
                </c:pt>
                <c:pt idx="33">
                  <c:v>14858.374</c:v>
                </c:pt>
                <c:pt idx="34">
                  <c:v>15161.217000000001</c:v>
                </c:pt>
                <c:pt idx="35">
                  <c:v>14613.334000000001</c:v>
                </c:pt>
                <c:pt idx="36">
                  <c:v>14711.053</c:v>
                </c:pt>
                <c:pt idx="37">
                  <c:v>14793.242</c:v>
                </c:pt>
                <c:pt idx="38">
                  <c:v>14944.78</c:v>
                </c:pt>
                <c:pt idx="39">
                  <c:v>14595.575000000001</c:v>
                </c:pt>
                <c:pt idx="40">
                  <c:v>14334.41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[2]Arkusz3!$A$4</c:f>
              <c:strCache>
                <c:ptCount val="1"/>
                <c:pt idx="0">
                  <c:v>skrzydła z indyka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[2]Arkusz3!$ED$1:$FR$1</c:f>
              <c:strCache>
                <c:ptCount val="41"/>
                <c:pt idx="0">
                  <c:v>2017-07-03</c:v>
                </c:pt>
                <c:pt idx="1">
                  <c:v>2017-07-10</c:v>
                </c:pt>
                <c:pt idx="2">
                  <c:v>2017-07-17</c:v>
                </c:pt>
                <c:pt idx="3">
                  <c:v>2017-07-24</c:v>
                </c:pt>
                <c:pt idx="4">
                  <c:v>2017-07-31</c:v>
                </c:pt>
                <c:pt idx="5">
                  <c:v>2017-08-07</c:v>
                </c:pt>
                <c:pt idx="6">
                  <c:v>2017-08-14</c:v>
                </c:pt>
                <c:pt idx="7">
                  <c:v>2017-08-21</c:v>
                </c:pt>
                <c:pt idx="8">
                  <c:v>2017-08-28</c:v>
                </c:pt>
                <c:pt idx="9">
                  <c:v>2017-09-04</c:v>
                </c:pt>
                <c:pt idx="10">
                  <c:v>2017-09-11</c:v>
                </c:pt>
                <c:pt idx="11">
                  <c:v>2017-09-18</c:v>
                </c:pt>
                <c:pt idx="12">
                  <c:v>2017-09-25</c:v>
                </c:pt>
                <c:pt idx="13">
                  <c:v>2017-10-02</c:v>
                </c:pt>
                <c:pt idx="14">
                  <c:v>2017-10-09</c:v>
                </c:pt>
                <c:pt idx="15">
                  <c:v>2017-10-16</c:v>
                </c:pt>
                <c:pt idx="16">
                  <c:v>2017-10-23</c:v>
                </c:pt>
                <c:pt idx="17">
                  <c:v>2017-10-30</c:v>
                </c:pt>
                <c:pt idx="18">
                  <c:v>2017-11-06</c:v>
                </c:pt>
                <c:pt idx="19">
                  <c:v>2017-11-13</c:v>
                </c:pt>
                <c:pt idx="20">
                  <c:v>2017-11-20</c:v>
                </c:pt>
                <c:pt idx="21">
                  <c:v>2017-11-27</c:v>
                </c:pt>
                <c:pt idx="22">
                  <c:v>2017-12-04</c:v>
                </c:pt>
                <c:pt idx="23">
                  <c:v>2017-12-11</c:v>
                </c:pt>
                <c:pt idx="24">
                  <c:v>2017-12-18-31</c:v>
                </c:pt>
                <c:pt idx="25">
                  <c:v>2018-01-01</c:v>
                </c:pt>
                <c:pt idx="26">
                  <c:v>43108</c:v>
                </c:pt>
                <c:pt idx="27">
                  <c:v>2018-01-15</c:v>
                </c:pt>
                <c:pt idx="28">
                  <c:v>2018-01-22</c:v>
                </c:pt>
                <c:pt idx="29">
                  <c:v>2018-01-29</c:v>
                </c:pt>
                <c:pt idx="30">
                  <c:v>2018-02-05</c:v>
                </c:pt>
                <c:pt idx="31">
                  <c:v>2018-02-12</c:v>
                </c:pt>
                <c:pt idx="32">
                  <c:v>2018-02-19</c:v>
                </c:pt>
                <c:pt idx="33">
                  <c:v>2018-02-26</c:v>
                </c:pt>
                <c:pt idx="34">
                  <c:v>2018-03-05</c:v>
                </c:pt>
                <c:pt idx="35">
                  <c:v>2018-03-12</c:v>
                </c:pt>
                <c:pt idx="36">
                  <c:v>2018-03-19</c:v>
                </c:pt>
                <c:pt idx="37">
                  <c:v>43185</c:v>
                </c:pt>
                <c:pt idx="38">
                  <c:v>2018-04-02</c:v>
                </c:pt>
                <c:pt idx="39">
                  <c:v>2018-04-09</c:v>
                </c:pt>
                <c:pt idx="40">
                  <c:v>2018-04-16</c:v>
                </c:pt>
              </c:strCache>
            </c:strRef>
          </c:cat>
          <c:val>
            <c:numRef>
              <c:f>[2]Arkusz3!$ED$4:$FR$4</c:f>
              <c:numCache>
                <c:formatCode>General</c:formatCode>
                <c:ptCount val="41"/>
                <c:pt idx="0">
                  <c:v>4471.607</c:v>
                </c:pt>
                <c:pt idx="1">
                  <c:v>4588.616</c:v>
                </c:pt>
                <c:pt idx="2">
                  <c:v>4663.5879999999997</c:v>
                </c:pt>
                <c:pt idx="3">
                  <c:v>4548.7179999999998</c:v>
                </c:pt>
                <c:pt idx="4">
                  <c:v>4773.6350000000002</c:v>
                </c:pt>
                <c:pt idx="5">
                  <c:v>4579.4740000000002</c:v>
                </c:pt>
                <c:pt idx="6">
                  <c:v>4698.1170000000002</c:v>
                </c:pt>
                <c:pt idx="7">
                  <c:v>4910.3019999999997</c:v>
                </c:pt>
                <c:pt idx="8">
                  <c:v>4813.0810000000001</c:v>
                </c:pt>
                <c:pt idx="9">
                  <c:v>5247.335</c:v>
                </c:pt>
                <c:pt idx="10">
                  <c:v>4851.4459999999999</c:v>
                </c:pt>
                <c:pt idx="11">
                  <c:v>4952.433</c:v>
                </c:pt>
                <c:pt idx="12">
                  <c:v>4785.9939999999997</c:v>
                </c:pt>
                <c:pt idx="13">
                  <c:v>5061.7759999999998</c:v>
                </c:pt>
                <c:pt idx="14">
                  <c:v>4897.3320000000003</c:v>
                </c:pt>
                <c:pt idx="15">
                  <c:v>4995.777</c:v>
                </c:pt>
                <c:pt idx="16">
                  <c:v>5089.3909999999996</c:v>
                </c:pt>
                <c:pt idx="17">
                  <c:v>5060.9319999999998</c:v>
                </c:pt>
                <c:pt idx="18">
                  <c:v>5132.6310000000003</c:v>
                </c:pt>
                <c:pt idx="19">
                  <c:v>5172.8500000000004</c:v>
                </c:pt>
                <c:pt idx="20">
                  <c:v>5157.0339999999997</c:v>
                </c:pt>
                <c:pt idx="21">
                  <c:v>5191.848</c:v>
                </c:pt>
                <c:pt idx="22">
                  <c:v>5096.2539999999999</c:v>
                </c:pt>
                <c:pt idx="23">
                  <c:v>5091.3879999999999</c:v>
                </c:pt>
                <c:pt idx="24">
                  <c:v>5104.085</c:v>
                </c:pt>
                <c:pt idx="25">
                  <c:v>5234.9960000000001</c:v>
                </c:pt>
                <c:pt idx="26">
                  <c:v>5118.232</c:v>
                </c:pt>
                <c:pt idx="27">
                  <c:v>5133.1570000000002</c:v>
                </c:pt>
                <c:pt idx="28">
                  <c:v>5017.1210000000001</c:v>
                </c:pt>
                <c:pt idx="29">
                  <c:v>5104.165</c:v>
                </c:pt>
                <c:pt idx="30">
                  <c:v>5001.7460000000001</c:v>
                </c:pt>
                <c:pt idx="31">
                  <c:v>4993.1049999999996</c:v>
                </c:pt>
                <c:pt idx="32">
                  <c:v>4846.6850000000004</c:v>
                </c:pt>
                <c:pt idx="33">
                  <c:v>4808.8230000000003</c:v>
                </c:pt>
                <c:pt idx="34">
                  <c:v>4885.2020000000002</c:v>
                </c:pt>
                <c:pt idx="35">
                  <c:v>4809.0429999999997</c:v>
                </c:pt>
                <c:pt idx="36">
                  <c:v>4848.3559999999998</c:v>
                </c:pt>
                <c:pt idx="37">
                  <c:v>4770.9030000000002</c:v>
                </c:pt>
                <c:pt idx="38">
                  <c:v>4824.2820000000002</c:v>
                </c:pt>
                <c:pt idx="39">
                  <c:v>4575.7449999999999</c:v>
                </c:pt>
                <c:pt idx="40">
                  <c:v>4733.7309999999998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[2]Arkusz3!$A$5</c:f>
              <c:strCache>
                <c:ptCount val="1"/>
                <c:pt idx="0">
                  <c:v>udźce z indyka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[2]Arkusz3!$ED$1:$FR$1</c:f>
              <c:strCache>
                <c:ptCount val="41"/>
                <c:pt idx="0">
                  <c:v>2017-07-03</c:v>
                </c:pt>
                <c:pt idx="1">
                  <c:v>2017-07-10</c:v>
                </c:pt>
                <c:pt idx="2">
                  <c:v>2017-07-17</c:v>
                </c:pt>
                <c:pt idx="3">
                  <c:v>2017-07-24</c:v>
                </c:pt>
                <c:pt idx="4">
                  <c:v>2017-07-31</c:v>
                </c:pt>
                <c:pt idx="5">
                  <c:v>2017-08-07</c:v>
                </c:pt>
                <c:pt idx="6">
                  <c:v>2017-08-14</c:v>
                </c:pt>
                <c:pt idx="7">
                  <c:v>2017-08-21</c:v>
                </c:pt>
                <c:pt idx="8">
                  <c:v>2017-08-28</c:v>
                </c:pt>
                <c:pt idx="9">
                  <c:v>2017-09-04</c:v>
                </c:pt>
                <c:pt idx="10">
                  <c:v>2017-09-11</c:v>
                </c:pt>
                <c:pt idx="11">
                  <c:v>2017-09-18</c:v>
                </c:pt>
                <c:pt idx="12">
                  <c:v>2017-09-25</c:v>
                </c:pt>
                <c:pt idx="13">
                  <c:v>2017-10-02</c:v>
                </c:pt>
                <c:pt idx="14">
                  <c:v>2017-10-09</c:v>
                </c:pt>
                <c:pt idx="15">
                  <c:v>2017-10-16</c:v>
                </c:pt>
                <c:pt idx="16">
                  <c:v>2017-10-23</c:v>
                </c:pt>
                <c:pt idx="17">
                  <c:v>2017-10-30</c:v>
                </c:pt>
                <c:pt idx="18">
                  <c:v>2017-11-06</c:v>
                </c:pt>
                <c:pt idx="19">
                  <c:v>2017-11-13</c:v>
                </c:pt>
                <c:pt idx="20">
                  <c:v>2017-11-20</c:v>
                </c:pt>
                <c:pt idx="21">
                  <c:v>2017-11-27</c:v>
                </c:pt>
                <c:pt idx="22">
                  <c:v>2017-12-04</c:v>
                </c:pt>
                <c:pt idx="23">
                  <c:v>2017-12-11</c:v>
                </c:pt>
                <c:pt idx="24">
                  <c:v>2017-12-18-31</c:v>
                </c:pt>
                <c:pt idx="25">
                  <c:v>2018-01-01</c:v>
                </c:pt>
                <c:pt idx="26">
                  <c:v>43108</c:v>
                </c:pt>
                <c:pt idx="27">
                  <c:v>2018-01-15</c:v>
                </c:pt>
                <c:pt idx="28">
                  <c:v>2018-01-22</c:v>
                </c:pt>
                <c:pt idx="29">
                  <c:v>2018-01-29</c:v>
                </c:pt>
                <c:pt idx="30">
                  <c:v>2018-02-05</c:v>
                </c:pt>
                <c:pt idx="31">
                  <c:v>2018-02-12</c:v>
                </c:pt>
                <c:pt idx="32">
                  <c:v>2018-02-19</c:v>
                </c:pt>
                <c:pt idx="33">
                  <c:v>2018-02-26</c:v>
                </c:pt>
                <c:pt idx="34">
                  <c:v>2018-03-05</c:v>
                </c:pt>
                <c:pt idx="35">
                  <c:v>2018-03-12</c:v>
                </c:pt>
                <c:pt idx="36">
                  <c:v>2018-03-19</c:v>
                </c:pt>
                <c:pt idx="37">
                  <c:v>43185</c:v>
                </c:pt>
                <c:pt idx="38">
                  <c:v>2018-04-02</c:v>
                </c:pt>
                <c:pt idx="39">
                  <c:v>2018-04-09</c:v>
                </c:pt>
                <c:pt idx="40">
                  <c:v>2018-04-16</c:v>
                </c:pt>
              </c:strCache>
            </c:strRef>
          </c:cat>
          <c:val>
            <c:numRef>
              <c:f>[2]Arkusz3!$ED$5:$FR$5</c:f>
              <c:numCache>
                <c:formatCode>General</c:formatCode>
                <c:ptCount val="41"/>
                <c:pt idx="0">
                  <c:v>8185.3239999999996</c:v>
                </c:pt>
                <c:pt idx="1">
                  <c:v>8316.9259999999995</c:v>
                </c:pt>
                <c:pt idx="2">
                  <c:v>8297.509</c:v>
                </c:pt>
                <c:pt idx="3">
                  <c:v>8358.2829999999994</c:v>
                </c:pt>
                <c:pt idx="4">
                  <c:v>7524.6490000000003</c:v>
                </c:pt>
                <c:pt idx="5">
                  <c:v>7504.4049999999997</c:v>
                </c:pt>
                <c:pt idx="6">
                  <c:v>7559.8419999999996</c:v>
                </c:pt>
                <c:pt idx="7">
                  <c:v>7295.8389999999999</c:v>
                </c:pt>
                <c:pt idx="8">
                  <c:v>7541.1170000000002</c:v>
                </c:pt>
                <c:pt idx="9">
                  <c:v>7394.05</c:v>
                </c:pt>
                <c:pt idx="10">
                  <c:v>7433.8339999999998</c:v>
                </c:pt>
                <c:pt idx="11">
                  <c:v>7704.3689999999997</c:v>
                </c:pt>
                <c:pt idx="12">
                  <c:v>7931.1769999999997</c:v>
                </c:pt>
                <c:pt idx="13">
                  <c:v>7945.7340000000004</c:v>
                </c:pt>
                <c:pt idx="14">
                  <c:v>8002.1109999999999</c:v>
                </c:pt>
                <c:pt idx="15">
                  <c:v>8520.7999999999993</c:v>
                </c:pt>
                <c:pt idx="16">
                  <c:v>8750.125</c:v>
                </c:pt>
                <c:pt idx="17">
                  <c:v>8563.0020000000004</c:v>
                </c:pt>
                <c:pt idx="18">
                  <c:v>8873.4110000000001</c:v>
                </c:pt>
                <c:pt idx="19">
                  <c:v>9035.2250000000004</c:v>
                </c:pt>
                <c:pt idx="20">
                  <c:v>8835.902</c:v>
                </c:pt>
                <c:pt idx="21">
                  <c:v>8933.0810000000001</c:v>
                </c:pt>
                <c:pt idx="22">
                  <c:v>8634.3189999999995</c:v>
                </c:pt>
                <c:pt idx="23">
                  <c:v>8976.5779999999995</c:v>
                </c:pt>
                <c:pt idx="24">
                  <c:v>8936.91</c:v>
                </c:pt>
                <c:pt idx="25">
                  <c:v>8870.6389999999992</c:v>
                </c:pt>
                <c:pt idx="26">
                  <c:v>8787.4879999999994</c:v>
                </c:pt>
                <c:pt idx="27">
                  <c:v>8982.3850000000002</c:v>
                </c:pt>
                <c:pt idx="28">
                  <c:v>9025.7559999999994</c:v>
                </c:pt>
                <c:pt idx="29">
                  <c:v>8869.2309999999998</c:v>
                </c:pt>
                <c:pt idx="30">
                  <c:v>8567.6659999999993</c:v>
                </c:pt>
                <c:pt idx="31">
                  <c:v>8755.8760000000002</c:v>
                </c:pt>
                <c:pt idx="32">
                  <c:v>8643.5759999999991</c:v>
                </c:pt>
                <c:pt idx="33">
                  <c:v>8621.0519999999997</c:v>
                </c:pt>
                <c:pt idx="34">
                  <c:v>8800.8029999999999</c:v>
                </c:pt>
                <c:pt idx="35">
                  <c:v>8889.51</c:v>
                </c:pt>
                <c:pt idx="36">
                  <c:v>8861.3629999999994</c:v>
                </c:pt>
                <c:pt idx="37">
                  <c:v>8998.8690000000006</c:v>
                </c:pt>
                <c:pt idx="38">
                  <c:v>8859.6440000000002</c:v>
                </c:pt>
                <c:pt idx="39">
                  <c:v>8728.884</c:v>
                </c:pt>
                <c:pt idx="40">
                  <c:v>8544.7999999999993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[2]Arkusz3!$A$6</c:f>
              <c:strCache>
                <c:ptCount val="1"/>
                <c:pt idx="0">
                  <c:v>podudzia z indyka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[2]Arkusz3!$ED$1:$FR$1</c:f>
              <c:strCache>
                <c:ptCount val="41"/>
                <c:pt idx="0">
                  <c:v>2017-07-03</c:v>
                </c:pt>
                <c:pt idx="1">
                  <c:v>2017-07-10</c:v>
                </c:pt>
                <c:pt idx="2">
                  <c:v>2017-07-17</c:v>
                </c:pt>
                <c:pt idx="3">
                  <c:v>2017-07-24</c:v>
                </c:pt>
                <c:pt idx="4">
                  <c:v>2017-07-31</c:v>
                </c:pt>
                <c:pt idx="5">
                  <c:v>2017-08-07</c:v>
                </c:pt>
                <c:pt idx="6">
                  <c:v>2017-08-14</c:v>
                </c:pt>
                <c:pt idx="7">
                  <c:v>2017-08-21</c:v>
                </c:pt>
                <c:pt idx="8">
                  <c:v>2017-08-28</c:v>
                </c:pt>
                <c:pt idx="9">
                  <c:v>2017-09-04</c:v>
                </c:pt>
                <c:pt idx="10">
                  <c:v>2017-09-11</c:v>
                </c:pt>
                <c:pt idx="11">
                  <c:v>2017-09-18</c:v>
                </c:pt>
                <c:pt idx="12">
                  <c:v>2017-09-25</c:v>
                </c:pt>
                <c:pt idx="13">
                  <c:v>2017-10-02</c:v>
                </c:pt>
                <c:pt idx="14">
                  <c:v>2017-10-09</c:v>
                </c:pt>
                <c:pt idx="15">
                  <c:v>2017-10-16</c:v>
                </c:pt>
                <c:pt idx="16">
                  <c:v>2017-10-23</c:v>
                </c:pt>
                <c:pt idx="17">
                  <c:v>2017-10-30</c:v>
                </c:pt>
                <c:pt idx="18">
                  <c:v>2017-11-06</c:v>
                </c:pt>
                <c:pt idx="19">
                  <c:v>2017-11-13</c:v>
                </c:pt>
                <c:pt idx="20">
                  <c:v>2017-11-20</c:v>
                </c:pt>
                <c:pt idx="21">
                  <c:v>2017-11-27</c:v>
                </c:pt>
                <c:pt idx="22">
                  <c:v>2017-12-04</c:v>
                </c:pt>
                <c:pt idx="23">
                  <c:v>2017-12-11</c:v>
                </c:pt>
                <c:pt idx="24">
                  <c:v>2017-12-18-31</c:v>
                </c:pt>
                <c:pt idx="25">
                  <c:v>2018-01-01</c:v>
                </c:pt>
                <c:pt idx="26">
                  <c:v>43108</c:v>
                </c:pt>
                <c:pt idx="27">
                  <c:v>2018-01-15</c:v>
                </c:pt>
                <c:pt idx="28">
                  <c:v>2018-01-22</c:v>
                </c:pt>
                <c:pt idx="29">
                  <c:v>2018-01-29</c:v>
                </c:pt>
                <c:pt idx="30">
                  <c:v>2018-02-05</c:v>
                </c:pt>
                <c:pt idx="31">
                  <c:v>2018-02-12</c:v>
                </c:pt>
                <c:pt idx="32">
                  <c:v>2018-02-19</c:v>
                </c:pt>
                <c:pt idx="33">
                  <c:v>2018-02-26</c:v>
                </c:pt>
                <c:pt idx="34">
                  <c:v>2018-03-05</c:v>
                </c:pt>
                <c:pt idx="35">
                  <c:v>2018-03-12</c:v>
                </c:pt>
                <c:pt idx="36">
                  <c:v>2018-03-19</c:v>
                </c:pt>
                <c:pt idx="37">
                  <c:v>43185</c:v>
                </c:pt>
                <c:pt idx="38">
                  <c:v>2018-04-02</c:v>
                </c:pt>
                <c:pt idx="39">
                  <c:v>2018-04-09</c:v>
                </c:pt>
                <c:pt idx="40">
                  <c:v>2018-04-16</c:v>
                </c:pt>
              </c:strCache>
            </c:strRef>
          </c:cat>
          <c:val>
            <c:numRef>
              <c:f>[2]Arkusz3!$ED$6:$FR$6</c:f>
              <c:numCache>
                <c:formatCode>General</c:formatCode>
                <c:ptCount val="41"/>
                <c:pt idx="0">
                  <c:v>4190.4250000000002</c:v>
                </c:pt>
                <c:pt idx="1">
                  <c:v>4365.5060000000003</c:v>
                </c:pt>
                <c:pt idx="2">
                  <c:v>4808.8919999999998</c:v>
                </c:pt>
                <c:pt idx="3">
                  <c:v>4630.0060000000003</c:v>
                </c:pt>
                <c:pt idx="4">
                  <c:v>4375.3159999999998</c:v>
                </c:pt>
                <c:pt idx="5">
                  <c:v>4159.2780000000002</c:v>
                </c:pt>
                <c:pt idx="6">
                  <c:v>4203.4639999999999</c:v>
                </c:pt>
                <c:pt idx="7">
                  <c:v>4657.6880000000001</c:v>
                </c:pt>
                <c:pt idx="8">
                  <c:v>4325.3320000000003</c:v>
                </c:pt>
                <c:pt idx="9">
                  <c:v>4220.107</c:v>
                </c:pt>
                <c:pt idx="10">
                  <c:v>4270.402</c:v>
                </c:pt>
                <c:pt idx="11">
                  <c:v>4282.6540000000005</c:v>
                </c:pt>
                <c:pt idx="12">
                  <c:v>4463.4139999999998</c:v>
                </c:pt>
                <c:pt idx="13">
                  <c:v>4621.5200000000004</c:v>
                </c:pt>
                <c:pt idx="14">
                  <c:v>4381.942</c:v>
                </c:pt>
                <c:pt idx="15">
                  <c:v>4726.683</c:v>
                </c:pt>
                <c:pt idx="16">
                  <c:v>4611.7139999999999</c:v>
                </c:pt>
                <c:pt idx="17">
                  <c:v>4733.0119999999997</c:v>
                </c:pt>
                <c:pt idx="18">
                  <c:v>4662.9430000000002</c:v>
                </c:pt>
                <c:pt idx="19">
                  <c:v>4717.76</c:v>
                </c:pt>
                <c:pt idx="20">
                  <c:v>4535.8389999999999</c:v>
                </c:pt>
                <c:pt idx="21">
                  <c:v>4586.4269999999997</c:v>
                </c:pt>
                <c:pt idx="22">
                  <c:v>4665.3190000000004</c:v>
                </c:pt>
                <c:pt idx="23">
                  <c:v>4728.5609999999997</c:v>
                </c:pt>
                <c:pt idx="24">
                  <c:v>4876.1289999999999</c:v>
                </c:pt>
                <c:pt idx="25">
                  <c:v>5144.8630000000003</c:v>
                </c:pt>
                <c:pt idx="26">
                  <c:v>4805.223</c:v>
                </c:pt>
                <c:pt idx="27">
                  <c:v>4709.0379999999996</c:v>
                </c:pt>
                <c:pt idx="28">
                  <c:v>4586.4589999999998</c:v>
                </c:pt>
                <c:pt idx="29">
                  <c:v>4391.598</c:v>
                </c:pt>
                <c:pt idx="30">
                  <c:v>4639.8010000000004</c:v>
                </c:pt>
                <c:pt idx="31">
                  <c:v>4317.1890000000003</c:v>
                </c:pt>
                <c:pt idx="32">
                  <c:v>4484.835</c:v>
                </c:pt>
                <c:pt idx="33">
                  <c:v>4534.2420000000002</c:v>
                </c:pt>
                <c:pt idx="34">
                  <c:v>4528.3450000000003</c:v>
                </c:pt>
                <c:pt idx="35">
                  <c:v>4439.09</c:v>
                </c:pt>
                <c:pt idx="36">
                  <c:v>4412.3599999999997</c:v>
                </c:pt>
                <c:pt idx="37">
                  <c:v>4669.3230000000003</c:v>
                </c:pt>
                <c:pt idx="38">
                  <c:v>4523.6689999999999</c:v>
                </c:pt>
                <c:pt idx="39">
                  <c:v>4481.3519999999999</c:v>
                </c:pt>
                <c:pt idx="40">
                  <c:v>4290.9520000000002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3645440"/>
        <c:axId val="113660288"/>
      </c:lineChart>
      <c:catAx>
        <c:axId val="1136454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36602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3660288"/>
        <c:scaling>
          <c:orientation val="minMax"/>
          <c:max val="19000"/>
          <c:min val="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8343216724183545E-3"/>
              <c:y val="0.389189712867812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3645440"/>
        <c:crosses val="autoZero"/>
        <c:crossBetween val="between"/>
        <c:majorUnit val="1000"/>
        <c:minorUnit val="5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4"/>
        <c:txPr>
          <a:bodyPr/>
          <a:lstStyle/>
          <a:p>
            <a:pPr>
              <a:defRPr sz="62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3.8804124569366542E-2"/>
          <c:y val="0.918683215445527"/>
          <c:w val="0.928542459938827"/>
          <c:h val="5.06107922950309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tuszki z indyka w zł/kg </a:t>
            </a:r>
          </a:p>
        </c:rich>
      </c:tx>
      <c:layout>
        <c:manualLayout>
          <c:xMode val="edge"/>
          <c:yMode val="edge"/>
          <c:x val="0.24541626710069062"/>
          <c:y val="2.666666666666666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456773447252148"/>
          <c:y val="9.8312557477629875E-2"/>
          <c:w val="0.74910893121600008"/>
          <c:h val="0.74337797289405316"/>
        </c:manualLayout>
      </c:layout>
      <c:lineChart>
        <c:grouping val="standard"/>
        <c:varyColors val="0"/>
        <c:ser>
          <c:idx val="0"/>
          <c:order val="0"/>
          <c:tx>
            <c:strRef>
              <c:f>'[3]tuszka indyk'!$C$12</c:f>
              <c:strCache>
                <c:ptCount val="1"/>
                <c:pt idx="0">
                  <c:v>2013r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'[3]tuszka indyk'!$D$12:$O$12</c:f>
              <c:numCache>
                <c:formatCode>General</c:formatCode>
                <c:ptCount val="12"/>
                <c:pt idx="0">
                  <c:v>8.4600000000000009</c:v>
                </c:pt>
                <c:pt idx="1">
                  <c:v>8.6</c:v>
                </c:pt>
                <c:pt idx="2">
                  <c:v>9.39</c:v>
                </c:pt>
                <c:pt idx="3">
                  <c:v>8.59</c:v>
                </c:pt>
                <c:pt idx="4">
                  <c:v>8.57</c:v>
                </c:pt>
                <c:pt idx="5">
                  <c:v>9.0500000000000007</c:v>
                </c:pt>
                <c:pt idx="6">
                  <c:v>8.74</c:v>
                </c:pt>
                <c:pt idx="7">
                  <c:v>9.1999999999999993</c:v>
                </c:pt>
                <c:pt idx="8">
                  <c:v>9.09</c:v>
                </c:pt>
                <c:pt idx="9">
                  <c:v>9.17</c:v>
                </c:pt>
                <c:pt idx="10">
                  <c:v>9.15</c:v>
                </c:pt>
                <c:pt idx="11">
                  <c:v>9.4600000000000009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'[3]tuszka indyk'!$C$13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dash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'[3]tuszka indyk'!$D$13:$O$13</c:f>
              <c:numCache>
                <c:formatCode>General</c:formatCode>
                <c:ptCount val="12"/>
                <c:pt idx="0">
                  <c:v>8.64</c:v>
                </c:pt>
                <c:pt idx="1">
                  <c:v>8.51</c:v>
                </c:pt>
                <c:pt idx="2">
                  <c:v>8.5299999999999994</c:v>
                </c:pt>
                <c:pt idx="3">
                  <c:v>9.39</c:v>
                </c:pt>
                <c:pt idx="4">
                  <c:v>8.74</c:v>
                </c:pt>
                <c:pt idx="5">
                  <c:v>8.98</c:v>
                </c:pt>
                <c:pt idx="6">
                  <c:v>8.81</c:v>
                </c:pt>
                <c:pt idx="7">
                  <c:v>8.83</c:v>
                </c:pt>
                <c:pt idx="8">
                  <c:v>8.83</c:v>
                </c:pt>
                <c:pt idx="9">
                  <c:v>8.83</c:v>
                </c:pt>
                <c:pt idx="10">
                  <c:v>9.14</c:v>
                </c:pt>
                <c:pt idx="11">
                  <c:v>9.6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'[3]tuszka indyk'!$C$14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'[3]tuszka indyk'!$D$14:$O$14</c:f>
              <c:numCache>
                <c:formatCode>General</c:formatCode>
                <c:ptCount val="12"/>
                <c:pt idx="0">
                  <c:v>8.8800000000000008</c:v>
                </c:pt>
                <c:pt idx="1">
                  <c:v>8.74</c:v>
                </c:pt>
                <c:pt idx="2">
                  <c:v>9.4700000000000006</c:v>
                </c:pt>
                <c:pt idx="3">
                  <c:v>9.11</c:v>
                </c:pt>
                <c:pt idx="4">
                  <c:v>9.02</c:v>
                </c:pt>
                <c:pt idx="5">
                  <c:v>8.91</c:v>
                </c:pt>
                <c:pt idx="6">
                  <c:v>8.89</c:v>
                </c:pt>
                <c:pt idx="7">
                  <c:v>8.9499999999999993</c:v>
                </c:pt>
                <c:pt idx="8">
                  <c:v>8.9</c:v>
                </c:pt>
                <c:pt idx="9">
                  <c:v>8.91</c:v>
                </c:pt>
                <c:pt idx="10">
                  <c:v>8.6999999999999993</c:v>
                </c:pt>
                <c:pt idx="11">
                  <c:v>9.74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'[3]tuszka indyk'!$C$15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333300"/>
              </a:solidFill>
              <a:ln>
                <a:solidFill>
                  <a:srgbClr val="FF6600"/>
                </a:solidFill>
                <a:prstDash val="solid"/>
              </a:ln>
            </c:spPr>
          </c:marker>
          <c:cat>
            <c:strRef>
              <c:f>'[3]tuszka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'[3]tuszka indyk'!$D$15:$O$15</c:f>
              <c:numCache>
                <c:formatCode>General</c:formatCode>
                <c:ptCount val="12"/>
                <c:pt idx="0">
                  <c:v>8.84</c:v>
                </c:pt>
                <c:pt idx="1">
                  <c:v>8.73</c:v>
                </c:pt>
                <c:pt idx="2">
                  <c:v>9.35</c:v>
                </c:pt>
                <c:pt idx="3">
                  <c:v>8.77</c:v>
                </c:pt>
                <c:pt idx="4">
                  <c:v>8.77</c:v>
                </c:pt>
                <c:pt idx="5">
                  <c:v>8.7200000000000006</c:v>
                </c:pt>
                <c:pt idx="6">
                  <c:v>8.14</c:v>
                </c:pt>
                <c:pt idx="7">
                  <c:v>8</c:v>
                </c:pt>
                <c:pt idx="8">
                  <c:v>8.01</c:v>
                </c:pt>
                <c:pt idx="9">
                  <c:v>7.93</c:v>
                </c:pt>
                <c:pt idx="10">
                  <c:v>8.33</c:v>
                </c:pt>
                <c:pt idx="11">
                  <c:v>8.98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'[3]tuszka indyk'!$C$16</c:f>
              <c:strCache>
                <c:ptCount val="1"/>
                <c:pt idx="0">
                  <c:v>2017</c:v>
                </c:pt>
              </c:strCache>
            </c:strRef>
          </c:tx>
          <c:marker>
            <c:symbol val="triangle"/>
            <c:size val="12"/>
          </c:marker>
          <c:cat>
            <c:strRef>
              <c:f>'[3]tuszka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'[3]tuszka indyk'!$D$16:$O$16</c:f>
              <c:numCache>
                <c:formatCode>General</c:formatCode>
                <c:ptCount val="12"/>
                <c:pt idx="0">
                  <c:v>8.0399999999999991</c:v>
                </c:pt>
                <c:pt idx="1">
                  <c:v>8.19</c:v>
                </c:pt>
                <c:pt idx="2">
                  <c:v>8.6199999999999992</c:v>
                </c:pt>
                <c:pt idx="3">
                  <c:v>9.48</c:v>
                </c:pt>
                <c:pt idx="4">
                  <c:v>8.59</c:v>
                </c:pt>
                <c:pt idx="5">
                  <c:v>8.5299999999999994</c:v>
                </c:pt>
                <c:pt idx="6">
                  <c:v>8.56</c:v>
                </c:pt>
                <c:pt idx="7">
                  <c:v>8.43</c:v>
                </c:pt>
                <c:pt idx="8">
                  <c:v>8.1</c:v>
                </c:pt>
                <c:pt idx="9">
                  <c:v>8.26</c:v>
                </c:pt>
                <c:pt idx="10">
                  <c:v>8.57</c:v>
                </c:pt>
                <c:pt idx="11">
                  <c:v>9.57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'[3]tuszka indyk'!$C$17</c:f>
              <c:strCache>
                <c:ptCount val="1"/>
                <c:pt idx="0">
                  <c:v>2018</c:v>
                </c:pt>
              </c:strCache>
            </c:strRef>
          </c:tx>
          <c:cat>
            <c:strRef>
              <c:f>'[3]tuszka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'[3]tuszka indyk'!$D$17:$O$17</c:f>
              <c:numCache>
                <c:formatCode>General</c:formatCode>
                <c:ptCount val="12"/>
                <c:pt idx="0">
                  <c:v>8.24</c:v>
                </c:pt>
                <c:pt idx="1">
                  <c:v>7.86</c:v>
                </c:pt>
                <c:pt idx="2">
                  <c:v>8.4700000000000006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3760512"/>
        <c:axId val="114037120"/>
      </c:lineChart>
      <c:catAx>
        <c:axId val="1137605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685493922198268"/>
              <c:y val="0.9310769108406903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40371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4037120"/>
        <c:scaling>
          <c:orientation val="minMax"/>
          <c:max val="9.8000000000000007"/>
          <c:min val="7.8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2.2567017111687855E-2"/>
              <c:y val="0.4200013255918768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3760512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658470065543481"/>
          <c:y val="0.10757999946976325"/>
          <c:w val="7.6134136864176916E-2"/>
          <c:h val="0.30561043505925395"/>
        </c:manualLayout>
      </c:layout>
      <c:overlay val="0"/>
      <c:spPr>
        <a:solidFill>
          <a:schemeClr val="bg1"/>
        </a:solidFill>
        <a:ln w="38100">
          <a:pattFill prst="pct50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chart" Target="../charts/chart2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4" Type="http://schemas.openxmlformats.org/officeDocument/2006/relationships/image" Target="../media/image7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16</xdr:row>
      <xdr:rowOff>95250</xdr:rowOff>
    </xdr:from>
    <xdr:to>
      <xdr:col>12</xdr:col>
      <xdr:colOff>0</xdr:colOff>
      <xdr:row>17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</xdr:row>
      <xdr:rowOff>0</xdr:rowOff>
    </xdr:from>
    <xdr:to>
      <xdr:col>15</xdr:col>
      <xdr:colOff>361950</xdr:colOff>
      <xdr:row>35</xdr:row>
      <xdr:rowOff>38100</xdr:rowOff>
    </xdr:to>
    <xdr:graphicFrame macro="">
      <xdr:nvGraphicFramePr>
        <xdr:cNvPr id="3" name="Wykres 9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13</xdr:col>
      <xdr:colOff>421295</xdr:colOff>
      <xdr:row>27</xdr:row>
      <xdr:rowOff>153117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647700"/>
          <a:ext cx="7736495" cy="387739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13</xdr:col>
      <xdr:colOff>447675</xdr:colOff>
      <xdr:row>56</xdr:row>
      <xdr:rowOff>51437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4695825"/>
          <a:ext cx="7762875" cy="441388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15</xdr:col>
      <xdr:colOff>360435</xdr:colOff>
      <xdr:row>34</xdr:row>
      <xdr:rowOff>45806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8894835" cy="538933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14</xdr:col>
      <xdr:colOff>447675</xdr:colOff>
      <xdr:row>25</xdr:row>
      <xdr:rowOff>95250</xdr:rowOff>
    </xdr:to>
    <xdr:graphicFrame macro="">
      <xdr:nvGraphicFramePr>
        <xdr:cNvPr id="5" name="Wykres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29</xdr:row>
      <xdr:rowOff>0</xdr:rowOff>
    </xdr:from>
    <xdr:to>
      <xdr:col>15</xdr:col>
      <xdr:colOff>457979</xdr:colOff>
      <xdr:row>53</xdr:row>
      <xdr:rowOff>107026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4695825"/>
          <a:ext cx="8992379" cy="399322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</xdr:row>
      <xdr:rowOff>0</xdr:rowOff>
    </xdr:from>
    <xdr:to>
      <xdr:col>15</xdr:col>
      <xdr:colOff>485775</xdr:colOff>
      <xdr:row>33</xdr:row>
      <xdr:rowOff>57150</xdr:rowOff>
    </xdr:to>
    <xdr:graphicFrame macro="">
      <xdr:nvGraphicFramePr>
        <xdr:cNvPr id="4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0.49481</cdr:x>
      <cdr:y>0.96074</cdr:y>
    </cdr:from>
    <cdr:to>
      <cdr:x>0.50568</cdr:x>
      <cdr:y>0.96731</cdr:y>
    </cdr:to>
    <cdr:sp macro="" textlink="">
      <cdr:nvSpPr>
        <cdr:cNvPr id="1740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46995" y="3398204"/>
          <a:ext cx="88849" cy="232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075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</cdr:txBody>
    </cdr:sp>
  </cdr:relSizeAnchor>
  <cdr:relSizeAnchor xmlns:cdr="http://schemas.openxmlformats.org/drawingml/2006/chartDrawing">
    <cdr:from>
      <cdr:x>0.49209</cdr:x>
      <cdr:y>0.96244</cdr:y>
    </cdr:from>
    <cdr:to>
      <cdr:x>0.50741</cdr:x>
      <cdr:y>0.97022</cdr:y>
    </cdr:to>
    <cdr:sp macro="" textlink="">
      <cdr:nvSpPr>
        <cdr:cNvPr id="1741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24782" y="3404222"/>
          <a:ext cx="125197" cy="2750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22860" rIns="36576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0.49555</cdr:x>
      <cdr:y>0.88265</cdr:y>
    </cdr:from>
    <cdr:to>
      <cdr:x>0.50914</cdr:x>
      <cdr:y>0.91598</cdr:y>
    </cdr:to>
    <cdr:sp macro="" textlink="">
      <cdr:nvSpPr>
        <cdr:cNvPr id="1741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53053" y="3122262"/>
          <a:ext cx="111061" cy="11777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22860" rIns="36576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</a:t>
          </a:r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13</xdr:col>
      <xdr:colOff>385242</xdr:colOff>
      <xdr:row>25</xdr:row>
      <xdr:rowOff>102178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6688"/>
          <a:ext cx="8279086" cy="409077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</xdr:row>
      <xdr:rowOff>0</xdr:rowOff>
    </xdr:from>
    <xdr:to>
      <xdr:col>13</xdr:col>
      <xdr:colOff>416718</xdr:colOff>
      <xdr:row>53</xdr:row>
      <xdr:rowOff>154782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4321969"/>
          <a:ext cx="8310562" cy="4655344"/>
        </a:xfrm>
        <a:prstGeom prst="rect">
          <a:avLst/>
        </a:prstGeom>
      </xdr:spPr>
    </xdr:pic>
    <xdr:clientData/>
  </xdr:twoCellAnchor>
  <xdr:twoCellAnchor>
    <xdr:from>
      <xdr:col>14</xdr:col>
      <xdr:colOff>0</xdr:colOff>
      <xdr:row>1</xdr:row>
      <xdr:rowOff>0</xdr:rowOff>
    </xdr:from>
    <xdr:to>
      <xdr:col>28</xdr:col>
      <xdr:colOff>23813</xdr:colOff>
      <xdr:row>25</xdr:row>
      <xdr:rowOff>119063</xdr:rowOff>
    </xdr:to>
    <xdr:graphicFrame macro="">
      <xdr:nvGraphicFramePr>
        <xdr:cNvPr id="7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14</xdr:col>
      <xdr:colOff>0</xdr:colOff>
      <xdr:row>26</xdr:row>
      <xdr:rowOff>0</xdr:rowOff>
    </xdr:from>
    <xdr:to>
      <xdr:col>28</xdr:col>
      <xdr:colOff>59532</xdr:colOff>
      <xdr:row>54</xdr:row>
      <xdr:rowOff>59531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501063" y="4321969"/>
          <a:ext cx="8560594" cy="4726781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18</xdr:row>
      <xdr:rowOff>0</xdr:rowOff>
    </xdr:from>
    <xdr:to>
      <xdr:col>12</xdr:col>
      <xdr:colOff>232557</xdr:colOff>
      <xdr:row>40</xdr:row>
      <xdr:rowOff>110802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62200" y="4238625"/>
          <a:ext cx="6090432" cy="359695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k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prze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KUP"/>
      <sheetName val="PULPIT"/>
      <sheetName val="Tabela_SUMA"/>
      <sheetName val="Raport_SKUP"/>
      <sheetName val="Arkusz"/>
      <sheetName val="Arkusz1"/>
      <sheetName val="baza"/>
      <sheetName val="baza do III-2012"/>
      <sheetName val="baza do 2015"/>
      <sheetName val="Arkusz2"/>
    </sheetNames>
    <sheetDataSet>
      <sheetData sheetId="0">
        <row r="1">
          <cell r="A1" t="str">
            <v>Formularz: Skup drobiu rzeźnego  (2018-04-16 - 2018-04-22)</v>
          </cell>
        </row>
      </sheetData>
      <sheetData sheetId="1"/>
      <sheetData sheetId="2"/>
      <sheetData sheetId="3"/>
      <sheetData sheetId="4"/>
      <sheetData sheetId="5"/>
      <sheetData sheetId="6">
        <row r="1">
          <cell r="FH1" t="str">
            <v>2017-07-03</v>
          </cell>
          <cell r="FI1" t="str">
            <v>2017-07-10</v>
          </cell>
          <cell r="FJ1" t="str">
            <v>2017-07-17</v>
          </cell>
          <cell r="FK1" t="str">
            <v>2017-07-24</v>
          </cell>
          <cell r="FL1" t="str">
            <v>2017-07-31</v>
          </cell>
          <cell r="FM1" t="str">
            <v>2017-08-07</v>
          </cell>
          <cell r="FN1" t="str">
            <v>2017-08-14</v>
          </cell>
          <cell r="FO1" t="str">
            <v>2017-08-21</v>
          </cell>
          <cell r="FP1" t="str">
            <v>2017-08-28</v>
          </cell>
          <cell r="FQ1" t="str">
            <v>2017-09-04</v>
          </cell>
          <cell r="FR1" t="str">
            <v>2017-09-11</v>
          </cell>
          <cell r="FS1" t="str">
            <v>2017-09-18</v>
          </cell>
          <cell r="FT1" t="str">
            <v>2017-09-25</v>
          </cell>
          <cell r="FU1" t="str">
            <v>2017-10-02</v>
          </cell>
          <cell r="FV1" t="str">
            <v>2017-10-09</v>
          </cell>
          <cell r="FW1" t="str">
            <v>2017-10-16</v>
          </cell>
          <cell r="FX1" t="str">
            <v>2017-10-23</v>
          </cell>
          <cell r="FY1" t="str">
            <v>2017-10-30</v>
          </cell>
          <cell r="FZ1" t="str">
            <v>2017-11-06</v>
          </cell>
          <cell r="GA1" t="str">
            <v>2017-11-13</v>
          </cell>
          <cell r="GB1" t="str">
            <v>2017-11-20</v>
          </cell>
          <cell r="GC1" t="str">
            <v>2017-11-27</v>
          </cell>
          <cell r="GD1" t="str">
            <v>2017-12-04</v>
          </cell>
          <cell r="GE1" t="str">
            <v>2017-12-11</v>
          </cell>
          <cell r="GF1" t="str">
            <v>2017-12-18-31</v>
          </cell>
          <cell r="GG1" t="str">
            <v>2018-01-01</v>
          </cell>
          <cell r="GH1">
            <v>43108</v>
          </cell>
          <cell r="GI1" t="str">
            <v>2018-01-15</v>
          </cell>
          <cell r="GJ1" t="str">
            <v>2018-01-22</v>
          </cell>
          <cell r="GK1" t="str">
            <v>2018-01-29</v>
          </cell>
          <cell r="GL1" t="str">
            <v>2018-02-05</v>
          </cell>
          <cell r="GM1" t="str">
            <v>2018-02-12</v>
          </cell>
          <cell r="GN1" t="str">
            <v>2018-02-19</v>
          </cell>
          <cell r="GO1" t="str">
            <v>2018-02-26</v>
          </cell>
          <cell r="GP1" t="str">
            <v>2018-03-05</v>
          </cell>
          <cell r="GQ1" t="str">
            <v>2018-03-12</v>
          </cell>
          <cell r="GR1" t="str">
            <v>2018-03-19</v>
          </cell>
          <cell r="GS1">
            <v>43185</v>
          </cell>
          <cell r="GT1" t="str">
            <v>2018-04-02</v>
          </cell>
          <cell r="GU1" t="str">
            <v>2018-04-09</v>
          </cell>
          <cell r="GV1" t="str">
            <v>2018-04-16</v>
          </cell>
        </row>
        <row r="2">
          <cell r="A2" t="str">
            <v>kurczęta typu brojler</v>
          </cell>
          <cell r="FH2">
            <v>3425.5</v>
          </cell>
          <cell r="FI2">
            <v>3445.0360000000001</v>
          </cell>
          <cell r="FJ2">
            <v>3426.7460000000001</v>
          </cell>
          <cell r="FK2">
            <v>3416.8389999999999</v>
          </cell>
          <cell r="FL2">
            <v>3415.402</v>
          </cell>
          <cell r="FM2">
            <v>3437.14</v>
          </cell>
          <cell r="FN2">
            <v>3475.549</v>
          </cell>
          <cell r="FO2">
            <v>3465.107</v>
          </cell>
          <cell r="FP2">
            <v>3426.7420000000002</v>
          </cell>
          <cell r="FQ2">
            <v>3445.3110000000001</v>
          </cell>
          <cell r="FR2">
            <v>3490.6129999999998</v>
          </cell>
          <cell r="FS2">
            <v>3477.8629999999998</v>
          </cell>
          <cell r="FT2">
            <v>3454.9920000000002</v>
          </cell>
          <cell r="FU2">
            <v>3428.5059999999999</v>
          </cell>
          <cell r="FV2">
            <v>3419.4389999999999</v>
          </cell>
          <cell r="FW2">
            <v>3453.1640000000002</v>
          </cell>
          <cell r="FX2">
            <v>3414.855</v>
          </cell>
          <cell r="FY2">
            <v>3401.7649999999999</v>
          </cell>
          <cell r="FZ2">
            <v>3423.4029999999998</v>
          </cell>
          <cell r="GA2">
            <v>3411.194</v>
          </cell>
          <cell r="GB2">
            <v>3405.0590000000002</v>
          </cell>
          <cell r="GC2">
            <v>3405.6660000000002</v>
          </cell>
          <cell r="GD2">
            <v>3399.3530000000001</v>
          </cell>
          <cell r="GE2">
            <v>3374.759</v>
          </cell>
          <cell r="GF2">
            <v>3343.7910000000002</v>
          </cell>
          <cell r="GG2">
            <v>3350.6060000000002</v>
          </cell>
          <cell r="GH2">
            <v>3325.502</v>
          </cell>
          <cell r="GI2">
            <v>3275.3009999999999</v>
          </cell>
          <cell r="GJ2">
            <v>3279.326</v>
          </cell>
          <cell r="GK2">
            <v>3317.165</v>
          </cell>
          <cell r="GL2">
            <v>3363.1320000000001</v>
          </cell>
          <cell r="GM2">
            <v>3386.288</v>
          </cell>
          <cell r="GN2">
            <v>3398.5549999999998</v>
          </cell>
          <cell r="GO2">
            <v>3415.0920000000001</v>
          </cell>
          <cell r="GP2">
            <v>3458.4290000000001</v>
          </cell>
          <cell r="GQ2">
            <v>3486.2539999999999</v>
          </cell>
          <cell r="GR2">
            <v>3434.7069999999999</v>
          </cell>
          <cell r="GS2">
            <v>3416.6460000000002</v>
          </cell>
          <cell r="GT2">
            <v>3417.1179999999999</v>
          </cell>
          <cell r="GU2">
            <v>3395.2440000000001</v>
          </cell>
          <cell r="GV2">
            <v>3345.0729999999999</v>
          </cell>
        </row>
        <row r="3">
          <cell r="A3" t="str">
            <v>indory</v>
          </cell>
          <cell r="FH3">
            <v>5444.9809999999998</v>
          </cell>
          <cell r="FI3">
            <v>5355.643</v>
          </cell>
          <cell r="FJ3">
            <v>5306.0959999999995</v>
          </cell>
          <cell r="FK3">
            <v>5302.0519999999997</v>
          </cell>
          <cell r="FL3">
            <v>5256.7939999999999</v>
          </cell>
          <cell r="FM3">
            <v>5204.3609999999999</v>
          </cell>
          <cell r="FN3">
            <v>5172.2790000000005</v>
          </cell>
          <cell r="FO3">
            <v>5134.1989999999996</v>
          </cell>
          <cell r="FP3">
            <v>5118.1760000000004</v>
          </cell>
          <cell r="FQ3">
            <v>5144.8890000000001</v>
          </cell>
          <cell r="FR3">
            <v>5098.4059999999999</v>
          </cell>
          <cell r="FS3">
            <v>5109.326</v>
          </cell>
          <cell r="FT3">
            <v>5067.7380000000003</v>
          </cell>
          <cell r="FU3">
            <v>5208.7700000000004</v>
          </cell>
          <cell r="FV3">
            <v>5129.2740000000003</v>
          </cell>
          <cell r="FW3">
            <v>5174.1660000000002</v>
          </cell>
          <cell r="FX3">
            <v>5122.4110000000001</v>
          </cell>
          <cell r="FY3">
            <v>5103.3999999999996</v>
          </cell>
          <cell r="FZ3">
            <v>5096.5079999999998</v>
          </cell>
          <cell r="GA3">
            <v>5113.7929999999997</v>
          </cell>
          <cell r="GB3">
            <v>5119.0370000000003</v>
          </cell>
          <cell r="GC3">
            <v>4998.3829999999998</v>
          </cell>
          <cell r="GD3">
            <v>5031.232</v>
          </cell>
          <cell r="GE3">
            <v>5034.9219999999996</v>
          </cell>
          <cell r="GF3">
            <v>5065.0969999999998</v>
          </cell>
          <cell r="GG3">
            <v>5124.6369999999997</v>
          </cell>
          <cell r="GH3">
            <v>5072.7290000000003</v>
          </cell>
          <cell r="GI3">
            <v>5053.0749999999998</v>
          </cell>
          <cell r="GJ3">
            <v>5040.8090000000002</v>
          </cell>
          <cell r="GK3">
            <v>4966.4210000000003</v>
          </cell>
          <cell r="GL3">
            <v>4898.5280000000002</v>
          </cell>
          <cell r="GM3">
            <v>4889.8639999999996</v>
          </cell>
          <cell r="GN3">
            <v>4886.1750000000002</v>
          </cell>
          <cell r="GO3">
            <v>4880.1019999999999</v>
          </cell>
          <cell r="GP3">
            <v>4821.7250000000004</v>
          </cell>
          <cell r="GQ3">
            <v>4763.91</v>
          </cell>
          <cell r="GR3">
            <v>4700.527</v>
          </cell>
          <cell r="GS3">
            <v>4734.6629999999996</v>
          </cell>
          <cell r="GT3">
            <v>4713.7669999999998</v>
          </cell>
          <cell r="GU3">
            <v>4729.1099999999997</v>
          </cell>
          <cell r="GV3">
            <v>4695.924</v>
          </cell>
        </row>
        <row r="4">
          <cell r="A4" t="str">
            <v>indyczki</v>
          </cell>
          <cell r="FH4">
            <v>5362.0060000000003</v>
          </cell>
          <cell r="FI4">
            <v>5291.2190000000001</v>
          </cell>
          <cell r="FJ4">
            <v>5213.348</v>
          </cell>
          <cell r="FK4">
            <v>5158.2160000000003</v>
          </cell>
          <cell r="FL4">
            <v>5132.9110000000001</v>
          </cell>
          <cell r="FM4">
            <v>5077.7020000000002</v>
          </cell>
          <cell r="FN4">
            <v>5035.9390000000003</v>
          </cell>
          <cell r="FO4">
            <v>5004.6059999999998</v>
          </cell>
          <cell r="FP4">
            <v>5009.9970000000003</v>
          </cell>
          <cell r="FQ4">
            <v>4997.125</v>
          </cell>
          <cell r="FR4">
            <v>4956.2910000000002</v>
          </cell>
          <cell r="FS4">
            <v>4934.2340000000004</v>
          </cell>
          <cell r="FT4">
            <v>4923.1049999999996</v>
          </cell>
          <cell r="FU4">
            <v>4902.2389999999996</v>
          </cell>
          <cell r="FV4">
            <v>4933.6210000000001</v>
          </cell>
          <cell r="FW4">
            <v>4935.6660000000002</v>
          </cell>
          <cell r="FX4">
            <v>4919.8</v>
          </cell>
          <cell r="FY4">
            <v>4887.634</v>
          </cell>
          <cell r="FZ4">
            <v>4875.0249999999996</v>
          </cell>
          <cell r="GA4">
            <v>4834.3590000000004</v>
          </cell>
          <cell r="GB4">
            <v>4825.3059999999996</v>
          </cell>
          <cell r="GC4">
            <v>4809.5029999999997</v>
          </cell>
          <cell r="GD4">
            <v>4781.777</v>
          </cell>
          <cell r="GE4">
            <v>4750.058</v>
          </cell>
          <cell r="GF4">
            <v>4760.4979999999996</v>
          </cell>
          <cell r="GG4">
            <v>4704.7640000000001</v>
          </cell>
          <cell r="GH4">
            <v>4680.7979999999998</v>
          </cell>
          <cell r="GI4">
            <v>4627.7110000000002</v>
          </cell>
          <cell r="GJ4">
            <v>4615.0609999999997</v>
          </cell>
          <cell r="GK4">
            <v>4550.9840000000004</v>
          </cell>
          <cell r="GL4">
            <v>4498.0410000000002</v>
          </cell>
          <cell r="GM4">
            <v>4463.3440000000001</v>
          </cell>
          <cell r="GN4">
            <v>4441.6459999999997</v>
          </cell>
          <cell r="GO4">
            <v>4431.2860000000001</v>
          </cell>
          <cell r="GP4">
            <v>4413.4380000000001</v>
          </cell>
          <cell r="GQ4">
            <v>4354.7809999999999</v>
          </cell>
          <cell r="GR4">
            <v>4344.9750000000004</v>
          </cell>
          <cell r="GS4">
            <v>4319.5339999999997</v>
          </cell>
          <cell r="GT4">
            <v>4326.1040000000003</v>
          </cell>
          <cell r="GU4">
            <v>4363.5349999999999</v>
          </cell>
          <cell r="GV4">
            <v>4323.607</v>
          </cell>
        </row>
        <row r="5">
          <cell r="A5" t="str">
            <v>kaczki typu brojler</v>
          </cell>
          <cell r="FH5">
            <v>4637.6790000000001</v>
          </cell>
          <cell r="FI5">
            <v>4665.317</v>
          </cell>
          <cell r="FJ5">
            <v>4533.893</v>
          </cell>
          <cell r="FK5">
            <v>4593.09</v>
          </cell>
          <cell r="FL5">
            <v>4631.2929999999997</v>
          </cell>
          <cell r="FM5">
            <v>4495.616</v>
          </cell>
          <cell r="FN5">
            <v>4597.701</v>
          </cell>
          <cell r="FO5">
            <v>4663.58</v>
          </cell>
          <cell r="FP5">
            <v>4563.027</v>
          </cell>
          <cell r="FQ5">
            <v>4574.201</v>
          </cell>
          <cell r="FR5">
            <v>4552.3810000000003</v>
          </cell>
          <cell r="FS5">
            <v>4558.6850000000004</v>
          </cell>
          <cell r="FT5">
            <v>4527.38</v>
          </cell>
          <cell r="FU5">
            <v>4577.5190000000002</v>
          </cell>
          <cell r="FV5">
            <v>4555.1790000000001</v>
          </cell>
          <cell r="FW5">
            <v>4611.8509999999997</v>
          </cell>
          <cell r="FX5">
            <v>4617.5469999999996</v>
          </cell>
          <cell r="FY5">
            <v>4634.8130000000001</v>
          </cell>
          <cell r="FZ5">
            <v>4628.3649999999998</v>
          </cell>
          <cell r="GA5">
            <v>4582.2449999999999</v>
          </cell>
          <cell r="GB5">
            <v>4528.6959999999999</v>
          </cell>
          <cell r="GC5">
            <v>4531.6390000000001</v>
          </cell>
          <cell r="GD5">
            <v>4586.8320000000003</v>
          </cell>
          <cell r="GE5">
            <v>4637.6940000000004</v>
          </cell>
          <cell r="GF5">
            <v>4556.5</v>
          </cell>
          <cell r="GG5">
            <v>4566.8339999999998</v>
          </cell>
          <cell r="GH5">
            <v>4575.8549999999996</v>
          </cell>
          <cell r="GI5">
            <v>4567.4939999999997</v>
          </cell>
          <cell r="GJ5">
            <v>4636.3379999999997</v>
          </cell>
          <cell r="GK5">
            <v>4636.308</v>
          </cell>
          <cell r="GL5">
            <v>4629.18</v>
          </cell>
          <cell r="GM5">
            <v>4650.1469999999999</v>
          </cell>
          <cell r="GN5">
            <v>4644.5140000000001</v>
          </cell>
          <cell r="GO5">
            <v>4626.2830000000004</v>
          </cell>
          <cell r="GP5">
            <v>4627.8909999999996</v>
          </cell>
          <cell r="GQ5">
            <v>4583.6660000000002</v>
          </cell>
          <cell r="GR5">
            <v>4676.5389999999998</v>
          </cell>
          <cell r="GS5">
            <v>4656.2669999999998</v>
          </cell>
          <cell r="GT5">
            <v>4613.0730000000003</v>
          </cell>
          <cell r="GU5">
            <v>4603.4459999999999</v>
          </cell>
          <cell r="GV5">
            <v>4575.54</v>
          </cell>
        </row>
      </sheetData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PRZED"/>
      <sheetName val="Tabela_SUMA"/>
      <sheetName val="PULPIT"/>
      <sheetName val="Raport_SPRZED"/>
      <sheetName val="Arkusz3"/>
      <sheetName val="Arkusz2"/>
      <sheetName val="Arkusz1"/>
      <sheetName val="baza"/>
      <sheetName val="mięso z kurczaka III-07-VII-11"/>
      <sheetName val="Arkusz2 -2007-2008"/>
      <sheetName val="wykres mięso z indyka do III-12"/>
      <sheetName val="baza od 21-09-09"/>
      <sheetName val="Arkusz2 (2)"/>
    </sheetNames>
    <sheetDataSet>
      <sheetData sheetId="0">
        <row r="1">
          <cell r="A1" t="str">
            <v>Formularz: Sprzedaż drobiu  (2018-04-16 - 2018-04-22)</v>
          </cell>
        </row>
      </sheetData>
      <sheetData sheetId="1"/>
      <sheetData sheetId="2"/>
      <sheetData sheetId="3"/>
      <sheetData sheetId="4"/>
      <sheetData sheetId="5"/>
      <sheetData sheetId="6">
        <row r="1">
          <cell r="ED1" t="str">
            <v>2017-07-03</v>
          </cell>
          <cell r="EE1" t="str">
            <v>2017-07-10</v>
          </cell>
          <cell r="EF1" t="str">
            <v>2017-07-17</v>
          </cell>
          <cell r="EG1" t="str">
            <v>2017-07-24</v>
          </cell>
          <cell r="EH1" t="str">
            <v>2017-07-31</v>
          </cell>
          <cell r="EI1" t="str">
            <v>2017-08-07</v>
          </cell>
          <cell r="EJ1" t="str">
            <v>2017-08-14</v>
          </cell>
          <cell r="EK1" t="str">
            <v>2017-08-21</v>
          </cell>
          <cell r="EL1" t="str">
            <v>2017-08-28</v>
          </cell>
          <cell r="EM1" t="str">
            <v>2017-09-04</v>
          </cell>
          <cell r="EN1" t="str">
            <v>2017-09-11</v>
          </cell>
          <cell r="EO1" t="str">
            <v>2017-09-18</v>
          </cell>
          <cell r="EP1" t="str">
            <v>2017-09-25</v>
          </cell>
          <cell r="EQ1" t="str">
            <v>2017-10-02</v>
          </cell>
          <cell r="ER1" t="str">
            <v>2017-10-09</v>
          </cell>
          <cell r="ES1" t="str">
            <v>2017-10-16</v>
          </cell>
          <cell r="ET1" t="str">
            <v>2017-10-23</v>
          </cell>
          <cell r="EU1" t="str">
            <v>2017-10-30</v>
          </cell>
          <cell r="EV1" t="str">
            <v>2017-11-06</v>
          </cell>
          <cell r="EW1" t="str">
            <v>2017-11-13</v>
          </cell>
          <cell r="EX1" t="str">
            <v>2017-11-20</v>
          </cell>
          <cell r="EY1" t="str">
            <v>2017-11-27</v>
          </cell>
          <cell r="EZ1" t="str">
            <v>2017-12-04</v>
          </cell>
          <cell r="FA1" t="str">
            <v>2017-12-11</v>
          </cell>
          <cell r="FB1" t="str">
            <v>2017-12-18-31</v>
          </cell>
          <cell r="FC1" t="str">
            <v>2018-01-01</v>
          </cell>
          <cell r="FD1">
            <v>43108</v>
          </cell>
          <cell r="FE1" t="str">
            <v>2018-01-15</v>
          </cell>
          <cell r="FF1" t="str">
            <v>2018-01-22</v>
          </cell>
          <cell r="FG1" t="str">
            <v>2018-01-29</v>
          </cell>
          <cell r="FH1" t="str">
            <v>2018-02-05</v>
          </cell>
          <cell r="FI1" t="str">
            <v>2018-02-12</v>
          </cell>
          <cell r="FJ1" t="str">
            <v>2018-02-19</v>
          </cell>
          <cell r="FK1" t="str">
            <v>2018-02-26</v>
          </cell>
          <cell r="FL1" t="str">
            <v>2018-03-05</v>
          </cell>
          <cell r="FM1" t="str">
            <v>2018-03-12</v>
          </cell>
          <cell r="FN1" t="str">
            <v>2018-03-19</v>
          </cell>
          <cell r="FO1">
            <v>43185</v>
          </cell>
          <cell r="FP1" t="str">
            <v>2018-04-02</v>
          </cell>
          <cell r="FQ1" t="str">
            <v>2018-04-09</v>
          </cell>
          <cell r="FR1" t="str">
            <v>2018-04-16</v>
          </cell>
        </row>
        <row r="2">
          <cell r="A2" t="str">
            <v xml:space="preserve">tuszki indyków patroszonych 73% </v>
          </cell>
          <cell r="ED2">
            <v>8519.9419999999991</v>
          </cell>
          <cell r="EE2">
            <v>8601.4189999999999</v>
          </cell>
          <cell r="EF2">
            <v>8461.6119999999992</v>
          </cell>
          <cell r="EG2">
            <v>8645.625</v>
          </cell>
          <cell r="EH2">
            <v>8558.8889999999992</v>
          </cell>
          <cell r="EI2">
            <v>8394.0689999999995</v>
          </cell>
          <cell r="EJ2">
            <v>8297.0969999999998</v>
          </cell>
          <cell r="EK2">
            <v>8457.3189999999995</v>
          </cell>
          <cell r="EL2">
            <v>8479.848</v>
          </cell>
          <cell r="EM2">
            <v>8438.1280000000006</v>
          </cell>
          <cell r="EN2">
            <v>8023.3410000000003</v>
          </cell>
          <cell r="EO2">
            <v>8340.5939999999991</v>
          </cell>
          <cell r="EP2">
            <v>8250.4179999999997</v>
          </cell>
          <cell r="EQ2">
            <v>8397.393</v>
          </cell>
          <cell r="ER2">
            <v>7895.7349999999997</v>
          </cell>
          <cell r="ES2">
            <v>8427.402</v>
          </cell>
          <cell r="ET2">
            <v>9018.9809999999998</v>
          </cell>
          <cell r="EU2">
            <v>8388.8160000000007</v>
          </cell>
          <cell r="EV2">
            <v>8522.8240000000005</v>
          </cell>
          <cell r="EW2">
            <v>8746.6779999999999</v>
          </cell>
          <cell r="EX2">
            <v>8638.9249999999993</v>
          </cell>
          <cell r="EY2">
            <v>8546.7199999999993</v>
          </cell>
          <cell r="EZ2">
            <v>9493.6090000000004</v>
          </cell>
          <cell r="FA2">
            <v>9717.9609999999993</v>
          </cell>
          <cell r="FB2">
            <v>9428.3130000000001</v>
          </cell>
          <cell r="FC2">
            <v>8261.5630000000001</v>
          </cell>
          <cell r="FD2">
            <v>8350.4220000000005</v>
          </cell>
          <cell r="FE2">
            <v>8417.0720000000001</v>
          </cell>
          <cell r="FF2">
            <v>8218.7810000000009</v>
          </cell>
          <cell r="FG2">
            <v>7899.1989999999996</v>
          </cell>
          <cell r="FH2">
            <v>7863.9009999999998</v>
          </cell>
          <cell r="FI2">
            <v>7910.7340000000004</v>
          </cell>
          <cell r="FJ2">
            <v>7645.915</v>
          </cell>
          <cell r="FK2">
            <v>7996.1319999999996</v>
          </cell>
          <cell r="FL2">
            <v>8013.1139999999996</v>
          </cell>
          <cell r="FM2">
            <v>8438.5249999999996</v>
          </cell>
          <cell r="FN2">
            <v>8513.2549999999992</v>
          </cell>
          <cell r="FO2">
            <v>8727.7759999999998</v>
          </cell>
          <cell r="FP2">
            <v>7901.65</v>
          </cell>
          <cell r="FQ2">
            <v>7913.8720000000003</v>
          </cell>
          <cell r="FR2">
            <v>8402.2829999999994</v>
          </cell>
        </row>
        <row r="3">
          <cell r="A3" t="str">
            <v>filety z piersi indyka</v>
          </cell>
          <cell r="ED3">
            <v>17311.038</v>
          </cell>
          <cell r="EE3">
            <v>17223.499</v>
          </cell>
          <cell r="EF3">
            <v>17155.221000000001</v>
          </cell>
          <cell r="EG3">
            <v>17177.128000000001</v>
          </cell>
          <cell r="EH3">
            <v>16907.081999999999</v>
          </cell>
          <cell r="EI3">
            <v>16786.077000000001</v>
          </cell>
          <cell r="EJ3">
            <v>17070.439999999999</v>
          </cell>
          <cell r="EK3">
            <v>16609.208999999999</v>
          </cell>
          <cell r="EL3">
            <v>16925.308000000001</v>
          </cell>
          <cell r="EM3">
            <v>16921.942999999999</v>
          </cell>
          <cell r="EN3">
            <v>16575.2</v>
          </cell>
          <cell r="EO3">
            <v>16838.382000000001</v>
          </cell>
          <cell r="EP3">
            <v>16901.864000000001</v>
          </cell>
          <cell r="EQ3">
            <v>17077.71</v>
          </cell>
          <cell r="ER3">
            <v>16846.489000000001</v>
          </cell>
          <cell r="ES3">
            <v>16882.468000000001</v>
          </cell>
          <cell r="ET3">
            <v>16848.77</v>
          </cell>
          <cell r="EU3">
            <v>16716.292000000001</v>
          </cell>
          <cell r="EV3">
            <v>16778.781999999999</v>
          </cell>
          <cell r="EW3">
            <v>16697.744999999999</v>
          </cell>
          <cell r="EX3">
            <v>16721.833999999999</v>
          </cell>
          <cell r="EY3">
            <v>16700.601999999999</v>
          </cell>
          <cell r="EZ3">
            <v>16979.781999999999</v>
          </cell>
          <cell r="FA3">
            <v>17126.306</v>
          </cell>
          <cell r="FB3">
            <v>16458.532999999999</v>
          </cell>
          <cell r="FC3">
            <v>16251.869000000001</v>
          </cell>
          <cell r="FD3">
            <v>16127.076999999999</v>
          </cell>
          <cell r="FE3">
            <v>16112.109</v>
          </cell>
          <cell r="FF3">
            <v>16125.284</v>
          </cell>
          <cell r="FG3">
            <v>15555.522999999999</v>
          </cell>
          <cell r="FH3">
            <v>15028.725</v>
          </cell>
          <cell r="FI3">
            <v>15243.016</v>
          </cell>
          <cell r="FJ3">
            <v>14996.602999999999</v>
          </cell>
          <cell r="FK3">
            <v>14858.374</v>
          </cell>
          <cell r="FL3">
            <v>15161.217000000001</v>
          </cell>
          <cell r="FM3">
            <v>14613.334000000001</v>
          </cell>
          <cell r="FN3">
            <v>14711.053</v>
          </cell>
          <cell r="FO3">
            <v>14793.242</v>
          </cell>
          <cell r="FP3">
            <v>14944.78</v>
          </cell>
          <cell r="FQ3">
            <v>14595.575000000001</v>
          </cell>
          <cell r="FR3">
            <v>14334.41</v>
          </cell>
        </row>
        <row r="4">
          <cell r="A4" t="str">
            <v>skrzydła z indyka</v>
          </cell>
          <cell r="ED4">
            <v>4471.607</v>
          </cell>
          <cell r="EE4">
            <v>4588.616</v>
          </cell>
          <cell r="EF4">
            <v>4663.5879999999997</v>
          </cell>
          <cell r="EG4">
            <v>4548.7179999999998</v>
          </cell>
          <cell r="EH4">
            <v>4773.6350000000002</v>
          </cell>
          <cell r="EI4">
            <v>4579.4740000000002</v>
          </cell>
          <cell r="EJ4">
            <v>4698.1170000000002</v>
          </cell>
          <cell r="EK4">
            <v>4910.3019999999997</v>
          </cell>
          <cell r="EL4">
            <v>4813.0810000000001</v>
          </cell>
          <cell r="EM4">
            <v>5247.335</v>
          </cell>
          <cell r="EN4">
            <v>4851.4459999999999</v>
          </cell>
          <cell r="EO4">
            <v>4952.433</v>
          </cell>
          <cell r="EP4">
            <v>4785.9939999999997</v>
          </cell>
          <cell r="EQ4">
            <v>5061.7759999999998</v>
          </cell>
          <cell r="ER4">
            <v>4897.3320000000003</v>
          </cell>
          <cell r="ES4">
            <v>4995.777</v>
          </cell>
          <cell r="ET4">
            <v>5089.3909999999996</v>
          </cell>
          <cell r="EU4">
            <v>5060.9319999999998</v>
          </cell>
          <cell r="EV4">
            <v>5132.6310000000003</v>
          </cell>
          <cell r="EW4">
            <v>5172.8500000000004</v>
          </cell>
          <cell r="EX4">
            <v>5157.0339999999997</v>
          </cell>
          <cell r="EY4">
            <v>5191.848</v>
          </cell>
          <cell r="EZ4">
            <v>5096.2539999999999</v>
          </cell>
          <cell r="FA4">
            <v>5091.3879999999999</v>
          </cell>
          <cell r="FB4">
            <v>5104.085</v>
          </cell>
          <cell r="FC4">
            <v>5234.9960000000001</v>
          </cell>
          <cell r="FD4">
            <v>5118.232</v>
          </cell>
          <cell r="FE4">
            <v>5133.1570000000002</v>
          </cell>
          <cell r="FF4">
            <v>5017.1210000000001</v>
          </cell>
          <cell r="FG4">
            <v>5104.165</v>
          </cell>
          <cell r="FH4">
            <v>5001.7460000000001</v>
          </cell>
          <cell r="FI4">
            <v>4993.1049999999996</v>
          </cell>
          <cell r="FJ4">
            <v>4846.6850000000004</v>
          </cell>
          <cell r="FK4">
            <v>4808.8230000000003</v>
          </cell>
          <cell r="FL4">
            <v>4885.2020000000002</v>
          </cell>
          <cell r="FM4">
            <v>4809.0429999999997</v>
          </cell>
          <cell r="FN4">
            <v>4848.3559999999998</v>
          </cell>
          <cell r="FO4">
            <v>4770.9030000000002</v>
          </cell>
          <cell r="FP4">
            <v>4824.2820000000002</v>
          </cell>
          <cell r="FQ4">
            <v>4575.7449999999999</v>
          </cell>
          <cell r="FR4">
            <v>4733.7309999999998</v>
          </cell>
        </row>
        <row r="5">
          <cell r="A5" t="str">
            <v>udźce z indyka</v>
          </cell>
          <cell r="ED5">
            <v>8185.3239999999996</v>
          </cell>
          <cell r="EE5">
            <v>8316.9259999999995</v>
          </cell>
          <cell r="EF5">
            <v>8297.509</v>
          </cell>
          <cell r="EG5">
            <v>8358.2829999999994</v>
          </cell>
          <cell r="EH5">
            <v>7524.6490000000003</v>
          </cell>
          <cell r="EI5">
            <v>7504.4049999999997</v>
          </cell>
          <cell r="EJ5">
            <v>7559.8419999999996</v>
          </cell>
          <cell r="EK5">
            <v>7295.8389999999999</v>
          </cell>
          <cell r="EL5">
            <v>7541.1170000000002</v>
          </cell>
          <cell r="EM5">
            <v>7394.05</v>
          </cell>
          <cell r="EN5">
            <v>7433.8339999999998</v>
          </cell>
          <cell r="EO5">
            <v>7704.3689999999997</v>
          </cell>
          <cell r="EP5">
            <v>7931.1769999999997</v>
          </cell>
          <cell r="EQ5">
            <v>7945.7340000000004</v>
          </cell>
          <cell r="ER5">
            <v>8002.1109999999999</v>
          </cell>
          <cell r="ES5">
            <v>8520.7999999999993</v>
          </cell>
          <cell r="ET5">
            <v>8750.125</v>
          </cell>
          <cell r="EU5">
            <v>8563.0020000000004</v>
          </cell>
          <cell r="EV5">
            <v>8873.4110000000001</v>
          </cell>
          <cell r="EW5">
            <v>9035.2250000000004</v>
          </cell>
          <cell r="EX5">
            <v>8835.902</v>
          </cell>
          <cell r="EY5">
            <v>8933.0810000000001</v>
          </cell>
          <cell r="EZ5">
            <v>8634.3189999999995</v>
          </cell>
          <cell r="FA5">
            <v>8976.5779999999995</v>
          </cell>
          <cell r="FB5">
            <v>8936.91</v>
          </cell>
          <cell r="FC5">
            <v>8870.6389999999992</v>
          </cell>
          <cell r="FD5">
            <v>8787.4879999999994</v>
          </cell>
          <cell r="FE5">
            <v>8982.3850000000002</v>
          </cell>
          <cell r="FF5">
            <v>9025.7559999999994</v>
          </cell>
          <cell r="FG5">
            <v>8869.2309999999998</v>
          </cell>
          <cell r="FH5">
            <v>8567.6659999999993</v>
          </cell>
          <cell r="FI5">
            <v>8755.8760000000002</v>
          </cell>
          <cell r="FJ5">
            <v>8643.5759999999991</v>
          </cell>
          <cell r="FK5">
            <v>8621.0519999999997</v>
          </cell>
          <cell r="FL5">
            <v>8800.8029999999999</v>
          </cell>
          <cell r="FM5">
            <v>8889.51</v>
          </cell>
          <cell r="FN5">
            <v>8861.3629999999994</v>
          </cell>
          <cell r="FO5">
            <v>8998.8690000000006</v>
          </cell>
          <cell r="FP5">
            <v>8859.6440000000002</v>
          </cell>
          <cell r="FQ5">
            <v>8728.884</v>
          </cell>
          <cell r="FR5">
            <v>8544.7999999999993</v>
          </cell>
        </row>
        <row r="6">
          <cell r="A6" t="str">
            <v>podudzia z indyka</v>
          </cell>
          <cell r="ED6">
            <v>4190.4250000000002</v>
          </cell>
          <cell r="EE6">
            <v>4365.5060000000003</v>
          </cell>
          <cell r="EF6">
            <v>4808.8919999999998</v>
          </cell>
          <cell r="EG6">
            <v>4630.0060000000003</v>
          </cell>
          <cell r="EH6">
            <v>4375.3159999999998</v>
          </cell>
          <cell r="EI6">
            <v>4159.2780000000002</v>
          </cell>
          <cell r="EJ6">
            <v>4203.4639999999999</v>
          </cell>
          <cell r="EK6">
            <v>4657.6880000000001</v>
          </cell>
          <cell r="EL6">
            <v>4325.3320000000003</v>
          </cell>
          <cell r="EM6">
            <v>4220.107</v>
          </cell>
          <cell r="EN6">
            <v>4270.402</v>
          </cell>
          <cell r="EO6">
            <v>4282.6540000000005</v>
          </cell>
          <cell r="EP6">
            <v>4463.4139999999998</v>
          </cell>
          <cell r="EQ6">
            <v>4621.5200000000004</v>
          </cell>
          <cell r="ER6">
            <v>4381.942</v>
          </cell>
          <cell r="ES6">
            <v>4726.683</v>
          </cell>
          <cell r="ET6">
            <v>4611.7139999999999</v>
          </cell>
          <cell r="EU6">
            <v>4733.0119999999997</v>
          </cell>
          <cell r="EV6">
            <v>4662.9430000000002</v>
          </cell>
          <cell r="EW6">
            <v>4717.76</v>
          </cell>
          <cell r="EX6">
            <v>4535.8389999999999</v>
          </cell>
          <cell r="EY6">
            <v>4586.4269999999997</v>
          </cell>
          <cell r="EZ6">
            <v>4665.3190000000004</v>
          </cell>
          <cell r="FA6">
            <v>4728.5609999999997</v>
          </cell>
          <cell r="FB6">
            <v>4876.1289999999999</v>
          </cell>
          <cell r="FC6">
            <v>5144.8630000000003</v>
          </cell>
          <cell r="FD6">
            <v>4805.223</v>
          </cell>
          <cell r="FE6">
            <v>4709.0379999999996</v>
          </cell>
          <cell r="FF6">
            <v>4586.4589999999998</v>
          </cell>
          <cell r="FG6">
            <v>4391.598</v>
          </cell>
          <cell r="FH6">
            <v>4639.8010000000004</v>
          </cell>
          <cell r="FI6">
            <v>4317.1890000000003</v>
          </cell>
          <cell r="FJ6">
            <v>4484.835</v>
          </cell>
          <cell r="FK6">
            <v>4534.2420000000002</v>
          </cell>
          <cell r="FL6">
            <v>4528.3450000000003</v>
          </cell>
          <cell r="FM6">
            <v>4439.09</v>
          </cell>
          <cell r="FN6">
            <v>4412.3599999999997</v>
          </cell>
          <cell r="FO6">
            <v>4669.3230000000003</v>
          </cell>
          <cell r="FP6">
            <v>4523.6689999999999</v>
          </cell>
          <cell r="FQ6">
            <v>4481.3519999999999</v>
          </cell>
          <cell r="FR6">
            <v>4290.9520000000002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a indyk"/>
      <sheetName val="podudzie indyk"/>
      <sheetName val="udziec indyk"/>
      <sheetName val="filet indyk"/>
      <sheetName val="skrzydła indyk"/>
    </sheetNames>
    <sheetDataSet>
      <sheetData sheetId="0">
        <row r="3">
          <cell r="D3" t="str">
            <v>I</v>
          </cell>
          <cell r="E3" t="str">
            <v>II</v>
          </cell>
          <cell r="F3" t="str">
            <v>III</v>
          </cell>
          <cell r="G3" t="str">
            <v>IV</v>
          </cell>
          <cell r="H3" t="str">
            <v>V</v>
          </cell>
          <cell r="I3" t="str">
            <v>VI</v>
          </cell>
          <cell r="J3" t="str">
            <v>VII</v>
          </cell>
          <cell r="K3" t="str">
            <v>VIII</v>
          </cell>
          <cell r="L3" t="str">
            <v>IX</v>
          </cell>
          <cell r="M3" t="str">
            <v>X</v>
          </cell>
          <cell r="N3" t="str">
            <v>XI</v>
          </cell>
          <cell r="O3" t="str">
            <v>XII</v>
          </cell>
        </row>
        <row r="12">
          <cell r="C12" t="str">
            <v>2013r</v>
          </cell>
          <cell r="D12">
            <v>8.4600000000000009</v>
          </cell>
          <cell r="E12">
            <v>8.6</v>
          </cell>
          <cell r="F12">
            <v>9.39</v>
          </cell>
          <cell r="G12">
            <v>8.59</v>
          </cell>
          <cell r="H12">
            <v>8.57</v>
          </cell>
          <cell r="I12">
            <v>9.0500000000000007</v>
          </cell>
          <cell r="J12">
            <v>8.74</v>
          </cell>
          <cell r="K12">
            <v>9.1999999999999993</v>
          </cell>
          <cell r="L12">
            <v>9.09</v>
          </cell>
          <cell r="M12">
            <v>9.17</v>
          </cell>
          <cell r="N12">
            <v>9.15</v>
          </cell>
          <cell r="O12">
            <v>9.4600000000000009</v>
          </cell>
        </row>
        <row r="13">
          <cell r="C13" t="str">
            <v>2014r</v>
          </cell>
          <cell r="D13">
            <v>8.64</v>
          </cell>
          <cell r="E13">
            <v>8.51</v>
          </cell>
          <cell r="F13">
            <v>8.5299999999999994</v>
          </cell>
          <cell r="G13">
            <v>9.39</v>
          </cell>
          <cell r="H13">
            <v>8.74</v>
          </cell>
          <cell r="I13">
            <v>8.98</v>
          </cell>
          <cell r="J13">
            <v>8.81</v>
          </cell>
          <cell r="K13">
            <v>8.83</v>
          </cell>
          <cell r="L13">
            <v>8.83</v>
          </cell>
          <cell r="M13">
            <v>8.83</v>
          </cell>
          <cell r="N13">
            <v>9.14</v>
          </cell>
          <cell r="O13">
            <v>9.6</v>
          </cell>
        </row>
        <row r="14">
          <cell r="C14" t="str">
            <v>2015r</v>
          </cell>
          <cell r="D14">
            <v>8.8800000000000008</v>
          </cell>
          <cell r="E14">
            <v>8.74</v>
          </cell>
          <cell r="F14">
            <v>9.4700000000000006</v>
          </cell>
          <cell r="G14">
            <v>9.11</v>
          </cell>
          <cell r="H14">
            <v>9.02</v>
          </cell>
          <cell r="I14">
            <v>8.91</v>
          </cell>
          <cell r="J14">
            <v>8.89</v>
          </cell>
          <cell r="K14">
            <v>8.9499999999999993</v>
          </cell>
          <cell r="L14">
            <v>8.9</v>
          </cell>
          <cell r="M14">
            <v>8.91</v>
          </cell>
          <cell r="N14">
            <v>8.6999999999999993</v>
          </cell>
          <cell r="O14">
            <v>9.74</v>
          </cell>
        </row>
        <row r="15">
          <cell r="C15" t="str">
            <v>2016r</v>
          </cell>
          <cell r="D15">
            <v>8.84</v>
          </cell>
          <cell r="E15">
            <v>8.73</v>
          </cell>
          <cell r="F15">
            <v>9.35</v>
          </cell>
          <cell r="G15">
            <v>8.77</v>
          </cell>
          <cell r="H15">
            <v>8.77</v>
          </cell>
          <cell r="I15">
            <v>8.7200000000000006</v>
          </cell>
          <cell r="J15">
            <v>8.14</v>
          </cell>
          <cell r="K15">
            <v>8</v>
          </cell>
          <cell r="L15">
            <v>8.01</v>
          </cell>
          <cell r="M15">
            <v>7.93</v>
          </cell>
          <cell r="N15">
            <v>8.33</v>
          </cell>
          <cell r="O15">
            <v>8.98</v>
          </cell>
        </row>
        <row r="16">
          <cell r="C16">
            <v>2017</v>
          </cell>
          <cell r="D16">
            <v>8.0399999999999991</v>
          </cell>
          <cell r="E16">
            <v>8.19</v>
          </cell>
          <cell r="F16">
            <v>8.6199999999999992</v>
          </cell>
          <cell r="G16">
            <v>9.48</v>
          </cell>
          <cell r="H16">
            <v>8.59</v>
          </cell>
          <cell r="I16">
            <v>8.5299999999999994</v>
          </cell>
          <cell r="J16">
            <v>8.56</v>
          </cell>
          <cell r="K16">
            <v>8.43</v>
          </cell>
          <cell r="L16">
            <v>8.1</v>
          </cell>
          <cell r="M16">
            <v>8.26</v>
          </cell>
          <cell r="N16">
            <v>8.57</v>
          </cell>
          <cell r="O16">
            <v>9.57</v>
          </cell>
        </row>
        <row r="17">
          <cell r="C17">
            <v>2018</v>
          </cell>
          <cell r="D17">
            <v>8.24</v>
          </cell>
          <cell r="E17">
            <v>7.86</v>
          </cell>
          <cell r="F17">
            <v>8.4700000000000006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"/>
  <sheetViews>
    <sheetView workbookViewId="0">
      <selection activeCell="B7" sqref="B7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7" ht="15">
      <c r="B2" s="24" t="s">
        <v>0</v>
      </c>
      <c r="C2" s="24"/>
      <c r="D2" s="24"/>
      <c r="E2" s="24"/>
    </row>
    <row r="3" spans="2:7" ht="15">
      <c r="B3" s="24" t="s">
        <v>54</v>
      </c>
      <c r="C3" s="24"/>
      <c r="D3" s="24"/>
      <c r="E3" s="24"/>
    </row>
    <row r="5" spans="2:7" ht="18">
      <c r="B5" s="22"/>
    </row>
    <row r="6" spans="2:7" ht="18">
      <c r="B6" s="47" t="s">
        <v>167</v>
      </c>
      <c r="D6" s="18" t="s">
        <v>1</v>
      </c>
      <c r="G6" s="21" t="s">
        <v>168</v>
      </c>
    </row>
    <row r="7" spans="2:7" ht="18">
      <c r="B7" s="116" t="s">
        <v>169</v>
      </c>
      <c r="C7" s="117"/>
      <c r="D7" s="117"/>
      <c r="E7" s="117"/>
      <c r="F7" s="117"/>
      <c r="G7" s="21"/>
    </row>
    <row r="8" spans="2:7" ht="18">
      <c r="B8" s="22" t="s">
        <v>4</v>
      </c>
    </row>
    <row r="9" spans="2:7" ht="18">
      <c r="B9" s="22" t="s">
        <v>53</v>
      </c>
    </row>
    <row r="10" spans="2:7" ht="18">
      <c r="B10" s="22" t="s">
        <v>5</v>
      </c>
    </row>
    <row r="11" spans="2:7" ht="18">
      <c r="B11" s="22" t="s">
        <v>6</v>
      </c>
    </row>
    <row r="12" spans="2:7" ht="18">
      <c r="B12" s="22" t="s">
        <v>8</v>
      </c>
    </row>
    <row r="13" spans="2:7" ht="18">
      <c r="B13" s="22" t="s">
        <v>40</v>
      </c>
    </row>
    <row r="14" spans="2:7" ht="18">
      <c r="B14" s="22" t="s">
        <v>37</v>
      </c>
      <c r="C14" s="20" t="s">
        <v>38</v>
      </c>
    </row>
    <row r="15" spans="2:7" ht="18">
      <c r="B15" s="22"/>
    </row>
    <row r="16" spans="2:7" ht="18">
      <c r="B16" s="21" t="s">
        <v>7</v>
      </c>
    </row>
    <row r="17" spans="2:2" ht="18">
      <c r="B17" s="21" t="s">
        <v>43</v>
      </c>
    </row>
    <row r="18" spans="2:2">
      <c r="B18" s="20" t="s">
        <v>39</v>
      </c>
    </row>
    <row r="21" spans="2:2" ht="15.75">
      <c r="B21" s="276" t="s">
        <v>165</v>
      </c>
    </row>
    <row r="22" spans="2:2" ht="15.75">
      <c r="B22" s="276" t="s">
        <v>166</v>
      </c>
    </row>
    <row r="23" spans="2:2" ht="15.75">
      <c r="B23" s="277"/>
    </row>
    <row r="35" ht="11.25" customHeight="1"/>
  </sheetData>
  <phoneticPr fontId="8" type="noConversion"/>
  <hyperlinks>
    <hyperlink ref="C14" r:id="rId1" display="http://www.minrol.gov.pl/DesktopDefault.aspx?TabOrgId=878"/>
    <hyperlink ref="B18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O6" sqref="O6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19.5">
      <c r="A1" s="42" t="s">
        <v>100</v>
      </c>
      <c r="D1" s="106" t="str">
        <f>MID([1]NoweDane!A1,35,23)</f>
        <v>2018-04-16 - 2018-04-22</v>
      </c>
      <c r="E1" s="32"/>
      <c r="F1" s="32"/>
    </row>
    <row r="2" spans="1:11" ht="20.25" thickBot="1">
      <c r="A2" s="42"/>
      <c r="D2" s="106"/>
      <c r="E2" s="32"/>
      <c r="F2" s="32"/>
    </row>
    <row r="3" spans="1:11" ht="18.75">
      <c r="A3" s="1" t="s">
        <v>9</v>
      </c>
      <c r="B3" s="2" t="s">
        <v>10</v>
      </c>
      <c r="C3" s="3"/>
      <c r="D3" s="4" t="s">
        <v>11</v>
      </c>
      <c r="E3" s="4"/>
      <c r="F3" s="36"/>
      <c r="G3" s="4"/>
      <c r="H3" s="36"/>
      <c r="I3" s="4"/>
      <c r="J3" s="4"/>
      <c r="K3" s="5"/>
    </row>
    <row r="4" spans="1:11" ht="28.5" customHeight="1">
      <c r="A4" s="6"/>
      <c r="B4" s="7"/>
      <c r="C4" s="8"/>
      <c r="D4" s="9" t="s">
        <v>12</v>
      </c>
      <c r="E4" s="37"/>
      <c r="F4" s="38" t="s">
        <v>13</v>
      </c>
      <c r="G4" s="39"/>
      <c r="H4" s="40" t="s">
        <v>14</v>
      </c>
      <c r="I4" s="9"/>
      <c r="J4" s="9" t="s">
        <v>15</v>
      </c>
      <c r="K4" s="10"/>
    </row>
    <row r="5" spans="1:11" ht="27.75" customHeight="1" thickBot="1">
      <c r="A5" s="11"/>
      <c r="B5" s="12" t="s">
        <v>16</v>
      </c>
      <c r="C5" s="13" t="s">
        <v>17</v>
      </c>
      <c r="D5" s="12" t="s">
        <v>16</v>
      </c>
      <c r="E5" s="13" t="s">
        <v>17</v>
      </c>
      <c r="F5" s="41" t="s">
        <v>16</v>
      </c>
      <c r="G5" s="13" t="s">
        <v>17</v>
      </c>
      <c r="H5" s="12" t="s">
        <v>16</v>
      </c>
      <c r="I5" s="13" t="s">
        <v>17</v>
      </c>
      <c r="J5" s="12" t="s">
        <v>16</v>
      </c>
      <c r="K5" s="19" t="s">
        <v>17</v>
      </c>
    </row>
    <row r="6" spans="1:11" ht="15" customHeight="1">
      <c r="A6" s="14" t="s">
        <v>18</v>
      </c>
      <c r="B6" s="198">
        <v>3345.0729999999999</v>
      </c>
      <c r="C6" s="199">
        <v>-1.4776846671402784</v>
      </c>
      <c r="D6" s="198">
        <v>3359.9050000000002</v>
      </c>
      <c r="E6" s="199">
        <v>-1.4660564427771399</v>
      </c>
      <c r="F6" s="198">
        <v>3332.1309999999999</v>
      </c>
      <c r="G6" s="199">
        <v>-1.471395301801476</v>
      </c>
      <c r="H6" s="198">
        <v>3359.9050000000002</v>
      </c>
      <c r="I6" s="199">
        <v>-1.8202915727577464</v>
      </c>
      <c r="J6" s="198">
        <v>3381.1089999999999</v>
      </c>
      <c r="K6" s="200">
        <v>-0.91291402179201742</v>
      </c>
    </row>
    <row r="7" spans="1:11" ht="24" customHeight="1">
      <c r="A7" s="15" t="s">
        <v>19</v>
      </c>
      <c r="B7" s="44">
        <v>4695.924</v>
      </c>
      <c r="C7" s="45">
        <v>-0.70173880497598273</v>
      </c>
      <c r="D7" s="44">
        <v>4667.8149999999996</v>
      </c>
      <c r="E7" s="45">
        <v>-1.2863524030789437</v>
      </c>
      <c r="F7" s="44"/>
      <c r="G7" s="45"/>
      <c r="H7" s="44"/>
      <c r="I7" s="45"/>
      <c r="J7" s="44">
        <v>4771.348</v>
      </c>
      <c r="K7" s="46">
        <v>0.86542181333119328</v>
      </c>
    </row>
    <row r="8" spans="1:11" ht="23.25" customHeight="1">
      <c r="A8" s="15" t="s">
        <v>20</v>
      </c>
      <c r="B8" s="44">
        <v>4323.607</v>
      </c>
      <c r="C8" s="45">
        <v>-0.91503792223506586</v>
      </c>
      <c r="D8" s="44">
        <v>4248.0950000000003</v>
      </c>
      <c r="E8" s="45">
        <v>-0.17222725632039779</v>
      </c>
      <c r="F8" s="44">
        <v>4340</v>
      </c>
      <c r="G8" s="45">
        <v>-1.1389521640091116</v>
      </c>
      <c r="H8" s="44"/>
      <c r="I8" s="45"/>
      <c r="J8" s="44">
        <v>4438.9059999999999</v>
      </c>
      <c r="K8" s="46">
        <v>-1.5737447559580335</v>
      </c>
    </row>
    <row r="9" spans="1:11" ht="21.75" customHeight="1">
      <c r="A9" s="15" t="s">
        <v>21</v>
      </c>
      <c r="B9" s="44">
        <v>4575.54</v>
      </c>
      <c r="C9" s="45">
        <v>-0.60619805250240688</v>
      </c>
      <c r="D9" s="44"/>
      <c r="E9" s="45"/>
      <c r="F9" s="44"/>
      <c r="G9" s="45"/>
      <c r="H9" s="44"/>
      <c r="I9" s="45"/>
      <c r="J9" s="44"/>
      <c r="K9" s="46"/>
    </row>
    <row r="10" spans="1:11" ht="24.75" customHeight="1">
      <c r="A10" s="15" t="s">
        <v>134</v>
      </c>
      <c r="B10" s="44"/>
      <c r="C10" s="45"/>
      <c r="D10" s="192"/>
      <c r="E10" s="193"/>
      <c r="F10" s="192"/>
      <c r="G10" s="193"/>
      <c r="H10" s="192"/>
      <c r="I10" s="193"/>
      <c r="J10" s="192"/>
      <c r="K10" s="194"/>
    </row>
    <row r="11" spans="1:11" ht="25.5" customHeight="1" thickBot="1">
      <c r="A11" s="17" t="s">
        <v>41</v>
      </c>
      <c r="B11" s="215">
        <v>2186.348</v>
      </c>
      <c r="C11" s="201">
        <v>-15.913540880244334</v>
      </c>
      <c r="D11" s="195"/>
      <c r="E11" s="196"/>
      <c r="F11" s="195"/>
      <c r="G11" s="196"/>
      <c r="H11" s="195"/>
      <c r="I11" s="196"/>
      <c r="J11" s="195"/>
      <c r="K11" s="197"/>
    </row>
    <row r="12" spans="1:11" ht="18.75" customHeight="1"/>
    <row r="13" spans="1:11" ht="18.75" customHeight="1">
      <c r="B13" t="s">
        <v>84</v>
      </c>
    </row>
    <row r="14" spans="1:11" ht="18.75" customHeight="1">
      <c r="B14" t="s">
        <v>2</v>
      </c>
    </row>
    <row r="15" spans="1:11" ht="18.75" customHeight="1">
      <c r="B15" t="s">
        <v>3</v>
      </c>
    </row>
    <row r="16" spans="1:11" ht="18.75" customHeight="1"/>
    <row r="24" spans="15:15">
      <c r="O24" t="s">
        <v>42</v>
      </c>
    </row>
    <row r="30" spans="15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3"/>
  <sheetViews>
    <sheetView workbookViewId="0">
      <selection activeCell="A2" sqref="A2:F13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2" spans="1:6" ht="15.75">
      <c r="A2" s="23" t="s">
        <v>88</v>
      </c>
      <c r="B2" s="23"/>
      <c r="C2" s="23"/>
      <c r="D2" s="23"/>
      <c r="E2" s="23"/>
      <c r="F2" s="23"/>
    </row>
    <row r="3" spans="1:6" ht="15.75" thickBot="1">
      <c r="A3" s="24"/>
      <c r="B3" s="24"/>
      <c r="C3" s="24"/>
      <c r="D3" s="24"/>
      <c r="E3" s="24"/>
      <c r="F3" s="24"/>
    </row>
    <row r="4" spans="1:6" ht="32.25" thickBot="1">
      <c r="A4" s="118" t="s">
        <v>44</v>
      </c>
      <c r="B4" s="119"/>
      <c r="C4" s="120"/>
      <c r="D4" s="121" t="s">
        <v>89</v>
      </c>
      <c r="E4" s="120"/>
      <c r="F4" s="122"/>
    </row>
    <row r="5" spans="1:6" ht="15.75" thickBot="1">
      <c r="A5" s="123"/>
      <c r="B5" s="25" t="s">
        <v>10</v>
      </c>
      <c r="C5" s="26" t="s">
        <v>45</v>
      </c>
      <c r="D5" s="26" t="s">
        <v>46</v>
      </c>
      <c r="E5" s="26" t="s">
        <v>47</v>
      </c>
      <c r="F5" s="26" t="s">
        <v>48</v>
      </c>
    </row>
    <row r="6" spans="1:6" ht="15">
      <c r="A6" s="27" t="s">
        <v>153</v>
      </c>
      <c r="B6" s="43">
        <v>3.31</v>
      </c>
      <c r="C6" s="43">
        <v>3.29</v>
      </c>
      <c r="D6" s="43">
        <v>3.34</v>
      </c>
      <c r="E6" s="43">
        <v>3.34</v>
      </c>
      <c r="F6" s="43">
        <v>3.32</v>
      </c>
    </row>
    <row r="7" spans="1:6" ht="15">
      <c r="A7" s="27" t="s">
        <v>156</v>
      </c>
      <c r="B7" s="43">
        <v>3.39</v>
      </c>
      <c r="C7" s="43">
        <v>3.399</v>
      </c>
      <c r="D7" s="43">
        <v>3.3879999999999999</v>
      </c>
      <c r="E7" s="43">
        <v>3.46</v>
      </c>
      <c r="F7" s="43">
        <v>3.36</v>
      </c>
    </row>
    <row r="8" spans="1:6" ht="18.75" customHeight="1">
      <c r="A8" s="27" t="s">
        <v>160</v>
      </c>
      <c r="B8" s="43">
        <v>3.45</v>
      </c>
      <c r="C8" s="43">
        <v>3.46</v>
      </c>
      <c r="D8" s="43">
        <v>3.45</v>
      </c>
      <c r="E8" s="43">
        <v>3.56</v>
      </c>
      <c r="F8" s="43">
        <v>3.43</v>
      </c>
    </row>
    <row r="9" spans="1:6" ht="18.75" customHeight="1" thickBot="1">
      <c r="A9" s="124"/>
      <c r="B9" s="29"/>
      <c r="C9" s="29"/>
      <c r="D9" s="30" t="s">
        <v>49</v>
      </c>
      <c r="E9" s="29"/>
      <c r="F9" s="31"/>
    </row>
    <row r="10" spans="1:6" ht="18.75" customHeight="1" thickBot="1">
      <c r="A10" s="123"/>
      <c r="B10" s="25" t="s">
        <v>10</v>
      </c>
      <c r="C10" s="26" t="s">
        <v>45</v>
      </c>
      <c r="D10" s="26" t="s">
        <v>46</v>
      </c>
      <c r="E10" s="26" t="s">
        <v>47</v>
      </c>
      <c r="F10" s="26" t="s">
        <v>48</v>
      </c>
    </row>
    <row r="11" spans="1:6" ht="19.5" customHeight="1">
      <c r="A11" s="27" t="s">
        <v>153</v>
      </c>
      <c r="B11" s="43">
        <v>4.84</v>
      </c>
      <c r="C11" s="43">
        <v>4.93</v>
      </c>
      <c r="D11" s="43">
        <v>4.66</v>
      </c>
      <c r="E11" s="43">
        <v>4.82</v>
      </c>
      <c r="F11" s="43">
        <v>4.8099999999999996</v>
      </c>
    </row>
    <row r="12" spans="1:6" ht="17.25" customHeight="1">
      <c r="A12" s="27" t="s">
        <v>156</v>
      </c>
      <c r="B12" s="43">
        <v>4.6557000000000004</v>
      </c>
      <c r="C12" s="43">
        <v>4.75</v>
      </c>
      <c r="D12" s="43">
        <v>4.4400000000000004</v>
      </c>
      <c r="E12" s="43">
        <v>4.43</v>
      </c>
      <c r="F12" s="43">
        <v>4.7</v>
      </c>
    </row>
    <row r="13" spans="1:6" ht="18" customHeight="1">
      <c r="A13" s="27" t="s">
        <v>160</v>
      </c>
      <c r="B13" s="43">
        <v>4.55</v>
      </c>
      <c r="C13" s="43">
        <v>4.5999999999999996</v>
      </c>
      <c r="D13" s="43">
        <v>4.3600000000000003</v>
      </c>
      <c r="E13" s="43">
        <v>4.54</v>
      </c>
      <c r="F13" s="43">
        <v>4.62</v>
      </c>
    </row>
    <row r="14" spans="1:6" ht="16.5" customHeight="1"/>
    <row r="15" spans="1:6" ht="16.5" customHeight="1"/>
    <row r="16" spans="1:6" ht="18" customHeight="1"/>
    <row r="17" ht="17.25" customHeight="1"/>
    <row r="18" ht="19.5" customHeight="1"/>
    <row r="19" ht="18.75" customHeight="1"/>
    <row r="22" ht="17.25" customHeight="1"/>
    <row r="23" ht="16.5" customHeight="1"/>
    <row r="24" ht="18.75" customHeight="1"/>
    <row r="25" ht="16.5" customHeight="1"/>
    <row r="26" ht="16.5" customHeight="1"/>
    <row r="27" ht="16.5" customHeight="1"/>
    <row r="28" ht="18.75" customHeight="1"/>
    <row r="29" ht="16.5" customHeight="1"/>
    <row r="30" ht="17.25" customHeight="1"/>
    <row r="31" ht="18" customHeight="1"/>
    <row r="32" ht="18" customHeight="1"/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O9" sqref="O9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9.5">
      <c r="A1" s="42" t="s">
        <v>121</v>
      </c>
      <c r="B1" s="32"/>
      <c r="C1" s="32"/>
      <c r="D1" s="32"/>
      <c r="E1" s="33" t="str">
        <f>MID([2]NoweDane!$A1,30,23)</f>
        <v>2018-04-16 - 2018-04-22</v>
      </c>
      <c r="F1" s="33"/>
      <c r="G1" s="32"/>
      <c r="H1" s="32"/>
    </row>
    <row r="2" spans="1:11" ht="20.25" thickBot="1">
      <c r="A2" s="42"/>
      <c r="B2" s="32"/>
      <c r="C2" s="32"/>
      <c r="D2" s="32"/>
      <c r="E2" s="33"/>
      <c r="F2" s="33"/>
      <c r="G2" s="32"/>
      <c r="H2" s="32"/>
    </row>
    <row r="3" spans="1:11" ht="18.75">
      <c r="A3" s="1" t="s">
        <v>9</v>
      </c>
      <c r="B3" s="2" t="s">
        <v>10</v>
      </c>
      <c r="C3" s="3"/>
      <c r="D3" s="4" t="s">
        <v>11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12</v>
      </c>
      <c r="E4" s="9"/>
      <c r="F4" s="9" t="s">
        <v>13</v>
      </c>
      <c r="G4" s="9"/>
      <c r="H4" s="9" t="s">
        <v>14</v>
      </c>
      <c r="I4" s="9"/>
      <c r="J4" s="9" t="s">
        <v>15</v>
      </c>
      <c r="K4" s="10"/>
    </row>
    <row r="5" spans="1:11" ht="29.25" customHeight="1" thickBot="1">
      <c r="A5" s="11"/>
      <c r="B5" s="12" t="s">
        <v>16</v>
      </c>
      <c r="C5" s="13" t="s">
        <v>17</v>
      </c>
      <c r="D5" s="12" t="s">
        <v>16</v>
      </c>
      <c r="E5" s="13" t="s">
        <v>17</v>
      </c>
      <c r="F5" s="12" t="s">
        <v>16</v>
      </c>
      <c r="G5" s="13" t="s">
        <v>17</v>
      </c>
      <c r="H5" s="12" t="s">
        <v>16</v>
      </c>
      <c r="I5" s="13" t="s">
        <v>17</v>
      </c>
      <c r="J5" s="12" t="s">
        <v>16</v>
      </c>
      <c r="K5" s="19" t="s">
        <v>17</v>
      </c>
    </row>
    <row r="6" spans="1:11" ht="21.75" customHeight="1">
      <c r="A6" s="14" t="s">
        <v>22</v>
      </c>
      <c r="B6" s="202">
        <v>5519.5259999999998</v>
      </c>
      <c r="C6" s="199">
        <v>3.0772978063096756E-2</v>
      </c>
      <c r="D6" s="202">
        <v>5854.5110000000004</v>
      </c>
      <c r="E6" s="199">
        <v>-2.2195918867716813</v>
      </c>
      <c r="F6" s="202">
        <v>5027.5050000000001</v>
      </c>
      <c r="G6" s="199">
        <v>-0.38129504385793556</v>
      </c>
      <c r="H6" s="202"/>
      <c r="I6" s="199"/>
      <c r="J6" s="202">
        <v>6781.424</v>
      </c>
      <c r="K6" s="200">
        <v>-0.53370502643736695</v>
      </c>
    </row>
    <row r="7" spans="1:11" ht="21.75" customHeight="1">
      <c r="A7" s="15" t="s">
        <v>23</v>
      </c>
      <c r="B7" s="203">
        <v>4992.7489999999998</v>
      </c>
      <c r="C7" s="45">
        <v>-4.8508495914174405</v>
      </c>
      <c r="D7" s="203">
        <v>4861.3429999999998</v>
      </c>
      <c r="E7" s="45">
        <v>-11.952401504944426</v>
      </c>
      <c r="F7" s="203">
        <v>4979.5119999999997</v>
      </c>
      <c r="G7" s="45">
        <v>-4.0689538252882169</v>
      </c>
      <c r="H7" s="203">
        <v>4751.6480000000001</v>
      </c>
      <c r="I7" s="45">
        <v>-7.1317977934350294</v>
      </c>
      <c r="J7" s="203">
        <v>5669.9880000000003</v>
      </c>
      <c r="K7" s="46">
        <v>-2.857336702323408</v>
      </c>
    </row>
    <row r="8" spans="1:11" ht="21.75" customHeight="1">
      <c r="A8" s="15" t="s">
        <v>24</v>
      </c>
      <c r="B8" s="203">
        <v>8402.2829999999994</v>
      </c>
      <c r="C8" s="45">
        <v>6.1715807382277488</v>
      </c>
      <c r="D8" s="203"/>
      <c r="E8" s="45"/>
      <c r="F8" s="203">
        <v>8070</v>
      </c>
      <c r="G8" s="204">
        <v>8.6137281292059225</v>
      </c>
      <c r="H8" s="203"/>
      <c r="I8" s="45"/>
      <c r="J8" s="203">
        <v>8802.259</v>
      </c>
      <c r="K8" s="46">
        <v>0.45828033997314638</v>
      </c>
    </row>
    <row r="9" spans="1:11" ht="21.75" customHeight="1">
      <c r="A9" s="15" t="s">
        <v>25</v>
      </c>
      <c r="B9" s="203">
        <v>3163.4870000000001</v>
      </c>
      <c r="C9" s="45">
        <v>-5.3626553250963882</v>
      </c>
      <c r="D9" s="203">
        <v>3219.154</v>
      </c>
      <c r="E9" s="45">
        <v>-5.8105305167767138</v>
      </c>
      <c r="F9" s="203">
        <v>2999.14</v>
      </c>
      <c r="G9" s="45">
        <v>-6.6504191819920591</v>
      </c>
      <c r="H9" s="203">
        <v>3120.1759999999999</v>
      </c>
      <c r="I9" s="45">
        <v>2.3973409698187642</v>
      </c>
      <c r="J9" s="203">
        <v>3483.1289999999999</v>
      </c>
      <c r="K9" s="46">
        <v>-2.5234929830988215</v>
      </c>
    </row>
    <row r="10" spans="1:11" ht="21.75" customHeight="1">
      <c r="A10" s="15" t="s">
        <v>26</v>
      </c>
      <c r="B10" s="203">
        <v>5183.8580000000002</v>
      </c>
      <c r="C10" s="45">
        <v>0.93187359727818908</v>
      </c>
      <c r="D10" s="203">
        <v>5647.9639999999999</v>
      </c>
      <c r="E10" s="45">
        <v>-2.7840297653513688</v>
      </c>
      <c r="F10" s="203">
        <v>4899.165</v>
      </c>
      <c r="G10" s="45">
        <v>0.40367105594298636</v>
      </c>
      <c r="H10" s="203">
        <v>4473.2160000000003</v>
      </c>
      <c r="I10" s="45">
        <v>-1.1034841375260518</v>
      </c>
      <c r="J10" s="203">
        <v>5533.848</v>
      </c>
      <c r="K10" s="46">
        <v>2.6320445554745642</v>
      </c>
    </row>
    <row r="11" spans="1:11" ht="21.75" customHeight="1">
      <c r="A11" s="15" t="s">
        <v>27</v>
      </c>
      <c r="B11" s="203">
        <v>14438.062</v>
      </c>
      <c r="C11" s="45">
        <v>0.45662411808605707</v>
      </c>
      <c r="D11" s="203">
        <v>13917.201999999999</v>
      </c>
      <c r="E11" s="45">
        <v>-2.7385442875291237</v>
      </c>
      <c r="F11" s="203">
        <v>14338.284</v>
      </c>
      <c r="G11" s="45">
        <v>1.3936220021923083</v>
      </c>
      <c r="H11" s="203">
        <v>14132.564</v>
      </c>
      <c r="I11" s="45">
        <v>1.5974285632948615</v>
      </c>
      <c r="J11" s="203">
        <v>14915.694</v>
      </c>
      <c r="K11" s="46">
        <v>0.68282935084837926</v>
      </c>
    </row>
    <row r="12" spans="1:11" ht="21.75" customHeight="1">
      <c r="A12" s="15" t="s">
        <v>28</v>
      </c>
      <c r="B12" s="203">
        <v>5330.5479999999998</v>
      </c>
      <c r="C12" s="45">
        <v>3.1222317767604193</v>
      </c>
      <c r="D12" s="203">
        <v>4309.7650000000003</v>
      </c>
      <c r="E12" s="45">
        <v>-10.524232023524895</v>
      </c>
      <c r="F12" s="203">
        <v>5929.9759999999997</v>
      </c>
      <c r="G12" s="45">
        <v>10.195893040051249</v>
      </c>
      <c r="H12" s="203">
        <v>4861.5379999999996</v>
      </c>
      <c r="I12" s="45">
        <v>-12.34486252774418</v>
      </c>
      <c r="J12" s="203">
        <v>5119.0860000000002</v>
      </c>
      <c r="K12" s="46">
        <v>-0.66078196640220277</v>
      </c>
    </row>
    <row r="13" spans="1:11" ht="21.75" customHeight="1">
      <c r="A13" s="15" t="s">
        <v>29</v>
      </c>
      <c r="B13" s="203">
        <v>5250.6729999999998</v>
      </c>
      <c r="C13" s="45">
        <v>7.9632314085442344</v>
      </c>
      <c r="D13" s="203">
        <v>4458.2380000000003</v>
      </c>
      <c r="E13" s="45">
        <v>-1.176421039565007</v>
      </c>
      <c r="F13" s="203">
        <v>5230.576</v>
      </c>
      <c r="G13" s="45">
        <v>11.607407099199097</v>
      </c>
      <c r="H13" s="203">
        <v>6341.9960000000001</v>
      </c>
      <c r="I13" s="45">
        <v>-6.7398925140555663</v>
      </c>
      <c r="J13" s="203">
        <v>5482.4139999999998</v>
      </c>
      <c r="K13" s="46">
        <v>3.2692165694454696</v>
      </c>
    </row>
    <row r="14" spans="1:11" ht="21.75" customHeight="1">
      <c r="A14" s="15" t="s">
        <v>30</v>
      </c>
      <c r="B14" s="203">
        <v>5682.9520000000002</v>
      </c>
      <c r="C14" s="45">
        <v>5.1940534778284597</v>
      </c>
      <c r="D14" s="203">
        <v>4270.0590000000002</v>
      </c>
      <c r="E14" s="45">
        <v>-3.3359064793476709</v>
      </c>
      <c r="F14" s="203">
        <v>6003.8680000000004</v>
      </c>
      <c r="G14" s="45">
        <v>4.9198605394963613</v>
      </c>
      <c r="H14" s="203">
        <v>5984.3770000000004</v>
      </c>
      <c r="I14" s="45">
        <v>-4.0810124585850431</v>
      </c>
      <c r="J14" s="203">
        <v>5617.4989999999998</v>
      </c>
      <c r="K14" s="46">
        <v>3.4589839156474378</v>
      </c>
    </row>
    <row r="15" spans="1:11" ht="21.75" customHeight="1">
      <c r="A15" s="15" t="s">
        <v>31</v>
      </c>
      <c r="B15" s="203">
        <v>14334.41</v>
      </c>
      <c r="C15" s="45">
        <v>-1.7893436880698488</v>
      </c>
      <c r="D15" s="203">
        <v>14903.05</v>
      </c>
      <c r="E15" s="45">
        <v>-0.62147545172632734</v>
      </c>
      <c r="F15" s="203">
        <v>12760</v>
      </c>
      <c r="G15" s="45">
        <v>-7.3818683312767659</v>
      </c>
      <c r="H15" s="203"/>
      <c r="I15" s="45"/>
      <c r="J15" s="203">
        <v>14600.797</v>
      </c>
      <c r="K15" s="46">
        <v>-0.86782763567194299</v>
      </c>
    </row>
    <row r="16" spans="1:11" ht="21.75" customHeight="1">
      <c r="A16" s="15" t="s">
        <v>32</v>
      </c>
      <c r="B16" s="203">
        <v>4733.7309999999998</v>
      </c>
      <c r="C16" s="45">
        <v>3.4526836613491327</v>
      </c>
      <c r="D16" s="203">
        <v>4590.0389999999998</v>
      </c>
      <c r="E16" s="45">
        <v>-3.5658077933712278</v>
      </c>
      <c r="F16" s="203">
        <v>4563</v>
      </c>
      <c r="G16" s="45">
        <v>-1.4470842332613392</v>
      </c>
      <c r="H16" s="203"/>
      <c r="I16" s="45"/>
      <c r="J16" s="203"/>
      <c r="K16" s="46"/>
    </row>
    <row r="17" spans="1:11" ht="21.75" customHeight="1">
      <c r="A17" s="16" t="s">
        <v>33</v>
      </c>
      <c r="B17" s="203">
        <v>8544.7999999999993</v>
      </c>
      <c r="C17" s="45">
        <v>-2.1089064764751226</v>
      </c>
      <c r="D17" s="203">
        <v>8617.3089999999993</v>
      </c>
      <c r="E17" s="45">
        <v>-2.2279474176089966</v>
      </c>
      <c r="F17" s="203">
        <v>8075.6620000000003</v>
      </c>
      <c r="G17" s="45">
        <v>-1.6834192908954577</v>
      </c>
      <c r="H17" s="203"/>
      <c r="I17" s="45"/>
      <c r="J17" s="203">
        <v>9212.8960000000006</v>
      </c>
      <c r="K17" s="46">
        <v>-1.6704577279588937</v>
      </c>
    </row>
    <row r="18" spans="1:11" ht="21.75" customHeight="1">
      <c r="A18" s="16" t="s">
        <v>34</v>
      </c>
      <c r="B18" s="203">
        <v>4290.9520000000002</v>
      </c>
      <c r="C18" s="45">
        <v>-4.2487177976646251</v>
      </c>
      <c r="D18" s="203">
        <v>4480.0749999999998</v>
      </c>
      <c r="E18" s="45">
        <v>2.4142380839714042</v>
      </c>
      <c r="F18" s="203">
        <v>3703.172</v>
      </c>
      <c r="G18" s="45">
        <v>-5.6717601040899259</v>
      </c>
      <c r="H18" s="203"/>
      <c r="I18" s="45"/>
      <c r="J18" s="203">
        <v>4902.5330000000004</v>
      </c>
      <c r="K18" s="46">
        <v>-5.6670941523612877</v>
      </c>
    </row>
    <row r="19" spans="1:11" ht="21.75" customHeight="1">
      <c r="A19" s="16" t="s">
        <v>35</v>
      </c>
      <c r="B19" s="203">
        <v>2640.1019999999999</v>
      </c>
      <c r="C19" s="45">
        <v>-1.0629698624716077</v>
      </c>
      <c r="D19" s="203">
        <v>2712.4250000000002</v>
      </c>
      <c r="E19" s="45">
        <v>1.4564499472037866</v>
      </c>
      <c r="F19" s="203">
        <v>2509.5129999999999</v>
      </c>
      <c r="G19" s="45">
        <v>-2.4910408400919684</v>
      </c>
      <c r="H19" s="203">
        <v>5580.8029999999999</v>
      </c>
      <c r="I19" s="45">
        <v>4.5083430788634127</v>
      </c>
      <c r="J19" s="203">
        <v>2546.25</v>
      </c>
      <c r="K19" s="46">
        <v>2.478521266632514</v>
      </c>
    </row>
    <row r="20" spans="1:11" ht="21.75" customHeight="1" thickBot="1">
      <c r="A20" s="17" t="s">
        <v>36</v>
      </c>
      <c r="B20" s="205">
        <v>4508.8789999999999</v>
      </c>
      <c r="C20" s="201">
        <v>11.502803348190882</v>
      </c>
      <c r="D20" s="205"/>
      <c r="E20" s="201"/>
      <c r="F20" s="205">
        <v>4090</v>
      </c>
      <c r="G20" s="201">
        <v>-2.8503562945368173</v>
      </c>
      <c r="H20" s="205"/>
      <c r="I20" s="201"/>
      <c r="J20" s="205">
        <v>4844.5029999999997</v>
      </c>
      <c r="K20" s="206">
        <v>0.52617206451101439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A2" sqref="A2:F12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6">
      <c r="A1" s="130"/>
    </row>
    <row r="2" spans="1:6" ht="15.75">
      <c r="A2" s="23" t="s">
        <v>50</v>
      </c>
      <c r="B2" s="24"/>
      <c r="C2" s="24"/>
      <c r="D2" s="24"/>
      <c r="E2" s="24"/>
      <c r="F2" s="24"/>
    </row>
    <row r="3" spans="1:6" ht="16.5" thickBot="1">
      <c r="A3" s="24"/>
      <c r="B3" s="34"/>
      <c r="C3" s="29"/>
      <c r="D3" s="30" t="s">
        <v>51</v>
      </c>
      <c r="E3" s="29"/>
      <c r="F3" s="29"/>
    </row>
    <row r="4" spans="1:6" ht="32.25" thickBot="1">
      <c r="A4" s="126" t="s">
        <v>44</v>
      </c>
      <c r="B4" s="127" t="s">
        <v>10</v>
      </c>
      <c r="C4" s="26" t="s">
        <v>45</v>
      </c>
      <c r="D4" s="26" t="s">
        <v>46</v>
      </c>
      <c r="E4" s="26" t="s">
        <v>47</v>
      </c>
      <c r="F4" s="35" t="s">
        <v>48</v>
      </c>
    </row>
    <row r="5" spans="1:6" ht="15">
      <c r="A5" s="27" t="s">
        <v>153</v>
      </c>
      <c r="B5" s="43">
        <v>5.18</v>
      </c>
      <c r="C5" s="43">
        <v>5.1449999999999996</v>
      </c>
      <c r="D5" s="43">
        <v>5.1459999999999999</v>
      </c>
      <c r="E5" s="43">
        <v>5</v>
      </c>
      <c r="F5" s="43">
        <v>5.65</v>
      </c>
    </row>
    <row r="6" spans="1:6" ht="15">
      <c r="A6" s="27" t="s">
        <v>156</v>
      </c>
      <c r="B6" s="43">
        <v>5.53</v>
      </c>
      <c r="C6" s="43">
        <v>5.6369999999999996</v>
      </c>
      <c r="D6" s="43">
        <v>5.52</v>
      </c>
      <c r="E6" s="43">
        <v>5.39</v>
      </c>
      <c r="F6" s="43">
        <v>5.73</v>
      </c>
    </row>
    <row r="7" spans="1:6" ht="15">
      <c r="A7" s="27" t="s">
        <v>160</v>
      </c>
      <c r="B7" s="43">
        <v>5.55</v>
      </c>
      <c r="C7" s="43">
        <v>5.65</v>
      </c>
      <c r="D7" s="43">
        <v>5.52</v>
      </c>
      <c r="E7" s="43">
        <v>5.24</v>
      </c>
      <c r="F7" s="43">
        <v>5.94</v>
      </c>
    </row>
    <row r="8" spans="1:6" ht="16.5" thickBot="1">
      <c r="A8" s="125"/>
      <c r="B8" s="29"/>
      <c r="C8" s="29"/>
      <c r="D8" s="30" t="s">
        <v>49</v>
      </c>
      <c r="E8" s="29"/>
      <c r="F8" s="31"/>
    </row>
    <row r="9" spans="1:6" ht="15.75" thickBot="1">
      <c r="A9" s="128"/>
      <c r="B9" s="25" t="s">
        <v>10</v>
      </c>
      <c r="C9" s="26" t="s">
        <v>45</v>
      </c>
      <c r="D9" s="26" t="s">
        <v>46</v>
      </c>
      <c r="E9" s="26" t="s">
        <v>47</v>
      </c>
      <c r="F9" s="26" t="s">
        <v>48</v>
      </c>
    </row>
    <row r="10" spans="1:6" ht="15">
      <c r="A10" s="27" t="s">
        <v>153</v>
      </c>
      <c r="B10" s="43">
        <v>8.24</v>
      </c>
      <c r="C10" s="43" t="s">
        <v>52</v>
      </c>
      <c r="D10" s="43" t="s">
        <v>52</v>
      </c>
      <c r="E10" s="28" t="s">
        <v>52</v>
      </c>
      <c r="F10" s="43" t="s">
        <v>52</v>
      </c>
    </row>
    <row r="11" spans="1:6" ht="15">
      <c r="A11" s="27" t="s">
        <v>156</v>
      </c>
      <c r="B11" s="43">
        <v>7.86</v>
      </c>
      <c r="C11" s="43" t="s">
        <v>52</v>
      </c>
      <c r="D11" s="43" t="s">
        <v>52</v>
      </c>
      <c r="E11" s="28" t="s">
        <v>52</v>
      </c>
      <c r="F11" s="43" t="s">
        <v>52</v>
      </c>
    </row>
    <row r="12" spans="1:6" ht="15">
      <c r="A12" s="27" t="s">
        <v>160</v>
      </c>
      <c r="B12" s="43">
        <v>8.4700000000000006</v>
      </c>
      <c r="C12" s="43" t="s">
        <v>52</v>
      </c>
      <c r="D12" s="43" t="s">
        <v>52</v>
      </c>
      <c r="E12" s="28" t="s">
        <v>52</v>
      </c>
      <c r="F12" s="43" t="s">
        <v>52</v>
      </c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workbookViewId="0">
      <selection activeCell="S29" sqref="S29"/>
    </sheetView>
  </sheetViews>
  <sheetFormatPr defaultRowHeight="12.75"/>
  <cols>
    <col min="1" max="1" width="4.42578125" customWidth="1"/>
    <col min="2" max="2" width="40.140625" customWidth="1"/>
    <col min="7" max="7" width="8.28515625" customWidth="1"/>
    <col min="12" max="12" width="7.85546875" customWidth="1"/>
  </cols>
  <sheetData>
    <row r="1" spans="2:12" ht="16.5" customHeight="1">
      <c r="B1" s="47" t="s">
        <v>91</v>
      </c>
      <c r="C1" s="47"/>
    </row>
    <row r="2" spans="2:12" ht="20.25" thickBot="1">
      <c r="B2" s="87" t="s">
        <v>86</v>
      </c>
      <c r="C2" s="32"/>
      <c r="D2" s="32"/>
      <c r="E2" s="32"/>
      <c r="F2" s="33" t="s">
        <v>170</v>
      </c>
      <c r="G2" s="33"/>
      <c r="H2" s="32"/>
      <c r="I2" s="32"/>
    </row>
    <row r="3" spans="2:12" ht="18.75">
      <c r="B3" s="1" t="s">
        <v>9</v>
      </c>
      <c r="C3" s="2" t="s">
        <v>161</v>
      </c>
      <c r="D3" s="3"/>
      <c r="E3" s="4" t="s">
        <v>11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12</v>
      </c>
      <c r="F4" s="9"/>
      <c r="G4" s="9" t="s">
        <v>13</v>
      </c>
      <c r="H4" s="9"/>
      <c r="I4" s="9" t="s">
        <v>14</v>
      </c>
      <c r="J4" s="9"/>
      <c r="K4" s="9" t="s">
        <v>15</v>
      </c>
      <c r="L4" s="10"/>
    </row>
    <row r="5" spans="2:12" ht="26.25" thickBot="1">
      <c r="B5" s="11"/>
      <c r="C5" s="12" t="s">
        <v>16</v>
      </c>
      <c r="D5" s="13" t="s">
        <v>17</v>
      </c>
      <c r="E5" s="12" t="s">
        <v>16</v>
      </c>
      <c r="F5" s="13" t="s">
        <v>17</v>
      </c>
      <c r="G5" s="12" t="s">
        <v>16</v>
      </c>
      <c r="H5" s="13" t="s">
        <v>17</v>
      </c>
      <c r="I5" s="12" t="s">
        <v>16</v>
      </c>
      <c r="J5" s="13" t="s">
        <v>17</v>
      </c>
      <c r="K5" s="12" t="s">
        <v>16</v>
      </c>
      <c r="L5" s="19" t="s">
        <v>17</v>
      </c>
    </row>
    <row r="6" spans="2:12">
      <c r="B6" s="15" t="s">
        <v>22</v>
      </c>
      <c r="C6" s="92">
        <v>5519.5259999999998</v>
      </c>
      <c r="D6" s="93">
        <v>3.0772978063096756E-2</v>
      </c>
      <c r="E6" s="94">
        <v>5854.5110000000004</v>
      </c>
      <c r="F6" s="93">
        <v>-2.2195918867716813</v>
      </c>
      <c r="G6" s="94">
        <v>5027.5050000000001</v>
      </c>
      <c r="H6" s="93">
        <v>-0.38129504385793556</v>
      </c>
      <c r="I6" s="94"/>
      <c r="J6" s="93"/>
      <c r="K6" s="94">
        <v>6781.424</v>
      </c>
      <c r="L6" s="95">
        <v>-0.53370502643736695</v>
      </c>
    </row>
    <row r="7" spans="2:12" ht="15.75" customHeight="1">
      <c r="B7" s="15" t="s">
        <v>23</v>
      </c>
      <c r="C7" s="96">
        <v>4907.1319999999996</v>
      </c>
      <c r="D7" s="45">
        <v>-5.2596562757563063</v>
      </c>
      <c r="E7" s="44">
        <v>4861.3429999999998</v>
      </c>
      <c r="F7" s="45">
        <v>-11.952401504944426</v>
      </c>
      <c r="G7" s="44">
        <v>4888.3980000000001</v>
      </c>
      <c r="H7" s="45">
        <v>-4.7385404708393697</v>
      </c>
      <c r="I7" s="44">
        <v>4739.192</v>
      </c>
      <c r="J7" s="45">
        <v>-6.8399581612576439</v>
      </c>
      <c r="K7" s="44">
        <v>5511.55</v>
      </c>
      <c r="L7" s="46">
        <v>-2.9462069946772722</v>
      </c>
    </row>
    <row r="8" spans="2:12" ht="16.5" customHeight="1">
      <c r="B8" s="15" t="s">
        <v>24</v>
      </c>
      <c r="C8" s="96">
        <v>8402.2829999999994</v>
      </c>
      <c r="D8" s="45">
        <v>6.1715807382277488</v>
      </c>
      <c r="E8" s="44"/>
      <c r="F8" s="45"/>
      <c r="G8" s="44">
        <v>8070</v>
      </c>
      <c r="H8" s="45">
        <v>8.6137281292059225</v>
      </c>
      <c r="I8" s="44"/>
      <c r="J8" s="45"/>
      <c r="K8" s="44">
        <v>8802.259</v>
      </c>
      <c r="L8" s="46">
        <v>0.45828033997314638</v>
      </c>
    </row>
    <row r="9" spans="2:12" ht="17.25" customHeight="1">
      <c r="B9" s="15" t="s">
        <v>25</v>
      </c>
      <c r="C9" s="96">
        <v>3040.0120000000002</v>
      </c>
      <c r="D9" s="45">
        <v>-5.5389679737971109</v>
      </c>
      <c r="E9" s="44">
        <v>3218.1350000000002</v>
      </c>
      <c r="F9" s="45">
        <v>-5.8122910096656799</v>
      </c>
      <c r="G9" s="44">
        <v>2797.8719999999998</v>
      </c>
      <c r="H9" s="45">
        <v>-6.0251453015797107</v>
      </c>
      <c r="I9" s="44">
        <v>3110.3159999999998</v>
      </c>
      <c r="J9" s="45">
        <v>2.4767531546289505</v>
      </c>
      <c r="K9" s="44">
        <v>3438.26</v>
      </c>
      <c r="L9" s="46">
        <v>-2.5798795912631038</v>
      </c>
    </row>
    <row r="10" spans="2:12" ht="15.75" customHeight="1">
      <c r="B10" s="15" t="s">
        <v>26</v>
      </c>
      <c r="C10" s="96">
        <v>5060.2979999999998</v>
      </c>
      <c r="D10" s="45">
        <v>0.58708788309049453</v>
      </c>
      <c r="E10" s="44">
        <v>5642.4610000000002</v>
      </c>
      <c r="F10" s="45">
        <v>-2.8701404825076384</v>
      </c>
      <c r="G10" s="44">
        <v>4562.1859999999997</v>
      </c>
      <c r="H10" s="45">
        <v>-0.79974498615559775</v>
      </c>
      <c r="I10" s="44">
        <v>4538.9319999999998</v>
      </c>
      <c r="J10" s="45">
        <v>-1.0554246157038918</v>
      </c>
      <c r="K10" s="44">
        <v>5573.1170000000002</v>
      </c>
      <c r="L10" s="46">
        <v>3.1298598440408854</v>
      </c>
    </row>
    <row r="11" spans="2:12" ht="16.5" customHeight="1">
      <c r="B11" s="15" t="s">
        <v>27</v>
      </c>
      <c r="C11" s="96">
        <v>14263.686</v>
      </c>
      <c r="D11" s="45">
        <v>0.14383706918648803</v>
      </c>
      <c r="E11" s="44">
        <v>13539.911</v>
      </c>
      <c r="F11" s="45">
        <v>-2.2477886124133977</v>
      </c>
      <c r="G11" s="44">
        <v>13948.951999999999</v>
      </c>
      <c r="H11" s="45">
        <v>1.1742975346939664</v>
      </c>
      <c r="I11" s="44">
        <v>14152.287</v>
      </c>
      <c r="J11" s="45">
        <v>1.7210651054802806</v>
      </c>
      <c r="K11" s="44">
        <v>15065.371999999999</v>
      </c>
      <c r="L11" s="46">
        <v>1.0158124565211883</v>
      </c>
    </row>
    <row r="12" spans="2:12" ht="17.25" customHeight="1">
      <c r="B12" s="16" t="s">
        <v>28</v>
      </c>
      <c r="C12" s="96">
        <v>5280.0749999999998</v>
      </c>
      <c r="D12" s="45">
        <v>3.8001521594253207</v>
      </c>
      <c r="E12" s="44">
        <v>4309.7650000000003</v>
      </c>
      <c r="F12" s="45">
        <v>-10.524232023524895</v>
      </c>
      <c r="G12" s="44">
        <v>5906.4250000000002</v>
      </c>
      <c r="H12" s="45">
        <v>11.765574100863736</v>
      </c>
      <c r="I12" s="44">
        <v>4861.5379999999996</v>
      </c>
      <c r="J12" s="45">
        <v>-12.34486252774418</v>
      </c>
      <c r="K12" s="44">
        <v>4968.9970000000003</v>
      </c>
      <c r="L12" s="46">
        <v>-1.4316520632416723</v>
      </c>
    </row>
    <row r="13" spans="2:12" ht="15" customHeight="1">
      <c r="B13" s="16" t="s">
        <v>29</v>
      </c>
      <c r="C13" s="96">
        <v>4328.1289999999999</v>
      </c>
      <c r="D13" s="45">
        <v>2.6873484084054025</v>
      </c>
      <c r="E13" s="44">
        <v>4423.4960000000001</v>
      </c>
      <c r="F13" s="45">
        <v>-1.7388474546151138</v>
      </c>
      <c r="G13" s="44">
        <v>3922.9369999999999</v>
      </c>
      <c r="H13" s="45">
        <v>0.98268568318985117</v>
      </c>
      <c r="I13" s="44">
        <v>6424.2740000000003</v>
      </c>
      <c r="J13" s="45">
        <v>-7.1714509477529278</v>
      </c>
      <c r="K13" s="44">
        <v>4892.3370000000004</v>
      </c>
      <c r="L13" s="46">
        <v>3.262333057184033</v>
      </c>
    </row>
    <row r="14" spans="2:12" ht="15" customHeight="1">
      <c r="B14" s="16" t="s">
        <v>30</v>
      </c>
      <c r="C14" s="96">
        <v>4638.7830000000004</v>
      </c>
      <c r="D14" s="45">
        <v>-1.3317959176380669</v>
      </c>
      <c r="E14" s="44">
        <v>4254.93</v>
      </c>
      <c r="F14" s="45">
        <v>-3.6783914592680746</v>
      </c>
      <c r="G14" s="44">
        <v>4371.973</v>
      </c>
      <c r="H14" s="45">
        <v>-6.3055550733647987</v>
      </c>
      <c r="I14" s="44">
        <v>6210</v>
      </c>
      <c r="J14" s="45">
        <v>-1.3085281350951234</v>
      </c>
      <c r="K14" s="44">
        <v>5061.88</v>
      </c>
      <c r="L14" s="46">
        <v>3.115939327603761</v>
      </c>
    </row>
    <row r="15" spans="2:12" ht="16.5" customHeight="1">
      <c r="B15" s="97" t="s">
        <v>31</v>
      </c>
      <c r="C15" s="96">
        <v>14009.384</v>
      </c>
      <c r="D15" s="45">
        <v>-1.5007349802581507</v>
      </c>
      <c r="E15" s="44">
        <v>14599.34</v>
      </c>
      <c r="F15" s="45">
        <v>1.3281177069520793</v>
      </c>
      <c r="G15" s="44">
        <v>12760</v>
      </c>
      <c r="H15" s="45">
        <v>-7.3818683312767659</v>
      </c>
      <c r="I15" s="44"/>
      <c r="J15" s="45"/>
      <c r="K15" s="44">
        <v>14467.11</v>
      </c>
      <c r="L15" s="46">
        <v>-1.2408659417922803</v>
      </c>
    </row>
    <row r="16" spans="2:12" ht="15" customHeight="1">
      <c r="B16" s="97" t="s">
        <v>32</v>
      </c>
      <c r="C16" s="96">
        <v>4698.3410000000003</v>
      </c>
      <c r="D16" s="45">
        <v>4.3253462215449465</v>
      </c>
      <c r="E16" s="44">
        <v>4553.5469999999996</v>
      </c>
      <c r="F16" s="45">
        <v>-3.5198829410675487</v>
      </c>
      <c r="G16" s="44">
        <v>4563</v>
      </c>
      <c r="H16" s="45">
        <v>-1.4470842332613392</v>
      </c>
      <c r="I16" s="44"/>
      <c r="J16" s="45"/>
      <c r="K16" s="44"/>
      <c r="L16" s="46"/>
    </row>
    <row r="17" spans="2:12" ht="15.75" customHeight="1">
      <c r="B17" s="97" t="s">
        <v>33</v>
      </c>
      <c r="C17" s="96">
        <v>8445.0139999999992</v>
      </c>
      <c r="D17" s="45">
        <v>-2.9376679264635519</v>
      </c>
      <c r="E17" s="44">
        <v>8429.7459999999992</v>
      </c>
      <c r="F17" s="45">
        <v>-3.7887049558070971</v>
      </c>
      <c r="G17" s="44">
        <v>8072</v>
      </c>
      <c r="H17" s="45">
        <v>-1.6808769792935445</v>
      </c>
      <c r="I17" s="44"/>
      <c r="J17" s="45"/>
      <c r="K17" s="44">
        <v>9212.9750000000004</v>
      </c>
      <c r="L17" s="46">
        <v>-1.6638525566453719</v>
      </c>
    </row>
    <row r="18" spans="2:12" ht="18.75" customHeight="1">
      <c r="B18" s="97" t="s">
        <v>34</v>
      </c>
      <c r="C18" s="96">
        <v>4258.0789999999997</v>
      </c>
      <c r="D18" s="45">
        <v>-4.0894136768931917</v>
      </c>
      <c r="E18" s="44">
        <v>4425.7730000000001</v>
      </c>
      <c r="F18" s="45">
        <v>2.3347438031816488</v>
      </c>
      <c r="G18" s="44">
        <v>3696</v>
      </c>
      <c r="H18" s="45">
        <v>-5.7142857142857144</v>
      </c>
      <c r="I18" s="44"/>
      <c r="J18" s="45"/>
      <c r="K18" s="44">
        <v>4902.3180000000002</v>
      </c>
      <c r="L18" s="46">
        <v>-4.7026817398505214</v>
      </c>
    </row>
    <row r="19" spans="2:12" ht="18" customHeight="1">
      <c r="B19" s="97" t="s">
        <v>35</v>
      </c>
      <c r="C19" s="98">
        <v>2569.6109999999999</v>
      </c>
      <c r="D19" s="99">
        <v>-0.96952791155125051</v>
      </c>
      <c r="E19" s="100">
        <v>2696.2260000000001</v>
      </c>
      <c r="F19" s="99">
        <v>2.1295793000392043</v>
      </c>
      <c r="G19" s="100">
        <v>2435.6120000000001</v>
      </c>
      <c r="H19" s="99">
        <v>-2.1501864303755456</v>
      </c>
      <c r="I19" s="100">
        <v>6160.7889999999998</v>
      </c>
      <c r="J19" s="99">
        <v>7.1851292024325133</v>
      </c>
      <c r="K19" s="100">
        <v>2465.4630000000002</v>
      </c>
      <c r="L19" s="101">
        <v>1.5126037272216</v>
      </c>
    </row>
    <row r="20" spans="2:12" ht="22.5" customHeight="1" thickBot="1">
      <c r="B20" s="17" t="s">
        <v>36</v>
      </c>
      <c r="C20" s="102">
        <v>4442.2879999999996</v>
      </c>
      <c r="D20" s="103">
        <v>12.905433723698497</v>
      </c>
      <c r="E20" s="104"/>
      <c r="F20" s="103"/>
      <c r="G20" s="104">
        <v>4090</v>
      </c>
      <c r="H20" s="103">
        <v>-2.8503562945368173</v>
      </c>
      <c r="I20" s="104"/>
      <c r="J20" s="103"/>
      <c r="K20" s="104">
        <v>5001</v>
      </c>
      <c r="L20" s="105">
        <v>0.80580138294028925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workbookViewId="0">
      <selection activeCell="T12" sqref="T12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87" t="s">
        <v>122</v>
      </c>
      <c r="C1" s="32"/>
      <c r="D1" s="32"/>
      <c r="E1" s="32"/>
      <c r="F1" s="33"/>
      <c r="G1" s="33"/>
      <c r="H1" s="33" t="s">
        <v>170</v>
      </c>
      <c r="I1" s="33"/>
    </row>
    <row r="2" spans="2:12" ht="21" thickBot="1">
      <c r="B2" s="154" t="s">
        <v>114</v>
      </c>
      <c r="C2" s="155"/>
      <c r="D2" s="155"/>
      <c r="E2" s="155"/>
      <c r="F2" s="155"/>
      <c r="G2" s="155"/>
      <c r="H2" s="155"/>
      <c r="I2" s="155"/>
      <c r="J2" s="155"/>
      <c r="K2" s="155"/>
      <c r="L2" s="156"/>
    </row>
    <row r="3" spans="2:12" ht="18.75">
      <c r="B3" s="1" t="s">
        <v>9</v>
      </c>
      <c r="C3" s="2" t="s">
        <v>10</v>
      </c>
      <c r="D3" s="3"/>
      <c r="E3" s="4" t="s">
        <v>11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12</v>
      </c>
      <c r="F4" s="9"/>
      <c r="G4" s="9" t="s">
        <v>13</v>
      </c>
      <c r="H4" s="9"/>
      <c r="I4" s="9" t="s">
        <v>14</v>
      </c>
      <c r="J4" s="9"/>
      <c r="K4" s="9" t="s">
        <v>15</v>
      </c>
      <c r="L4" s="10"/>
    </row>
    <row r="5" spans="2:12" ht="26.25" thickBot="1">
      <c r="B5" s="11"/>
      <c r="C5" s="12" t="s">
        <v>16</v>
      </c>
      <c r="D5" s="13" t="s">
        <v>17</v>
      </c>
      <c r="E5" s="12" t="s">
        <v>16</v>
      </c>
      <c r="F5" s="13" t="s">
        <v>17</v>
      </c>
      <c r="G5" s="12" t="s">
        <v>16</v>
      </c>
      <c r="H5" s="13" t="s">
        <v>17</v>
      </c>
      <c r="I5" s="12" t="s">
        <v>16</v>
      </c>
      <c r="J5" s="13" t="s">
        <v>17</v>
      </c>
      <c r="K5" s="12" t="s">
        <v>16</v>
      </c>
      <c r="L5" s="19" t="s">
        <v>17</v>
      </c>
    </row>
    <row r="6" spans="2:12">
      <c r="B6" s="14" t="s">
        <v>22</v>
      </c>
      <c r="C6" s="107"/>
      <c r="D6" s="108"/>
      <c r="E6" s="107"/>
      <c r="F6" s="108"/>
      <c r="G6" s="107"/>
      <c r="H6" s="108"/>
      <c r="I6" s="107"/>
      <c r="J6" s="108"/>
      <c r="K6" s="107"/>
      <c r="L6" s="109"/>
    </row>
    <row r="7" spans="2:12">
      <c r="B7" s="15" t="s">
        <v>23</v>
      </c>
      <c r="C7" s="110">
        <v>6625.0640000000003</v>
      </c>
      <c r="D7" s="111">
        <v>3.4671870846711106</v>
      </c>
      <c r="E7" s="110"/>
      <c r="F7" s="111"/>
      <c r="G7" s="110">
        <v>7227.308</v>
      </c>
      <c r="H7" s="111">
        <v>4.8726483561147491</v>
      </c>
      <c r="I7" s="110">
        <v>4813</v>
      </c>
      <c r="J7" s="111">
        <v>-7.7262269938650308</v>
      </c>
      <c r="K7" s="110">
        <v>6795.29</v>
      </c>
      <c r="L7" s="112">
        <v>3.0868764553099122</v>
      </c>
    </row>
    <row r="8" spans="2:12">
      <c r="B8" s="15" t="s">
        <v>24</v>
      </c>
      <c r="C8" s="110"/>
      <c r="D8" s="111"/>
      <c r="E8" s="110"/>
      <c r="F8" s="111"/>
      <c r="G8" s="110"/>
      <c r="H8" s="111"/>
      <c r="I8" s="110"/>
      <c r="J8" s="111"/>
      <c r="K8" s="110"/>
      <c r="L8" s="112"/>
    </row>
    <row r="9" spans="2:12">
      <c r="B9" s="15" t="s">
        <v>25</v>
      </c>
      <c r="C9" s="110">
        <v>5168.4449999999997</v>
      </c>
      <c r="D9" s="111">
        <v>7.6111914331543806</v>
      </c>
      <c r="E9" s="110"/>
      <c r="F9" s="111"/>
      <c r="G9" s="110">
        <v>5441.0360000000001</v>
      </c>
      <c r="H9" s="111">
        <v>11.703519756466989</v>
      </c>
      <c r="I9" s="110">
        <v>3590</v>
      </c>
      <c r="J9" s="111">
        <v>-7.0670463370437488</v>
      </c>
      <c r="K9" s="110">
        <v>4425.5619999999999</v>
      </c>
      <c r="L9" s="112">
        <v>-3.6560131368209197</v>
      </c>
    </row>
    <row r="10" spans="2:12">
      <c r="B10" s="15" t="s">
        <v>26</v>
      </c>
      <c r="C10" s="110">
        <v>5893.9830000000002</v>
      </c>
      <c r="D10" s="111">
        <v>0.680337298892845</v>
      </c>
      <c r="E10" s="110">
        <v>6278.42</v>
      </c>
      <c r="F10" s="111">
        <v>0.49893953339469482</v>
      </c>
      <c r="G10" s="110">
        <v>6221.0060000000003</v>
      </c>
      <c r="H10" s="111">
        <v>2.1698718238232466</v>
      </c>
      <c r="I10" s="110">
        <v>3557</v>
      </c>
      <c r="J10" s="111">
        <v>-3.6826428378012457</v>
      </c>
      <c r="K10" s="110">
        <v>5234.8029999999999</v>
      </c>
      <c r="L10" s="112">
        <v>-0.38490741251714761</v>
      </c>
    </row>
    <row r="11" spans="2:12">
      <c r="B11" s="15" t="s">
        <v>27</v>
      </c>
      <c r="C11" s="110">
        <v>14875.46</v>
      </c>
      <c r="D11" s="111">
        <v>1.8181454790171359</v>
      </c>
      <c r="E11" s="110">
        <v>15164.507</v>
      </c>
      <c r="F11" s="111">
        <v>-0.80505869437421473</v>
      </c>
      <c r="G11" s="110">
        <v>15011.76</v>
      </c>
      <c r="H11" s="111">
        <v>3.378147774441973</v>
      </c>
      <c r="I11" s="110">
        <v>13284</v>
      </c>
      <c r="J11" s="111">
        <v>-3.4312300087234662</v>
      </c>
      <c r="K11" s="110">
        <v>14425.361000000001</v>
      </c>
      <c r="L11" s="112">
        <v>-0.66148498720991911</v>
      </c>
    </row>
    <row r="12" spans="2:12">
      <c r="B12" s="15" t="s">
        <v>28</v>
      </c>
      <c r="C12" s="110">
        <v>5982.4269999999997</v>
      </c>
      <c r="D12" s="111">
        <v>-1.3289458471143336</v>
      </c>
      <c r="E12" s="110"/>
      <c r="F12" s="111"/>
      <c r="G12" s="110">
        <v>6597.24</v>
      </c>
      <c r="H12" s="111">
        <v>4.2010430465589614</v>
      </c>
      <c r="I12" s="110"/>
      <c r="J12" s="111"/>
      <c r="K12" s="110">
        <v>5813.8310000000001</v>
      </c>
      <c r="L12" s="112">
        <v>-2.0063824117412383</v>
      </c>
    </row>
    <row r="13" spans="2:12">
      <c r="B13" s="15" t="s">
        <v>29</v>
      </c>
      <c r="C13" s="110">
        <v>7043.4070000000002</v>
      </c>
      <c r="D13" s="111">
        <v>4.8831818077581381</v>
      </c>
      <c r="E13" s="110">
        <v>5495.42</v>
      </c>
      <c r="F13" s="111">
        <v>8.795853601075402</v>
      </c>
      <c r="G13" s="110">
        <v>7317.7359999999999</v>
      </c>
      <c r="H13" s="111">
        <v>5.463594651226173</v>
      </c>
      <c r="I13" s="110">
        <v>6017</v>
      </c>
      <c r="J13" s="111">
        <v>-4.4465618548515167</v>
      </c>
      <c r="K13" s="110">
        <v>6577.9409999999998</v>
      </c>
      <c r="L13" s="112">
        <v>2.7038618903269591</v>
      </c>
    </row>
    <row r="14" spans="2:12">
      <c r="B14" s="15" t="s">
        <v>30</v>
      </c>
      <c r="C14" s="110">
        <v>6817.1350000000002</v>
      </c>
      <c r="D14" s="111">
        <v>6.5605750561905678</v>
      </c>
      <c r="E14" s="110">
        <v>5346.51</v>
      </c>
      <c r="F14" s="111"/>
      <c r="G14" s="110">
        <v>6930.1850000000004</v>
      </c>
      <c r="H14" s="111">
        <v>7.5900670161102912</v>
      </c>
      <c r="I14" s="110"/>
      <c r="J14" s="111"/>
      <c r="K14" s="110">
        <v>6532.5510000000004</v>
      </c>
      <c r="L14" s="112">
        <v>3.6586414690992553</v>
      </c>
    </row>
    <row r="15" spans="2:12">
      <c r="B15" s="15" t="s">
        <v>31</v>
      </c>
      <c r="C15" s="110">
        <v>15205.482</v>
      </c>
      <c r="D15" s="111"/>
      <c r="E15" s="110">
        <v>15371.811</v>
      </c>
      <c r="F15" s="111"/>
      <c r="G15" s="110"/>
      <c r="H15" s="111"/>
      <c r="I15" s="110"/>
      <c r="J15" s="111"/>
      <c r="K15" s="110">
        <v>14918.11</v>
      </c>
      <c r="L15" s="112"/>
    </row>
    <row r="16" spans="2:12">
      <c r="B16" s="15" t="s">
        <v>32</v>
      </c>
      <c r="C16" s="110">
        <v>5251.0609999999997</v>
      </c>
      <c r="D16" s="111"/>
      <c r="E16" s="110">
        <v>6360</v>
      </c>
      <c r="F16" s="111"/>
      <c r="G16" s="110"/>
      <c r="H16" s="111"/>
      <c r="I16" s="110"/>
      <c r="J16" s="111"/>
      <c r="K16" s="110">
        <v>5082.6499999999996</v>
      </c>
      <c r="L16" s="112"/>
    </row>
    <row r="17" spans="2:12">
      <c r="B17" s="16" t="s">
        <v>33</v>
      </c>
      <c r="C17" s="110">
        <v>10790.766</v>
      </c>
      <c r="D17" s="111"/>
      <c r="E17" s="110">
        <v>10790.112999999999</v>
      </c>
      <c r="F17" s="111"/>
      <c r="G17" s="110"/>
      <c r="H17" s="111"/>
      <c r="I17" s="110"/>
      <c r="J17" s="111"/>
      <c r="K17" s="110">
        <v>9099.9</v>
      </c>
      <c r="L17" s="112"/>
    </row>
    <row r="18" spans="2:12">
      <c r="B18" s="16" t="s">
        <v>34</v>
      </c>
      <c r="C18" s="110">
        <v>6396.0060000000003</v>
      </c>
      <c r="D18" s="111"/>
      <c r="E18" s="110">
        <v>6364.43</v>
      </c>
      <c r="F18" s="111"/>
      <c r="G18" s="110"/>
      <c r="H18" s="111"/>
      <c r="I18" s="110"/>
      <c r="J18" s="111"/>
      <c r="K18" s="110">
        <v>5221.05</v>
      </c>
      <c r="L18" s="112"/>
    </row>
    <row r="19" spans="2:12">
      <c r="B19" s="16" t="s">
        <v>35</v>
      </c>
      <c r="C19" s="110">
        <v>4160.741</v>
      </c>
      <c r="D19" s="111">
        <v>0.22549128241692828</v>
      </c>
      <c r="E19" s="110">
        <v>3246.88</v>
      </c>
      <c r="F19" s="111">
        <v>0.45293666311908548</v>
      </c>
      <c r="G19" s="110">
        <v>4578.4930000000004</v>
      </c>
      <c r="H19" s="111">
        <v>0.72043212288243041</v>
      </c>
      <c r="I19" s="110">
        <v>3500.0819999999999</v>
      </c>
      <c r="J19" s="111">
        <v>-2.8022563788690418</v>
      </c>
      <c r="K19" s="110">
        <v>4029.4549999999999</v>
      </c>
      <c r="L19" s="112">
        <v>3.2155347326266468</v>
      </c>
    </row>
    <row r="20" spans="2:12" ht="17.25" customHeight="1" thickBot="1">
      <c r="B20" s="17" t="s">
        <v>36</v>
      </c>
      <c r="C20" s="113">
        <v>4844.0969999999998</v>
      </c>
      <c r="D20" s="114"/>
      <c r="E20" s="113">
        <v>5510</v>
      </c>
      <c r="F20" s="114"/>
      <c r="G20" s="113"/>
      <c r="H20" s="114"/>
      <c r="I20" s="113"/>
      <c r="J20" s="114"/>
      <c r="K20" s="113">
        <v>4131.24</v>
      </c>
      <c r="L20" s="115"/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9"/>
  <sheetViews>
    <sheetView tabSelected="1" topLeftCell="S1" workbookViewId="0">
      <selection activeCell="AI10" sqref="AG9:AI10"/>
    </sheetView>
  </sheetViews>
  <sheetFormatPr defaultRowHeight="12.75"/>
  <cols>
    <col min="1" max="1" width="15.7109375" customWidth="1"/>
    <col min="2" max="2" width="7.140625" customWidth="1"/>
    <col min="3" max="3" width="17.5703125" customWidth="1"/>
    <col min="8" max="8" width="10.140625" customWidth="1"/>
    <col min="12" max="12" width="10.5703125" customWidth="1"/>
    <col min="17" max="17" width="10.85546875" customWidth="1"/>
    <col min="23" max="23" width="10.28515625" customWidth="1"/>
    <col min="30" max="30" width="12.85546875" customWidth="1"/>
    <col min="31" max="31" width="12.7109375" customWidth="1"/>
  </cols>
  <sheetData>
    <row r="1" spans="1:47" ht="14.25">
      <c r="Q1" s="278"/>
      <c r="R1" s="278"/>
      <c r="S1" s="278"/>
      <c r="T1" s="278"/>
      <c r="U1" s="278"/>
      <c r="V1" s="278"/>
      <c r="W1" s="278"/>
      <c r="X1" s="278"/>
      <c r="Y1" s="278"/>
      <c r="Z1" s="278"/>
      <c r="AA1" s="278"/>
      <c r="AB1" s="278"/>
      <c r="AC1" s="278"/>
      <c r="AD1" s="174"/>
      <c r="AE1" s="174"/>
      <c r="AF1" s="174"/>
      <c r="AG1" s="174"/>
      <c r="AH1" s="174"/>
      <c r="AI1" s="174"/>
      <c r="AJ1" s="174"/>
      <c r="AK1" s="174"/>
      <c r="AL1" s="175"/>
      <c r="AM1" s="174"/>
      <c r="AN1" s="174"/>
      <c r="AO1" s="174"/>
      <c r="AP1" s="174"/>
      <c r="AQ1" s="174"/>
      <c r="AR1" s="174"/>
      <c r="AS1" s="174"/>
      <c r="AT1" s="174"/>
      <c r="AU1" s="174"/>
    </row>
    <row r="2" spans="1:47" ht="15" thickBot="1">
      <c r="A2" s="278" t="s">
        <v>115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  <c r="AB2" s="158"/>
      <c r="AC2" s="158"/>
      <c r="AD2" s="158"/>
      <c r="AE2" s="158"/>
      <c r="AL2" s="176"/>
    </row>
    <row r="3" spans="1:47" ht="27" thickBot="1">
      <c r="A3" s="286" t="s">
        <v>116</v>
      </c>
      <c r="B3" s="287" t="s">
        <v>117</v>
      </c>
      <c r="C3" s="159" t="s">
        <v>65</v>
      </c>
      <c r="D3" s="159" t="s">
        <v>85</v>
      </c>
      <c r="E3" s="160" t="s">
        <v>102</v>
      </c>
      <c r="F3" s="160" t="s">
        <v>67</v>
      </c>
      <c r="G3" s="160" t="s">
        <v>59</v>
      </c>
      <c r="H3" s="160" t="s">
        <v>103</v>
      </c>
      <c r="I3" s="160" t="s">
        <v>104</v>
      </c>
      <c r="J3" s="160" t="s">
        <v>70</v>
      </c>
      <c r="K3" s="160" t="s">
        <v>62</v>
      </c>
      <c r="L3" s="160" t="s">
        <v>97</v>
      </c>
      <c r="M3" s="160" t="s">
        <v>73</v>
      </c>
      <c r="N3" s="160" t="s">
        <v>72</v>
      </c>
      <c r="O3" s="160" t="s">
        <v>105</v>
      </c>
      <c r="P3" s="160" t="s">
        <v>69</v>
      </c>
      <c r="Q3" s="160" t="s">
        <v>98</v>
      </c>
      <c r="R3" s="160" t="s">
        <v>71</v>
      </c>
      <c r="S3" s="160" t="s">
        <v>106</v>
      </c>
      <c r="T3" s="160" t="s">
        <v>107</v>
      </c>
      <c r="U3" s="160" t="s">
        <v>63</v>
      </c>
      <c r="V3" s="288" t="s">
        <v>108</v>
      </c>
      <c r="W3" s="160" t="s">
        <v>109</v>
      </c>
      <c r="X3" s="289" t="s">
        <v>90</v>
      </c>
      <c r="Y3" s="160" t="s">
        <v>118</v>
      </c>
      <c r="Z3" s="289" t="s">
        <v>64</v>
      </c>
      <c r="AA3" s="160" t="s">
        <v>79</v>
      </c>
      <c r="AB3" s="289" t="s">
        <v>95</v>
      </c>
      <c r="AC3" s="161" t="s">
        <v>111</v>
      </c>
      <c r="AD3" s="162" t="s">
        <v>119</v>
      </c>
      <c r="AE3" s="290" t="s">
        <v>120</v>
      </c>
      <c r="AL3" s="176"/>
    </row>
    <row r="4" spans="1:47" ht="26.25">
      <c r="A4" s="291">
        <v>43101</v>
      </c>
      <c r="B4" s="292">
        <v>1</v>
      </c>
      <c r="C4" s="268">
        <v>160</v>
      </c>
      <c r="D4" s="268">
        <v>156.08450000000002</v>
      </c>
      <c r="E4" s="268">
        <v>191.54910000000001</v>
      </c>
      <c r="F4" s="268">
        <v>231.03020000000001</v>
      </c>
      <c r="G4" s="268">
        <v>271</v>
      </c>
      <c r="H4" s="268" t="s">
        <v>152</v>
      </c>
      <c r="I4" s="268">
        <v>202.17000000000002</v>
      </c>
      <c r="J4" s="268" t="s">
        <v>123</v>
      </c>
      <c r="K4" s="268">
        <v>230</v>
      </c>
      <c r="L4" s="268">
        <v>189.7467</v>
      </c>
      <c r="M4" s="268">
        <v>96.34</v>
      </c>
      <c r="N4" s="268">
        <v>203.75</v>
      </c>
      <c r="O4" s="268">
        <v>253.95000000000002</v>
      </c>
      <c r="P4" s="268" t="s">
        <v>152</v>
      </c>
      <c r="Q4" s="268">
        <v>144.57</v>
      </c>
      <c r="R4" s="268">
        <v>150.40900000000002</v>
      </c>
      <c r="S4" s="268">
        <v>222.5</v>
      </c>
      <c r="T4" s="268" t="s">
        <v>152</v>
      </c>
      <c r="U4" s="268">
        <v>182.65</v>
      </c>
      <c r="V4" s="268">
        <v>127.71980000000001</v>
      </c>
      <c r="W4" s="268">
        <v>150</v>
      </c>
      <c r="X4" s="268">
        <v>150.96510000000001</v>
      </c>
      <c r="Y4" s="268">
        <v>212.26</v>
      </c>
      <c r="Z4" s="268">
        <v>161.95000000000002</v>
      </c>
      <c r="AA4" s="268">
        <v>265.04000000000002</v>
      </c>
      <c r="AB4" s="268">
        <v>223.54760000000002</v>
      </c>
      <c r="AC4" s="268">
        <v>148.1473</v>
      </c>
      <c r="AD4" s="293">
        <v>183.06389150113415</v>
      </c>
      <c r="AE4" s="294">
        <v>-2.4371779081137079E-3</v>
      </c>
    </row>
    <row r="5" spans="1:47" ht="26.25">
      <c r="A5" s="291">
        <v>43108</v>
      </c>
      <c r="B5" s="292">
        <v>2</v>
      </c>
      <c r="C5" s="268">
        <v>158</v>
      </c>
      <c r="D5" s="268">
        <v>157.98140000000001</v>
      </c>
      <c r="E5" s="268">
        <v>193.3021</v>
      </c>
      <c r="F5" s="268">
        <v>235.2526</v>
      </c>
      <c r="G5" s="268">
        <v>271</v>
      </c>
      <c r="H5" s="268" t="s">
        <v>152</v>
      </c>
      <c r="I5" s="268">
        <v>201.33</v>
      </c>
      <c r="J5" s="268">
        <v>167.31</v>
      </c>
      <c r="K5" s="268">
        <v>230</v>
      </c>
      <c r="L5" s="268">
        <v>190.58530000000002</v>
      </c>
      <c r="M5" s="268">
        <v>96.34</v>
      </c>
      <c r="N5" s="268">
        <v>206.25</v>
      </c>
      <c r="O5" s="268">
        <v>253.95000000000002</v>
      </c>
      <c r="P5" s="268" t="s">
        <v>152</v>
      </c>
      <c r="Q5" s="268">
        <v>146.77000000000001</v>
      </c>
      <c r="R5" s="268">
        <v>149.39940000000001</v>
      </c>
      <c r="S5" s="268">
        <v>222.5</v>
      </c>
      <c r="T5" s="268">
        <v>176</v>
      </c>
      <c r="U5" s="268">
        <v>181.39000000000001</v>
      </c>
      <c r="V5" s="268">
        <v>123.1384</v>
      </c>
      <c r="W5" s="268">
        <v>145</v>
      </c>
      <c r="X5" s="268">
        <v>150.51400000000001</v>
      </c>
      <c r="Y5" s="268">
        <v>221.01</v>
      </c>
      <c r="Z5" s="268">
        <v>150.16</v>
      </c>
      <c r="AA5" s="268">
        <v>267.19</v>
      </c>
      <c r="AB5" s="268">
        <v>251.89590000000001</v>
      </c>
      <c r="AC5" s="268">
        <v>149.233</v>
      </c>
      <c r="AD5" s="293">
        <v>182.98792111393519</v>
      </c>
      <c r="AE5" s="294">
        <v>-4.149938394513164E-4</v>
      </c>
    </row>
    <row r="6" spans="1:47" ht="26.25">
      <c r="A6" s="295">
        <v>43115</v>
      </c>
      <c r="B6" s="292">
        <v>3</v>
      </c>
      <c r="C6" s="268">
        <v>158</v>
      </c>
      <c r="D6" s="268">
        <v>148.5581</v>
      </c>
      <c r="E6" s="268">
        <v>191.58440000000002</v>
      </c>
      <c r="F6" s="268">
        <v>252.96980000000002</v>
      </c>
      <c r="G6" s="268">
        <v>271</v>
      </c>
      <c r="H6" s="268" t="s">
        <v>152</v>
      </c>
      <c r="I6" s="268">
        <v>203</v>
      </c>
      <c r="J6" s="268">
        <v>165.97</v>
      </c>
      <c r="K6" s="268">
        <v>230</v>
      </c>
      <c r="L6" s="268">
        <v>192.34910000000002</v>
      </c>
      <c r="M6" s="268">
        <v>96.11</v>
      </c>
      <c r="N6" s="268">
        <v>215</v>
      </c>
      <c r="O6" s="268">
        <v>253.95000000000002</v>
      </c>
      <c r="P6" s="268" t="s">
        <v>152</v>
      </c>
      <c r="Q6" s="268">
        <v>141.76</v>
      </c>
      <c r="R6" s="268">
        <v>146.01670000000001</v>
      </c>
      <c r="S6" s="268">
        <v>222.5</v>
      </c>
      <c r="T6" s="268">
        <v>176</v>
      </c>
      <c r="U6" s="268">
        <v>181.32</v>
      </c>
      <c r="V6" s="268">
        <v>118.3807</v>
      </c>
      <c r="W6" s="268">
        <v>145</v>
      </c>
      <c r="X6" s="268">
        <v>149.74039999999999</v>
      </c>
      <c r="Y6" s="268">
        <v>211.52</v>
      </c>
      <c r="Z6" s="268">
        <v>167.55</v>
      </c>
      <c r="AA6" s="268">
        <v>266.45999999999998</v>
      </c>
      <c r="AB6" s="268">
        <v>253.83950000000002</v>
      </c>
      <c r="AC6" s="268">
        <v>149.42330000000001</v>
      </c>
      <c r="AD6" s="293">
        <v>183.00186585072865</v>
      </c>
      <c r="AE6" s="294">
        <v>7.6205777455484736E-5</v>
      </c>
    </row>
    <row r="7" spans="1:47" ht="26.25">
      <c r="A7" s="296">
        <v>43122</v>
      </c>
      <c r="B7" s="292">
        <v>4</v>
      </c>
      <c r="C7" s="268">
        <v>158</v>
      </c>
      <c r="D7" s="268">
        <v>150.11760000000001</v>
      </c>
      <c r="E7" s="268">
        <v>193.1011</v>
      </c>
      <c r="F7" s="268">
        <v>236.02810000000002</v>
      </c>
      <c r="G7" s="268">
        <v>271</v>
      </c>
      <c r="H7" s="268" t="s">
        <v>152</v>
      </c>
      <c r="I7" s="268">
        <v>202.17000000000002</v>
      </c>
      <c r="J7" s="268">
        <v>165.49</v>
      </c>
      <c r="K7" s="268">
        <v>230</v>
      </c>
      <c r="L7" s="268">
        <v>191.70590000000001</v>
      </c>
      <c r="M7" s="268">
        <v>96.11</v>
      </c>
      <c r="N7" s="268">
        <v>212.5</v>
      </c>
      <c r="O7" s="268">
        <v>253.95000000000002</v>
      </c>
      <c r="P7" s="268" t="s">
        <v>152</v>
      </c>
      <c r="Q7" s="268">
        <v>144.94</v>
      </c>
      <c r="R7" s="268">
        <v>148.19920000000002</v>
      </c>
      <c r="S7" s="268">
        <v>222.5</v>
      </c>
      <c r="T7" s="268" t="s">
        <v>152</v>
      </c>
      <c r="U7" s="268">
        <v>181.69</v>
      </c>
      <c r="V7" s="268">
        <v>122.7667</v>
      </c>
      <c r="W7" s="268">
        <v>145</v>
      </c>
      <c r="X7" s="268">
        <v>149.79750000000001</v>
      </c>
      <c r="Y7" s="268">
        <v>211.52</v>
      </c>
      <c r="Z7" s="268">
        <v>148.20000000000002</v>
      </c>
      <c r="AA7" s="268">
        <v>266.5</v>
      </c>
      <c r="AB7" s="268">
        <v>237.79990000000001</v>
      </c>
      <c r="AC7" s="268">
        <v>150.77200000000002</v>
      </c>
      <c r="AD7" s="293">
        <v>183.2085196920215</v>
      </c>
      <c r="AE7" s="294">
        <v>1.129244449679101E-3</v>
      </c>
    </row>
    <row r="8" spans="1:47" ht="26.25">
      <c r="A8" s="296">
        <v>43129</v>
      </c>
      <c r="B8" s="292">
        <v>5</v>
      </c>
      <c r="C8" s="268">
        <v>161</v>
      </c>
      <c r="D8" s="268">
        <v>160.0675</v>
      </c>
      <c r="E8" s="268">
        <v>193.95520000000002</v>
      </c>
      <c r="F8" s="268">
        <v>243.73530000000002</v>
      </c>
      <c r="G8" s="268">
        <v>271</v>
      </c>
      <c r="H8" s="268" t="s">
        <v>152</v>
      </c>
      <c r="I8" s="268">
        <v>202.17000000000002</v>
      </c>
      <c r="J8" s="268">
        <v>161.66</v>
      </c>
      <c r="K8" s="268">
        <v>230</v>
      </c>
      <c r="L8" s="268">
        <v>192.79</v>
      </c>
      <c r="M8" s="268">
        <v>96.11</v>
      </c>
      <c r="N8" s="268">
        <v>192.5</v>
      </c>
      <c r="O8" s="268">
        <v>253.95000000000002</v>
      </c>
      <c r="P8" s="268" t="s">
        <v>152</v>
      </c>
      <c r="Q8" s="268">
        <v>152.76</v>
      </c>
      <c r="R8" s="268">
        <v>150.2894</v>
      </c>
      <c r="S8" s="268">
        <v>222.5</v>
      </c>
      <c r="T8" s="268" t="s">
        <v>152</v>
      </c>
      <c r="U8" s="268">
        <v>178.31</v>
      </c>
      <c r="V8" s="268">
        <v>130.328</v>
      </c>
      <c r="W8" s="268">
        <v>142</v>
      </c>
      <c r="X8" s="268">
        <v>148.93389999999999</v>
      </c>
      <c r="Y8" s="268">
        <v>223.56</v>
      </c>
      <c r="Z8" s="268">
        <v>154.61000000000001</v>
      </c>
      <c r="AA8" s="268">
        <v>269.44</v>
      </c>
      <c r="AB8" s="268">
        <v>252.53220000000002</v>
      </c>
      <c r="AC8" s="268">
        <v>152.1841</v>
      </c>
      <c r="AD8" s="293">
        <v>182.73273261866723</v>
      </c>
      <c r="AE8" s="294">
        <v>-2.5969702399980532E-3</v>
      </c>
    </row>
    <row r="9" spans="1:47" ht="26.25">
      <c r="A9" s="296">
        <v>43136</v>
      </c>
      <c r="B9" s="292">
        <v>6</v>
      </c>
      <c r="C9" s="268" t="s">
        <v>123</v>
      </c>
      <c r="D9" s="268">
        <v>159.321</v>
      </c>
      <c r="E9" s="268">
        <v>193.77160000000001</v>
      </c>
      <c r="F9" s="268">
        <v>258.22570000000002</v>
      </c>
      <c r="G9" s="268">
        <v>271</v>
      </c>
      <c r="H9" s="268" t="s">
        <v>152</v>
      </c>
      <c r="I9" s="268">
        <v>203</v>
      </c>
      <c r="J9" s="268">
        <v>160.62</v>
      </c>
      <c r="K9" s="268">
        <v>230</v>
      </c>
      <c r="L9" s="268">
        <v>199.22490000000002</v>
      </c>
      <c r="M9" s="268">
        <v>96.11</v>
      </c>
      <c r="N9" s="268">
        <v>192.5</v>
      </c>
      <c r="O9" s="268">
        <v>253.95000000000002</v>
      </c>
      <c r="P9" s="268" t="s">
        <v>152</v>
      </c>
      <c r="Q9" s="268">
        <v>149.29</v>
      </c>
      <c r="R9" s="268">
        <v>146.00810000000001</v>
      </c>
      <c r="S9" s="268">
        <v>222.5</v>
      </c>
      <c r="T9" s="268" t="s">
        <v>152</v>
      </c>
      <c r="U9" s="268">
        <v>178.66</v>
      </c>
      <c r="V9" s="268">
        <v>132.2072</v>
      </c>
      <c r="W9" s="268">
        <v>142</v>
      </c>
      <c r="X9" s="268">
        <v>150.35169999999999</v>
      </c>
      <c r="Y9" s="268">
        <v>206.53</v>
      </c>
      <c r="Z9" s="268">
        <v>160.28</v>
      </c>
      <c r="AA9" s="268">
        <v>266.34000000000003</v>
      </c>
      <c r="AB9" s="268">
        <v>229.92790000000002</v>
      </c>
      <c r="AC9" s="268">
        <v>150.93110000000001</v>
      </c>
      <c r="AD9" s="293">
        <v>182.48086878383387</v>
      </c>
      <c r="AE9" s="294">
        <v>-1.3783181109591203E-3</v>
      </c>
    </row>
    <row r="10" spans="1:47" ht="26.25">
      <c r="A10" s="296">
        <v>43143</v>
      </c>
      <c r="B10" s="292">
        <v>7</v>
      </c>
      <c r="C10" s="268">
        <v>167</v>
      </c>
      <c r="D10" s="268">
        <v>156.13560000000001</v>
      </c>
      <c r="E10" s="268">
        <v>193.0181</v>
      </c>
      <c r="F10" s="268">
        <v>225.4443</v>
      </c>
      <c r="G10" s="268">
        <v>271</v>
      </c>
      <c r="H10" s="268" t="s">
        <v>152</v>
      </c>
      <c r="I10" s="268">
        <v>202.33</v>
      </c>
      <c r="J10" s="268">
        <v>162.06</v>
      </c>
      <c r="K10" s="268">
        <v>230</v>
      </c>
      <c r="L10" s="268">
        <v>196.63980000000001</v>
      </c>
      <c r="M10" s="268">
        <v>96.11</v>
      </c>
      <c r="N10" s="268">
        <v>200</v>
      </c>
      <c r="O10" s="268">
        <v>253.95000000000002</v>
      </c>
      <c r="P10" s="268" t="s">
        <v>152</v>
      </c>
      <c r="Q10" s="268">
        <v>145.09</v>
      </c>
      <c r="R10" s="268">
        <v>146.3443</v>
      </c>
      <c r="S10" s="268">
        <v>222.5</v>
      </c>
      <c r="T10" s="268" t="s">
        <v>152</v>
      </c>
      <c r="U10" s="268">
        <v>174.48</v>
      </c>
      <c r="V10" s="268">
        <v>130.80170000000001</v>
      </c>
      <c r="W10" s="268">
        <v>144</v>
      </c>
      <c r="X10" s="268">
        <v>151.5258</v>
      </c>
      <c r="Y10" s="268">
        <v>214.57</v>
      </c>
      <c r="Z10" s="268">
        <v>161.83000000000001</v>
      </c>
      <c r="AA10" s="268">
        <v>266.78000000000003</v>
      </c>
      <c r="AB10" s="268">
        <v>226.4837</v>
      </c>
      <c r="AC10" s="268">
        <v>148.946</v>
      </c>
      <c r="AD10" s="293">
        <v>182.72768652781917</v>
      </c>
      <c r="AE10" s="294">
        <v>1.3525677822023852E-3</v>
      </c>
    </row>
    <row r="11" spans="1:47" ht="26.25">
      <c r="A11" s="296">
        <v>43150</v>
      </c>
      <c r="B11" s="292">
        <v>8</v>
      </c>
      <c r="C11" s="268">
        <v>167</v>
      </c>
      <c r="D11" s="268">
        <v>147.9804</v>
      </c>
      <c r="E11" s="268">
        <v>195.4443</v>
      </c>
      <c r="F11" s="268">
        <v>247.47790000000001</v>
      </c>
      <c r="G11" s="268">
        <v>271</v>
      </c>
      <c r="H11" s="268" t="s">
        <v>152</v>
      </c>
      <c r="I11" s="268">
        <v>203.17000000000002</v>
      </c>
      <c r="J11" s="268">
        <v>162.37</v>
      </c>
      <c r="K11" s="268">
        <v>230</v>
      </c>
      <c r="L11" s="268">
        <v>196.66240000000002</v>
      </c>
      <c r="M11" s="268">
        <v>96.62</v>
      </c>
      <c r="N11" s="268">
        <v>210</v>
      </c>
      <c r="O11" s="268">
        <v>253.95000000000002</v>
      </c>
      <c r="P11" s="268" t="s">
        <v>152</v>
      </c>
      <c r="Q11" s="268">
        <v>135.18</v>
      </c>
      <c r="R11" s="268">
        <v>145.4427</v>
      </c>
      <c r="S11" s="268">
        <v>222.5</v>
      </c>
      <c r="T11" s="268">
        <v>176</v>
      </c>
      <c r="U11" s="268">
        <v>179.63</v>
      </c>
      <c r="V11" s="268">
        <v>131.13230000000001</v>
      </c>
      <c r="W11" s="268">
        <v>145</v>
      </c>
      <c r="X11" s="268">
        <v>152.38670000000002</v>
      </c>
      <c r="Y11" s="268">
        <v>213.17000000000002</v>
      </c>
      <c r="Z11" s="268">
        <v>147.61000000000001</v>
      </c>
      <c r="AA11" s="268">
        <v>266.66000000000003</v>
      </c>
      <c r="AB11" s="268">
        <v>224.59790000000001</v>
      </c>
      <c r="AC11" s="268">
        <v>149.40950000000001</v>
      </c>
      <c r="AD11" s="293">
        <v>183.919738910256</v>
      </c>
      <c r="AE11" s="294">
        <v>6.5236549812901501E-3</v>
      </c>
    </row>
    <row r="12" spans="1:47" ht="26.25">
      <c r="A12" s="296">
        <v>43157</v>
      </c>
      <c r="B12" s="292">
        <v>9</v>
      </c>
      <c r="C12" s="268">
        <v>167</v>
      </c>
      <c r="D12" s="268">
        <v>166.19290000000001</v>
      </c>
      <c r="E12" s="268">
        <v>194.6</v>
      </c>
      <c r="F12" s="268">
        <v>242.78650000000002</v>
      </c>
      <c r="G12" s="268">
        <v>271</v>
      </c>
      <c r="H12" s="268" t="s">
        <v>152</v>
      </c>
      <c r="I12" s="268">
        <v>203.17000000000002</v>
      </c>
      <c r="J12" s="268">
        <v>161.18</v>
      </c>
      <c r="K12" s="268">
        <v>230</v>
      </c>
      <c r="L12" s="268">
        <v>193.1583</v>
      </c>
      <c r="M12" s="268">
        <v>96.62</v>
      </c>
      <c r="N12" s="268">
        <v>211.25</v>
      </c>
      <c r="O12" s="268">
        <v>253.95000000000002</v>
      </c>
      <c r="P12" s="268" t="s">
        <v>152</v>
      </c>
      <c r="Q12" s="268">
        <v>152.47</v>
      </c>
      <c r="R12" s="268">
        <v>144.6234</v>
      </c>
      <c r="S12" s="268">
        <v>222.5</v>
      </c>
      <c r="T12" s="268">
        <v>176</v>
      </c>
      <c r="U12" s="268">
        <v>178.69</v>
      </c>
      <c r="V12" s="268">
        <v>136.6568</v>
      </c>
      <c r="W12" s="268">
        <v>149</v>
      </c>
      <c r="X12" s="268">
        <v>150.67010000000002</v>
      </c>
      <c r="Y12" s="268">
        <v>197.77</v>
      </c>
      <c r="Z12" s="268">
        <v>149.70000000000002</v>
      </c>
      <c r="AA12" s="268">
        <v>267.28000000000003</v>
      </c>
      <c r="AB12" s="268">
        <v>226.7637</v>
      </c>
      <c r="AC12" s="268">
        <v>147.81960000000001</v>
      </c>
      <c r="AD12" s="293">
        <v>184.69104330528015</v>
      </c>
      <c r="AE12" s="294">
        <v>4.1937010110726369E-3</v>
      </c>
    </row>
    <row r="13" spans="1:47" ht="26.25">
      <c r="A13" s="296">
        <v>43164</v>
      </c>
      <c r="B13" s="292">
        <v>10</v>
      </c>
      <c r="C13" s="268">
        <v>167</v>
      </c>
      <c r="D13" s="268">
        <v>163.8869</v>
      </c>
      <c r="E13" s="268">
        <v>195.85</v>
      </c>
      <c r="F13" s="268">
        <v>257.48130000000003</v>
      </c>
      <c r="G13" s="268">
        <v>271</v>
      </c>
      <c r="H13" s="268" t="s">
        <v>152</v>
      </c>
      <c r="I13" s="268">
        <v>203.17000000000002</v>
      </c>
      <c r="J13" s="268">
        <v>158.93</v>
      </c>
      <c r="K13" s="268">
        <v>230</v>
      </c>
      <c r="L13" s="268">
        <v>193.70530000000002</v>
      </c>
      <c r="M13" s="268">
        <v>96.62</v>
      </c>
      <c r="N13" s="268">
        <v>215</v>
      </c>
      <c r="O13" s="268">
        <v>253.95000000000002</v>
      </c>
      <c r="P13" s="268" t="s">
        <v>152</v>
      </c>
      <c r="Q13" s="268">
        <v>148.31</v>
      </c>
      <c r="R13" s="268">
        <v>146.67870000000002</v>
      </c>
      <c r="S13" s="268">
        <v>222.5</v>
      </c>
      <c r="T13" s="268" t="s">
        <v>152</v>
      </c>
      <c r="U13" s="268">
        <v>179.74</v>
      </c>
      <c r="V13" s="268">
        <v>138.6319</v>
      </c>
      <c r="W13" s="268">
        <v>147</v>
      </c>
      <c r="X13" s="268">
        <v>154.31829999999999</v>
      </c>
      <c r="Y13" s="268">
        <v>205.99</v>
      </c>
      <c r="Z13" s="268">
        <v>148.69</v>
      </c>
      <c r="AA13" s="268">
        <v>267.47000000000003</v>
      </c>
      <c r="AB13" s="268">
        <v>222.8571</v>
      </c>
      <c r="AC13" s="268" t="s">
        <v>123</v>
      </c>
      <c r="AD13" s="293">
        <v>185.19329587044012</v>
      </c>
      <c r="AE13" s="294">
        <v>2.7194202608396001E-3</v>
      </c>
    </row>
    <row r="14" spans="1:47" ht="26.25">
      <c r="A14" s="296">
        <v>43171</v>
      </c>
      <c r="B14" s="292">
        <v>11</v>
      </c>
      <c r="C14" s="268">
        <v>167</v>
      </c>
      <c r="D14" s="268">
        <v>159.19830000000002</v>
      </c>
      <c r="E14" s="268">
        <v>193.6217</v>
      </c>
      <c r="F14" s="268">
        <v>231.1729</v>
      </c>
      <c r="G14" s="268">
        <v>271</v>
      </c>
      <c r="H14" s="268" t="s">
        <v>152</v>
      </c>
      <c r="I14" s="268">
        <v>201.5</v>
      </c>
      <c r="J14" s="268">
        <v>159.94</v>
      </c>
      <c r="K14" s="268">
        <v>230</v>
      </c>
      <c r="L14" s="268">
        <v>190.4939</v>
      </c>
      <c r="M14" s="268">
        <v>96.62</v>
      </c>
      <c r="N14" s="268">
        <v>207.5</v>
      </c>
      <c r="O14" s="268">
        <v>253.95000000000002</v>
      </c>
      <c r="P14" s="268" t="s">
        <v>152</v>
      </c>
      <c r="Q14" s="268">
        <v>147.96</v>
      </c>
      <c r="R14" s="268">
        <v>146.29420000000002</v>
      </c>
      <c r="S14" s="268">
        <v>222.5</v>
      </c>
      <c r="T14" s="268">
        <v>176</v>
      </c>
      <c r="U14" s="268">
        <v>179.3</v>
      </c>
      <c r="V14" s="268">
        <v>133.7346</v>
      </c>
      <c r="W14" s="268">
        <v>147</v>
      </c>
      <c r="X14" s="268">
        <v>154.19970000000001</v>
      </c>
      <c r="Y14" s="268">
        <v>211.16</v>
      </c>
      <c r="Z14" s="268">
        <v>145.1</v>
      </c>
      <c r="AA14" s="268">
        <v>267.05</v>
      </c>
      <c r="AB14" s="268">
        <v>240.7535</v>
      </c>
      <c r="AC14" s="268">
        <v>156.536</v>
      </c>
      <c r="AD14" s="293">
        <v>184.88841158422417</v>
      </c>
      <c r="AE14" s="294">
        <v>-1.6463030412787738E-3</v>
      </c>
    </row>
    <row r="15" spans="1:47" ht="26.25">
      <c r="A15" s="296">
        <v>43178</v>
      </c>
      <c r="B15" s="292">
        <v>12</v>
      </c>
      <c r="C15" s="268">
        <v>167</v>
      </c>
      <c r="D15" s="268">
        <v>160.5839</v>
      </c>
      <c r="E15" s="268">
        <v>195.18560000000002</v>
      </c>
      <c r="F15" s="268">
        <v>233.07330000000002</v>
      </c>
      <c r="G15" s="268">
        <v>271</v>
      </c>
      <c r="H15" s="268" t="s">
        <v>152</v>
      </c>
      <c r="I15" s="268">
        <v>202.33</v>
      </c>
      <c r="J15" s="268">
        <v>159.37</v>
      </c>
      <c r="K15" s="268">
        <v>230</v>
      </c>
      <c r="L15" s="268">
        <v>194.6771</v>
      </c>
      <c r="M15" s="268">
        <v>96.66</v>
      </c>
      <c r="N15" s="268">
        <v>202.5</v>
      </c>
      <c r="O15" s="268">
        <v>253.95000000000002</v>
      </c>
      <c r="P15" s="268" t="s">
        <v>152</v>
      </c>
      <c r="Q15" s="268">
        <v>149.94</v>
      </c>
      <c r="R15" s="268">
        <v>150.50120000000001</v>
      </c>
      <c r="S15" s="268">
        <v>222.5</v>
      </c>
      <c r="T15" s="268">
        <v>176</v>
      </c>
      <c r="U15" s="268">
        <v>182.4</v>
      </c>
      <c r="V15" s="268">
        <v>126.64700000000001</v>
      </c>
      <c r="W15" s="268">
        <v>147</v>
      </c>
      <c r="X15" s="268">
        <v>156.02800000000002</v>
      </c>
      <c r="Y15" s="268">
        <v>218.32</v>
      </c>
      <c r="Z15" s="268">
        <v>148.65</v>
      </c>
      <c r="AA15" s="268">
        <v>269.09000000000003</v>
      </c>
      <c r="AB15" s="268">
        <v>240.19830000000002</v>
      </c>
      <c r="AC15" s="268">
        <v>158.32810000000001</v>
      </c>
      <c r="AD15" s="293">
        <v>183.90918087107482</v>
      </c>
      <c r="AE15" s="294">
        <v>-5.2963336358334834E-3</v>
      </c>
    </row>
    <row r="16" spans="1:47" ht="26.25">
      <c r="A16" s="296">
        <v>43185</v>
      </c>
      <c r="B16" s="292">
        <v>13</v>
      </c>
      <c r="C16" s="268">
        <v>167</v>
      </c>
      <c r="D16" s="268">
        <v>155.16410000000002</v>
      </c>
      <c r="E16" s="268">
        <v>194.81010000000001</v>
      </c>
      <c r="F16" s="268">
        <v>247.08950000000002</v>
      </c>
      <c r="G16" s="268">
        <v>271</v>
      </c>
      <c r="H16" s="268" t="s">
        <v>152</v>
      </c>
      <c r="I16" s="268">
        <v>202.33</v>
      </c>
      <c r="J16" s="268">
        <v>160.24</v>
      </c>
      <c r="K16" s="268">
        <v>230</v>
      </c>
      <c r="L16" s="268">
        <v>192.1352</v>
      </c>
      <c r="M16" s="268">
        <v>96.66</v>
      </c>
      <c r="N16" s="268">
        <v>202.5</v>
      </c>
      <c r="O16" s="268">
        <v>253.95000000000002</v>
      </c>
      <c r="P16" s="268" t="s">
        <v>152</v>
      </c>
      <c r="Q16" s="268">
        <v>161.80000000000001</v>
      </c>
      <c r="R16" s="268">
        <v>152.983</v>
      </c>
      <c r="S16" s="268">
        <v>222.5</v>
      </c>
      <c r="T16" s="268">
        <v>176</v>
      </c>
      <c r="U16" s="268">
        <v>176.4</v>
      </c>
      <c r="V16" s="268">
        <v>128.59790000000001</v>
      </c>
      <c r="W16" s="268">
        <v>147</v>
      </c>
      <c r="X16" s="268">
        <v>156.96270000000001</v>
      </c>
      <c r="Y16" s="268">
        <v>207.85</v>
      </c>
      <c r="Z16" s="268">
        <v>143.72</v>
      </c>
      <c r="AA16" s="268">
        <v>268.69</v>
      </c>
      <c r="AB16" s="268">
        <v>254.41380000000001</v>
      </c>
      <c r="AC16" s="268">
        <v>158.37620000000001</v>
      </c>
      <c r="AD16" s="293">
        <v>184.60125176258833</v>
      </c>
      <c r="AE16" s="294">
        <v>3.763112250489975E-3</v>
      </c>
    </row>
    <row r="17" spans="1:31" ht="26.25">
      <c r="A17" s="296">
        <v>43192</v>
      </c>
      <c r="B17" s="292">
        <v>14</v>
      </c>
      <c r="C17" s="268">
        <v>167</v>
      </c>
      <c r="D17" s="268">
        <v>149.1052</v>
      </c>
      <c r="E17" s="268">
        <v>191.68530000000001</v>
      </c>
      <c r="F17" s="268">
        <v>252.09460000000001</v>
      </c>
      <c r="G17" s="268">
        <v>271</v>
      </c>
      <c r="H17" s="268" t="s">
        <v>152</v>
      </c>
      <c r="I17" s="268">
        <v>201.5</v>
      </c>
      <c r="J17" s="268">
        <v>158.89000000000001</v>
      </c>
      <c r="K17" s="268">
        <v>230</v>
      </c>
      <c r="L17" s="268">
        <v>196.10070000000002</v>
      </c>
      <c r="M17" s="268">
        <v>96.66</v>
      </c>
      <c r="N17" s="268">
        <v>212.5</v>
      </c>
      <c r="O17" s="268">
        <v>253.95000000000002</v>
      </c>
      <c r="P17" s="268" t="s">
        <v>152</v>
      </c>
      <c r="Q17" s="268">
        <v>146.77000000000001</v>
      </c>
      <c r="R17" s="268">
        <v>151.68720000000002</v>
      </c>
      <c r="S17" s="268" t="s">
        <v>123</v>
      </c>
      <c r="T17" s="268" t="s">
        <v>152</v>
      </c>
      <c r="U17" s="268">
        <v>223.83</v>
      </c>
      <c r="V17" s="268">
        <v>133.94230000000002</v>
      </c>
      <c r="W17" s="268">
        <v>144</v>
      </c>
      <c r="X17" s="268">
        <v>156.8501</v>
      </c>
      <c r="Y17" s="268">
        <v>214.12</v>
      </c>
      <c r="Z17" s="268">
        <v>152.41</v>
      </c>
      <c r="AA17" s="268">
        <v>268.38</v>
      </c>
      <c r="AB17" s="268">
        <v>229.7294</v>
      </c>
      <c r="AC17" s="268">
        <v>158.50220000000002</v>
      </c>
      <c r="AD17" s="293">
        <v>186.17563352803523</v>
      </c>
      <c r="AE17" s="294">
        <v>8.5285541155033506E-3</v>
      </c>
    </row>
    <row r="18" spans="1:31" ht="26.25">
      <c r="A18" s="296">
        <v>43199</v>
      </c>
      <c r="B18" s="292">
        <v>15</v>
      </c>
      <c r="C18" s="268">
        <v>166</v>
      </c>
      <c r="D18" s="268">
        <v>147.40260000000001</v>
      </c>
      <c r="E18" s="268">
        <v>197.2895</v>
      </c>
      <c r="F18" s="268">
        <v>235.5514</v>
      </c>
      <c r="G18" s="268">
        <v>272</v>
      </c>
      <c r="H18" s="268" t="s">
        <v>152</v>
      </c>
      <c r="I18" s="268">
        <v>199.67000000000002</v>
      </c>
      <c r="J18" s="268">
        <v>158.22</v>
      </c>
      <c r="K18" s="268">
        <v>230</v>
      </c>
      <c r="L18" s="268">
        <v>195.59020000000001</v>
      </c>
      <c r="M18" s="268">
        <v>96.66</v>
      </c>
      <c r="N18" s="268">
        <v>212.5</v>
      </c>
      <c r="O18" s="268">
        <v>253.95000000000002</v>
      </c>
      <c r="P18" s="268" t="s">
        <v>152</v>
      </c>
      <c r="Q18" s="268">
        <v>142.09</v>
      </c>
      <c r="R18" s="268">
        <v>150.16490000000002</v>
      </c>
      <c r="S18" s="268" t="s">
        <v>123</v>
      </c>
      <c r="T18" s="268">
        <v>176</v>
      </c>
      <c r="U18" s="268">
        <v>221.73000000000002</v>
      </c>
      <c r="V18" s="268">
        <v>125.81610000000001</v>
      </c>
      <c r="W18" s="268">
        <v>144</v>
      </c>
      <c r="X18" s="268">
        <v>156.58610000000002</v>
      </c>
      <c r="Y18" s="268">
        <v>211.01</v>
      </c>
      <c r="Z18" s="268">
        <v>153.79</v>
      </c>
      <c r="AA18" s="268">
        <v>268.67</v>
      </c>
      <c r="AB18" s="268">
        <v>229.0796</v>
      </c>
      <c r="AC18" s="268">
        <v>159.43730000000002</v>
      </c>
      <c r="AD18" s="293">
        <v>184.83127208462031</v>
      </c>
      <c r="AE18" s="294">
        <v>-7.2209312139254189E-3</v>
      </c>
    </row>
    <row r="19" spans="1:31" ht="26.25">
      <c r="A19" s="296">
        <v>43206</v>
      </c>
      <c r="B19" s="292">
        <v>16</v>
      </c>
      <c r="C19" s="268">
        <v>166</v>
      </c>
      <c r="D19" s="268">
        <v>169.62370000000001</v>
      </c>
      <c r="E19" s="268">
        <v>196.41500000000002</v>
      </c>
      <c r="F19" s="268">
        <v>234.71010000000001</v>
      </c>
      <c r="G19" s="268">
        <v>272</v>
      </c>
      <c r="H19" s="268" t="s">
        <v>152</v>
      </c>
      <c r="I19" s="268" t="s">
        <v>123</v>
      </c>
      <c r="J19" s="268">
        <v>160.65</v>
      </c>
      <c r="K19" s="268">
        <v>230</v>
      </c>
      <c r="L19" s="268">
        <v>193.43050000000002</v>
      </c>
      <c r="M19" s="268">
        <v>96.66</v>
      </c>
      <c r="N19" s="268">
        <v>212.5</v>
      </c>
      <c r="O19" s="268">
        <v>253.95000000000002</v>
      </c>
      <c r="P19" s="268" t="s">
        <v>152</v>
      </c>
      <c r="Q19" s="268">
        <v>139.36000000000001</v>
      </c>
      <c r="R19" s="268">
        <v>162.3751</v>
      </c>
      <c r="S19" s="268" t="s">
        <v>123</v>
      </c>
      <c r="T19" s="268">
        <v>176</v>
      </c>
      <c r="U19" s="268">
        <v>223.67000000000002</v>
      </c>
      <c r="V19" s="268">
        <v>120.71770000000001</v>
      </c>
      <c r="W19" s="268">
        <v>144</v>
      </c>
      <c r="X19" s="268">
        <v>156.17140000000001</v>
      </c>
      <c r="Y19" s="268">
        <v>207.79</v>
      </c>
      <c r="Z19" s="268">
        <v>148.41</v>
      </c>
      <c r="AA19" s="268">
        <v>268.37</v>
      </c>
      <c r="AB19" s="268">
        <v>278.46980000000002</v>
      </c>
      <c r="AC19" s="268" t="s">
        <v>123</v>
      </c>
      <c r="AD19" s="293">
        <v>185.3643260721515</v>
      </c>
      <c r="AE19" s="294">
        <v>2.8840032399233273E-3</v>
      </c>
    </row>
  </sheetData>
  <mergeCells count="2">
    <mergeCell ref="Q1:AC1"/>
    <mergeCell ref="A2:M2"/>
  </mergeCells>
  <phoneticPr fontId="8" type="noConversion"/>
  <conditionalFormatting sqref="AE4:AE6">
    <cfRule type="iconSet" priority="1">
      <iconSet iconSet="4Arrows">
        <cfvo type="percent" val="0"/>
        <cfvo type="percent" val="25"/>
        <cfvo type="percent" val="50"/>
        <cfvo type="percent" val="75"/>
      </iconSet>
    </cfRule>
  </conditionalFormatting>
  <conditionalFormatting sqref="X5 AB5">
    <cfRule type="cellIs" dxfId="12" priority="2" operator="equal">
      <formula>#REF!</formula>
    </cfRule>
  </conditionalFormatting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2"/>
  <sheetViews>
    <sheetView workbookViewId="0">
      <selection activeCell="U17" sqref="U17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1" spans="2:18" ht="18">
      <c r="D1" s="279" t="s">
        <v>101</v>
      </c>
      <c r="E1" s="280"/>
      <c r="F1" s="280"/>
      <c r="G1" s="280"/>
      <c r="H1" s="280"/>
      <c r="I1" s="280"/>
      <c r="J1" s="280"/>
      <c r="K1" s="280"/>
      <c r="L1" s="280"/>
      <c r="M1" s="280"/>
      <c r="N1" s="280"/>
      <c r="O1" s="280"/>
      <c r="P1" s="280"/>
      <c r="R1" s="130"/>
    </row>
    <row r="2" spans="2:18" ht="18.75" thickBot="1">
      <c r="D2" s="281">
        <v>2017</v>
      </c>
      <c r="E2" s="282"/>
      <c r="F2" s="282"/>
      <c r="G2" s="282"/>
      <c r="H2" s="283">
        <v>2018</v>
      </c>
      <c r="I2" s="282"/>
      <c r="J2" s="282"/>
      <c r="K2" s="282"/>
      <c r="L2" s="282"/>
      <c r="M2" s="282"/>
      <c r="N2" s="282"/>
      <c r="O2" s="282"/>
      <c r="P2" s="284"/>
      <c r="Q2" s="32"/>
      <c r="R2" s="130"/>
    </row>
    <row r="3" spans="2:18" ht="13.5" thickBot="1">
      <c r="B3" s="138" t="s">
        <v>92</v>
      </c>
      <c r="C3" s="139"/>
      <c r="D3" s="184">
        <v>42795</v>
      </c>
      <c r="E3" s="184">
        <v>42826</v>
      </c>
      <c r="F3" s="184">
        <v>42856</v>
      </c>
      <c r="G3" s="184">
        <v>42887</v>
      </c>
      <c r="H3" s="184">
        <v>42917</v>
      </c>
      <c r="I3" s="184">
        <v>42948</v>
      </c>
      <c r="J3" s="220">
        <v>42979</v>
      </c>
      <c r="K3" s="220">
        <v>43009</v>
      </c>
      <c r="L3" s="220">
        <v>43040</v>
      </c>
      <c r="M3" s="220">
        <v>43070</v>
      </c>
      <c r="N3" s="220">
        <v>43101</v>
      </c>
      <c r="O3" s="220">
        <v>43132</v>
      </c>
      <c r="P3" s="220">
        <v>43160</v>
      </c>
      <c r="Q3" s="221" t="s">
        <v>93</v>
      </c>
      <c r="R3" s="132"/>
    </row>
    <row r="4" spans="2:18" ht="15.75">
      <c r="B4" s="140" t="s">
        <v>65</v>
      </c>
      <c r="C4" s="232" t="s">
        <v>76</v>
      </c>
      <c r="D4" s="235">
        <v>168.12900000000002</v>
      </c>
      <c r="E4" s="235">
        <v>168</v>
      </c>
      <c r="F4" s="235">
        <v>166.96770000000001</v>
      </c>
      <c r="G4" s="235">
        <v>170.73330000000001</v>
      </c>
      <c r="H4" s="235">
        <v>168.5806</v>
      </c>
      <c r="I4" s="235">
        <v>165.4194</v>
      </c>
      <c r="J4" s="235">
        <v>165</v>
      </c>
      <c r="K4" s="235">
        <v>163.51609999999999</v>
      </c>
      <c r="L4" s="235">
        <v>165.5333</v>
      </c>
      <c r="M4" s="235">
        <v>162.12900000000002</v>
      </c>
      <c r="N4" s="235">
        <v>158.74190000000002</v>
      </c>
      <c r="O4" s="235">
        <v>164.6429</v>
      </c>
      <c r="P4" s="235">
        <v>167</v>
      </c>
      <c r="Q4" s="233">
        <v>-6.7150818716581462E-3</v>
      </c>
      <c r="R4" s="133"/>
    </row>
    <row r="5" spans="2:18" ht="15.75">
      <c r="B5" s="141" t="s">
        <v>96</v>
      </c>
      <c r="C5" s="234" t="s">
        <v>76</v>
      </c>
      <c r="D5" s="222">
        <v>148.3973</v>
      </c>
      <c r="E5" s="222">
        <v>144.09110000000001</v>
      </c>
      <c r="F5" s="222">
        <v>143.64190000000002</v>
      </c>
      <c r="G5" s="222">
        <v>144.0489</v>
      </c>
      <c r="H5" s="222">
        <v>151.3912</v>
      </c>
      <c r="I5" s="222">
        <v>153.6146</v>
      </c>
      <c r="J5" s="222">
        <v>155.32320000000001</v>
      </c>
      <c r="K5" s="222">
        <v>147.6883</v>
      </c>
      <c r="L5" s="222">
        <v>146.21880000000002</v>
      </c>
      <c r="M5" s="222">
        <v>148.5505</v>
      </c>
      <c r="N5" s="223">
        <v>153.85140000000001</v>
      </c>
      <c r="O5" s="223">
        <v>156.5324</v>
      </c>
      <c r="P5" s="223">
        <v>160.69159999999999</v>
      </c>
      <c r="Q5" s="237">
        <v>8.2847194659201984E-2</v>
      </c>
      <c r="R5" s="133"/>
    </row>
    <row r="6" spans="2:18" ht="15.75">
      <c r="B6" s="141" t="s">
        <v>96</v>
      </c>
      <c r="C6" s="236" t="s">
        <v>125</v>
      </c>
      <c r="D6" s="222">
        <v>290.23540000000003</v>
      </c>
      <c r="E6" s="222">
        <v>281.81330000000003</v>
      </c>
      <c r="F6" s="222">
        <v>280.93490000000003</v>
      </c>
      <c r="G6" s="222">
        <v>281.73070000000001</v>
      </c>
      <c r="H6" s="222">
        <v>296.0908</v>
      </c>
      <c r="I6" s="222">
        <v>300.43940000000003</v>
      </c>
      <c r="J6" s="222">
        <v>303.78100000000001</v>
      </c>
      <c r="K6" s="222">
        <v>288.84870000000001</v>
      </c>
      <c r="L6" s="222">
        <v>285.97470000000004</v>
      </c>
      <c r="M6" s="222">
        <v>290.53520000000003</v>
      </c>
      <c r="N6" s="222">
        <v>300.90260000000001</v>
      </c>
      <c r="O6" s="222">
        <v>306.14609999999999</v>
      </c>
      <c r="P6" s="222">
        <v>314.28059999999999</v>
      </c>
      <c r="Q6" s="237">
        <v>8.2847233659298469E-2</v>
      </c>
      <c r="R6" s="133"/>
    </row>
    <row r="7" spans="2:18" ht="15.75">
      <c r="B7" s="141" t="s">
        <v>102</v>
      </c>
      <c r="C7" s="238" t="s">
        <v>76</v>
      </c>
      <c r="D7" s="222">
        <v>174.35300000000001</v>
      </c>
      <c r="E7" s="222">
        <v>176.33970000000002</v>
      </c>
      <c r="F7" s="222">
        <v>176.07580000000002</v>
      </c>
      <c r="G7" s="222">
        <v>177.8896</v>
      </c>
      <c r="H7" s="222">
        <v>181.45090000000002</v>
      </c>
      <c r="I7" s="222">
        <v>182.71030000000002</v>
      </c>
      <c r="J7" s="222">
        <v>182.69320000000002</v>
      </c>
      <c r="K7" s="222">
        <v>186.02940000000001</v>
      </c>
      <c r="L7" s="222">
        <v>191.4966</v>
      </c>
      <c r="M7" s="222">
        <v>190.82920000000001</v>
      </c>
      <c r="N7" s="223">
        <v>192.53620000000001</v>
      </c>
      <c r="O7" s="223">
        <v>194.1164</v>
      </c>
      <c r="P7" s="223">
        <v>194.83420000000001</v>
      </c>
      <c r="Q7" s="237">
        <v>0.11746973094813407</v>
      </c>
      <c r="R7" s="133"/>
    </row>
    <row r="8" spans="2:18" ht="15.75">
      <c r="B8" s="141" t="s">
        <v>102</v>
      </c>
      <c r="C8" s="236" t="s">
        <v>126</v>
      </c>
      <c r="D8" s="222">
        <v>4711.2683999999999</v>
      </c>
      <c r="E8" s="222">
        <v>4729.4953000000005</v>
      </c>
      <c r="F8" s="222">
        <v>4682.6871000000001</v>
      </c>
      <c r="G8" s="222">
        <v>4674.0037000000002</v>
      </c>
      <c r="H8" s="222">
        <v>4733.72</v>
      </c>
      <c r="I8" s="222">
        <v>4768.6770999999999</v>
      </c>
      <c r="J8" s="222">
        <v>4763.7386999999999</v>
      </c>
      <c r="K8" s="222">
        <v>4795.1161000000002</v>
      </c>
      <c r="L8" s="222">
        <v>4893.232</v>
      </c>
      <c r="M8" s="222">
        <v>4891.9625999999998</v>
      </c>
      <c r="N8" s="222">
        <v>4902.7474000000002</v>
      </c>
      <c r="O8" s="222">
        <v>4914.5538999999999</v>
      </c>
      <c r="P8" s="222">
        <v>4953.4206000000004</v>
      </c>
      <c r="Q8" s="237">
        <v>5.1398515100519626E-2</v>
      </c>
      <c r="R8" s="133"/>
    </row>
    <row r="9" spans="2:18" ht="15.75">
      <c r="B9" s="141" t="s">
        <v>67</v>
      </c>
      <c r="C9" s="238" t="s">
        <v>76</v>
      </c>
      <c r="D9" s="222">
        <v>238.69580000000002</v>
      </c>
      <c r="E9" s="222">
        <v>245.98910000000001</v>
      </c>
      <c r="F9" s="222">
        <v>239.78300000000002</v>
      </c>
      <c r="G9" s="222">
        <v>231.2663</v>
      </c>
      <c r="H9" s="222">
        <v>239.00660000000002</v>
      </c>
      <c r="I9" s="222">
        <v>251.20600000000002</v>
      </c>
      <c r="J9" s="222">
        <v>257.76530000000002</v>
      </c>
      <c r="K9" s="222">
        <v>241.19650000000001</v>
      </c>
      <c r="L9" s="222">
        <v>245.97880000000001</v>
      </c>
      <c r="M9" s="222">
        <v>237.19460000000001</v>
      </c>
      <c r="N9" s="223">
        <v>239.29580000000001</v>
      </c>
      <c r="O9" s="223">
        <v>243.6191</v>
      </c>
      <c r="P9" s="223">
        <v>242.12180000000001</v>
      </c>
      <c r="Q9" s="237">
        <v>1.4352996575557553E-2</v>
      </c>
      <c r="R9" s="133"/>
    </row>
    <row r="10" spans="2:18" ht="15.75">
      <c r="B10" s="141" t="s">
        <v>67</v>
      </c>
      <c r="C10" s="236" t="s">
        <v>127</v>
      </c>
      <c r="D10" s="222">
        <v>1774.7419</v>
      </c>
      <c r="E10" s="222">
        <v>1829.5667000000001</v>
      </c>
      <c r="F10" s="222">
        <v>1783.9355</v>
      </c>
      <c r="G10" s="222">
        <v>1720.1</v>
      </c>
      <c r="H10" s="222">
        <v>1777.4194</v>
      </c>
      <c r="I10" s="222">
        <v>1868.3871000000001</v>
      </c>
      <c r="J10" s="222">
        <v>1917.8</v>
      </c>
      <c r="K10" s="222">
        <v>1795.1935000000001</v>
      </c>
      <c r="L10" s="222">
        <v>1830.5333000000001</v>
      </c>
      <c r="M10" s="222">
        <v>1765.5161000000001</v>
      </c>
      <c r="N10" s="222">
        <v>1781.7097000000001</v>
      </c>
      <c r="O10" s="222">
        <v>1813.8571000000002</v>
      </c>
      <c r="P10" s="222">
        <v>1803.5484000000001</v>
      </c>
      <c r="Q10" s="237">
        <v>1.6231374263491638E-2</v>
      </c>
      <c r="R10" s="133"/>
    </row>
    <row r="11" spans="2:18" ht="15.75">
      <c r="B11" s="141" t="s">
        <v>59</v>
      </c>
      <c r="C11" s="236" t="s">
        <v>76</v>
      </c>
      <c r="D11" s="222">
        <v>265.61290000000002</v>
      </c>
      <c r="E11" s="222">
        <v>266.7</v>
      </c>
      <c r="F11" s="222">
        <v>269.77420000000001</v>
      </c>
      <c r="G11" s="222">
        <v>270.63330000000002</v>
      </c>
      <c r="H11" s="222">
        <v>268.87100000000004</v>
      </c>
      <c r="I11" s="222">
        <v>270.4194</v>
      </c>
      <c r="J11" s="222">
        <v>271</v>
      </c>
      <c r="K11" s="222">
        <v>271</v>
      </c>
      <c r="L11" s="222">
        <v>271</v>
      </c>
      <c r="M11" s="222">
        <v>271</v>
      </c>
      <c r="N11" s="223">
        <v>271</v>
      </c>
      <c r="O11" s="223">
        <v>271</v>
      </c>
      <c r="P11" s="223">
        <v>271</v>
      </c>
      <c r="Q11" s="237">
        <v>2.0281770953142653E-2</v>
      </c>
      <c r="R11" s="133"/>
    </row>
    <row r="12" spans="2:18" ht="15.75">
      <c r="B12" s="141" t="s">
        <v>103</v>
      </c>
      <c r="C12" s="236" t="s">
        <v>76</v>
      </c>
      <c r="D12" s="223">
        <v>158.8065</v>
      </c>
      <c r="E12" s="223">
        <v>159.76670000000001</v>
      </c>
      <c r="F12" s="223">
        <v>163.22580000000002</v>
      </c>
      <c r="G12" s="223">
        <v>163.66670000000002</v>
      </c>
      <c r="H12" s="223">
        <v>163.25810000000001</v>
      </c>
      <c r="I12" s="223" t="s">
        <v>158</v>
      </c>
      <c r="J12" s="223" t="s">
        <v>158</v>
      </c>
      <c r="K12" s="223" t="s">
        <v>158</v>
      </c>
      <c r="L12" s="223" t="s">
        <v>158</v>
      </c>
      <c r="M12" s="223" t="s">
        <v>158</v>
      </c>
      <c r="N12" s="223" t="s">
        <v>158</v>
      </c>
      <c r="O12" s="223" t="s">
        <v>158</v>
      </c>
      <c r="P12" s="223" t="s">
        <v>158</v>
      </c>
      <c r="Q12" s="237" t="s">
        <v>158</v>
      </c>
      <c r="R12" s="133"/>
    </row>
    <row r="13" spans="2:18" ht="15.75">
      <c r="B13" s="141" t="s">
        <v>73</v>
      </c>
      <c r="C13" s="236" t="s">
        <v>76</v>
      </c>
      <c r="D13" s="222">
        <v>97.220200000000006</v>
      </c>
      <c r="E13" s="222">
        <v>97.77</v>
      </c>
      <c r="F13" s="222">
        <v>96.816500000000005</v>
      </c>
      <c r="G13" s="222">
        <v>97.236699999999999</v>
      </c>
      <c r="H13" s="222">
        <v>97.659700000000001</v>
      </c>
      <c r="I13" s="222">
        <v>97.810299999999998</v>
      </c>
      <c r="J13" s="222">
        <v>97.72</v>
      </c>
      <c r="K13" s="222">
        <v>97.663899999999998</v>
      </c>
      <c r="L13" s="222">
        <v>97.678700000000006</v>
      </c>
      <c r="M13" s="222">
        <v>96.784199999999998</v>
      </c>
      <c r="N13" s="223">
        <v>96.21390000000001</v>
      </c>
      <c r="O13" s="223">
        <v>96.292100000000005</v>
      </c>
      <c r="P13" s="223">
        <v>96.636800000000008</v>
      </c>
      <c r="Q13" s="237">
        <v>-6.0008105311447624E-3</v>
      </c>
      <c r="R13" s="133"/>
    </row>
    <row r="14" spans="2:18" ht="15.75">
      <c r="B14" s="141" t="s">
        <v>104</v>
      </c>
      <c r="C14" s="236" t="s">
        <v>76</v>
      </c>
      <c r="D14" s="222">
        <v>210.2432</v>
      </c>
      <c r="E14" s="222">
        <v>203.62730000000002</v>
      </c>
      <c r="F14" s="222">
        <v>204.2561</v>
      </c>
      <c r="G14" s="222">
        <v>205.053</v>
      </c>
      <c r="H14" s="222">
        <v>205.57650000000001</v>
      </c>
      <c r="I14" s="222">
        <v>205.35740000000001</v>
      </c>
      <c r="J14" s="222">
        <v>205.1003</v>
      </c>
      <c r="K14" s="222">
        <v>204.8152</v>
      </c>
      <c r="L14" s="222">
        <v>203.64500000000001</v>
      </c>
      <c r="M14" s="222">
        <v>203.23580000000001</v>
      </c>
      <c r="N14" s="223">
        <v>202.1677</v>
      </c>
      <c r="O14" s="223">
        <v>202.77460000000002</v>
      </c>
      <c r="P14" s="223">
        <v>202.44060000000002</v>
      </c>
      <c r="Q14" s="237">
        <v>-3.7112258565318523E-2</v>
      </c>
      <c r="R14" s="133"/>
    </row>
    <row r="15" spans="2:18" ht="15.75">
      <c r="B15" s="141" t="s">
        <v>70</v>
      </c>
      <c r="C15" s="236" t="s">
        <v>76</v>
      </c>
      <c r="D15" s="222">
        <v>156.94230000000002</v>
      </c>
      <c r="E15" s="222">
        <v>160.208</v>
      </c>
      <c r="F15" s="222">
        <v>169.5284</v>
      </c>
      <c r="G15" s="222">
        <v>175.83270000000002</v>
      </c>
      <c r="H15" s="222">
        <v>177.94030000000001</v>
      </c>
      <c r="I15" s="222">
        <v>172.34059999999999</v>
      </c>
      <c r="J15" s="222">
        <v>159.74469999999999</v>
      </c>
      <c r="K15" s="222">
        <v>152.8794</v>
      </c>
      <c r="L15" s="222">
        <v>162.84470000000002</v>
      </c>
      <c r="M15" s="222">
        <v>165.29840000000002</v>
      </c>
      <c r="N15" s="223">
        <v>165.869</v>
      </c>
      <c r="O15" s="223">
        <v>161.62610000000001</v>
      </c>
      <c r="P15" s="223">
        <v>159.8013</v>
      </c>
      <c r="Q15" s="239">
        <v>1.8216886078514127E-2</v>
      </c>
      <c r="R15" s="133"/>
    </row>
    <row r="16" spans="2:18" ht="15.75">
      <c r="B16" s="141" t="s">
        <v>62</v>
      </c>
      <c r="C16" s="236" t="s">
        <v>76</v>
      </c>
      <c r="D16" s="222">
        <v>230</v>
      </c>
      <c r="E16" s="222">
        <v>230</v>
      </c>
      <c r="F16" s="222">
        <v>230</v>
      </c>
      <c r="G16" s="222">
        <v>230</v>
      </c>
      <c r="H16" s="222">
        <v>230</v>
      </c>
      <c r="I16" s="222">
        <v>230</v>
      </c>
      <c r="J16" s="222">
        <v>230</v>
      </c>
      <c r="K16" s="222">
        <v>230</v>
      </c>
      <c r="L16" s="222">
        <v>230</v>
      </c>
      <c r="M16" s="222">
        <v>230</v>
      </c>
      <c r="N16" s="223">
        <v>230</v>
      </c>
      <c r="O16" s="223">
        <v>230</v>
      </c>
      <c r="P16" s="223">
        <v>230</v>
      </c>
      <c r="Q16" s="239">
        <v>0</v>
      </c>
      <c r="R16" s="133"/>
    </row>
    <row r="17" spans="2:18" ht="15.75">
      <c r="B17" s="141" t="s">
        <v>97</v>
      </c>
      <c r="C17" s="236" t="s">
        <v>76</v>
      </c>
      <c r="D17" s="222">
        <v>185.5187</v>
      </c>
      <c r="E17" s="222">
        <v>185.9547</v>
      </c>
      <c r="F17" s="222">
        <v>185.06540000000001</v>
      </c>
      <c r="G17" s="222">
        <v>188.01580000000001</v>
      </c>
      <c r="H17" s="222">
        <v>186.2184</v>
      </c>
      <c r="I17" s="222">
        <v>185.5992</v>
      </c>
      <c r="J17" s="222">
        <v>183.7843</v>
      </c>
      <c r="K17" s="222">
        <v>180.9187</v>
      </c>
      <c r="L17" s="222">
        <v>180.7988</v>
      </c>
      <c r="M17" s="222">
        <v>186.37820000000002</v>
      </c>
      <c r="N17" s="223">
        <v>191.26060000000001</v>
      </c>
      <c r="O17" s="223">
        <v>196.36870000000002</v>
      </c>
      <c r="P17" s="223">
        <v>192.82510000000002</v>
      </c>
      <c r="Q17" s="239">
        <v>3.9383630868478514E-2</v>
      </c>
      <c r="R17" s="133"/>
    </row>
    <row r="18" spans="2:18" ht="15.75">
      <c r="B18" s="141" t="s">
        <v>97</v>
      </c>
      <c r="C18" s="236" t="s">
        <v>128</v>
      </c>
      <c r="D18" s="222">
        <v>1376.9355</v>
      </c>
      <c r="E18" s="222">
        <v>1384.8</v>
      </c>
      <c r="F18" s="222">
        <v>1375.6774</v>
      </c>
      <c r="G18" s="222">
        <v>1393.2</v>
      </c>
      <c r="H18" s="222">
        <v>1380.1290000000001</v>
      </c>
      <c r="I18" s="222">
        <v>1374.4839000000002</v>
      </c>
      <c r="J18" s="222">
        <v>1370.9</v>
      </c>
      <c r="K18" s="222">
        <v>1358.2581</v>
      </c>
      <c r="L18" s="222">
        <v>1365</v>
      </c>
      <c r="M18" s="222">
        <v>1405.0645000000002</v>
      </c>
      <c r="N18" s="222">
        <v>1422.2903000000001</v>
      </c>
      <c r="O18" s="222">
        <v>1460.6429000000001</v>
      </c>
      <c r="P18" s="222">
        <v>1434.2258000000002</v>
      </c>
      <c r="Q18" s="239">
        <v>4.1607105053214299E-2</v>
      </c>
      <c r="R18" s="133"/>
    </row>
    <row r="19" spans="2:18" ht="15.75">
      <c r="B19" s="141" t="s">
        <v>72</v>
      </c>
      <c r="C19" s="236" t="s">
        <v>76</v>
      </c>
      <c r="D19" s="222">
        <v>197.98390000000001</v>
      </c>
      <c r="E19" s="222">
        <v>194.25</v>
      </c>
      <c r="F19" s="222">
        <v>201.12900000000002</v>
      </c>
      <c r="G19" s="222">
        <v>204.9667</v>
      </c>
      <c r="H19" s="222">
        <v>195.83870000000002</v>
      </c>
      <c r="I19" s="222">
        <v>202.5</v>
      </c>
      <c r="J19" s="222">
        <v>220.5</v>
      </c>
      <c r="K19" s="222">
        <v>216.85480000000001</v>
      </c>
      <c r="L19" s="222">
        <v>206.8167</v>
      </c>
      <c r="M19" s="222">
        <v>207.4194</v>
      </c>
      <c r="N19" s="223">
        <v>207.74190000000002</v>
      </c>
      <c r="O19" s="223">
        <v>200.75890000000001</v>
      </c>
      <c r="P19" s="223">
        <v>207.5806</v>
      </c>
      <c r="Q19" s="239">
        <v>4.8472123238303633E-2</v>
      </c>
      <c r="R19" s="133"/>
    </row>
    <row r="20" spans="2:18" ht="15.75">
      <c r="B20" s="141" t="s">
        <v>105</v>
      </c>
      <c r="C20" s="236" t="s">
        <v>76</v>
      </c>
      <c r="D20" s="222">
        <v>253.95</v>
      </c>
      <c r="E20" s="222">
        <v>253.95</v>
      </c>
      <c r="F20" s="222">
        <v>253.95</v>
      </c>
      <c r="G20" s="222">
        <v>253.95</v>
      </c>
      <c r="H20" s="222">
        <v>253.95</v>
      </c>
      <c r="I20" s="222">
        <v>253.95</v>
      </c>
      <c r="J20" s="222">
        <v>253.95</v>
      </c>
      <c r="K20" s="222">
        <v>253.95</v>
      </c>
      <c r="L20" s="222">
        <v>253.95</v>
      </c>
      <c r="M20" s="222">
        <v>253.95</v>
      </c>
      <c r="N20" s="223">
        <v>253.95</v>
      </c>
      <c r="O20" s="223">
        <v>253.95</v>
      </c>
      <c r="P20" s="223">
        <v>253.95</v>
      </c>
      <c r="Q20" s="239">
        <v>0</v>
      </c>
      <c r="R20" s="133"/>
    </row>
    <row r="21" spans="2:18" ht="15.75">
      <c r="B21" s="141" t="s">
        <v>98</v>
      </c>
      <c r="C21" s="236" t="s">
        <v>76</v>
      </c>
      <c r="D21" s="223">
        <v>158.01160000000002</v>
      </c>
      <c r="E21" s="223">
        <v>154.36690000000002</v>
      </c>
      <c r="F21" s="223">
        <v>161.74710000000002</v>
      </c>
      <c r="G21" s="223">
        <v>161.72380000000001</v>
      </c>
      <c r="H21" s="223" t="s">
        <v>158</v>
      </c>
      <c r="I21" s="223" t="s">
        <v>158</v>
      </c>
      <c r="J21" s="223" t="s">
        <v>158</v>
      </c>
      <c r="K21" s="223" t="s">
        <v>158</v>
      </c>
      <c r="L21" s="223" t="s">
        <v>158</v>
      </c>
      <c r="M21" s="223" t="s">
        <v>158</v>
      </c>
      <c r="N21" s="223" t="s">
        <v>158</v>
      </c>
      <c r="O21" s="223" t="s">
        <v>158</v>
      </c>
      <c r="P21" s="223" t="s">
        <v>158</v>
      </c>
      <c r="Q21" s="239" t="s">
        <v>158</v>
      </c>
      <c r="R21" s="133"/>
    </row>
    <row r="22" spans="2:18" ht="15.75">
      <c r="B22" s="141" t="s">
        <v>69</v>
      </c>
      <c r="C22" s="238" t="s">
        <v>76</v>
      </c>
      <c r="D22" s="222">
        <v>149.71610000000001</v>
      </c>
      <c r="E22" s="222">
        <v>149.8417</v>
      </c>
      <c r="F22" s="222">
        <v>139.50550000000001</v>
      </c>
      <c r="G22" s="222">
        <v>144.8467</v>
      </c>
      <c r="H22" s="222">
        <v>147.2826</v>
      </c>
      <c r="I22" s="222">
        <v>144.16550000000001</v>
      </c>
      <c r="J22" s="222">
        <v>142.346</v>
      </c>
      <c r="K22" s="222">
        <v>140.93899999999999</v>
      </c>
      <c r="L22" s="222">
        <v>143.875</v>
      </c>
      <c r="M22" s="222">
        <v>148.09739999999999</v>
      </c>
      <c r="N22" s="223">
        <v>145.30840000000001</v>
      </c>
      <c r="O22" s="223">
        <v>145.5489</v>
      </c>
      <c r="P22" s="223">
        <v>151.74680000000001</v>
      </c>
      <c r="Q22" s="239">
        <v>1.3563671508942665E-2</v>
      </c>
      <c r="R22" s="133"/>
    </row>
    <row r="23" spans="2:18" ht="15.75">
      <c r="B23" s="141" t="s">
        <v>71</v>
      </c>
      <c r="C23" s="238" t="s">
        <v>76</v>
      </c>
      <c r="D23" s="222">
        <v>140.8631</v>
      </c>
      <c r="E23" s="222">
        <v>143.42420000000001</v>
      </c>
      <c r="F23" s="222">
        <v>143.50640000000001</v>
      </c>
      <c r="G23" s="222">
        <v>145.87010000000001</v>
      </c>
      <c r="H23" s="222">
        <v>144.77000000000001</v>
      </c>
      <c r="I23" s="222">
        <v>149.54830000000001</v>
      </c>
      <c r="J23" s="222">
        <v>147.36709999999999</v>
      </c>
      <c r="K23" s="222">
        <v>147.19560000000001</v>
      </c>
      <c r="L23" s="222">
        <v>147.11520000000002</v>
      </c>
      <c r="M23" s="222">
        <v>147.0591</v>
      </c>
      <c r="N23" s="223">
        <v>148.67870000000002</v>
      </c>
      <c r="O23" s="223">
        <v>146.41410000000002</v>
      </c>
      <c r="P23" s="223">
        <v>148.41</v>
      </c>
      <c r="Q23" s="239">
        <v>5.3576131719378584E-2</v>
      </c>
      <c r="R23" s="133"/>
    </row>
    <row r="24" spans="2:18" ht="15.75">
      <c r="B24" s="141" t="s">
        <v>71</v>
      </c>
      <c r="C24" s="236" t="s">
        <v>129</v>
      </c>
      <c r="D24" s="222">
        <v>43626.175199999998</v>
      </c>
      <c r="E24" s="222">
        <v>44679.4427</v>
      </c>
      <c r="F24" s="222">
        <v>44485.331899999997</v>
      </c>
      <c r="G24" s="222">
        <v>44953.841</v>
      </c>
      <c r="H24" s="222">
        <v>44426.6561</v>
      </c>
      <c r="I24" s="222">
        <v>45522.297700000003</v>
      </c>
      <c r="J24" s="222">
        <v>45395.737000000001</v>
      </c>
      <c r="K24" s="222">
        <v>45615.590299999996</v>
      </c>
      <c r="L24" s="222">
        <v>45878.076699999998</v>
      </c>
      <c r="M24" s="222">
        <v>46015.470300000001</v>
      </c>
      <c r="N24" s="222">
        <v>45980.722600000001</v>
      </c>
      <c r="O24" s="222">
        <v>45613.927100000001</v>
      </c>
      <c r="P24" s="222">
        <v>46344.655200000001</v>
      </c>
      <c r="Q24" s="239">
        <v>6.231304916228364E-2</v>
      </c>
      <c r="R24" s="133"/>
    </row>
    <row r="25" spans="2:18" ht="15.75">
      <c r="B25" s="143" t="s">
        <v>106</v>
      </c>
      <c r="C25" s="236" t="s">
        <v>76</v>
      </c>
      <c r="D25" s="222">
        <v>222.5</v>
      </c>
      <c r="E25" s="222">
        <v>224.83330000000001</v>
      </c>
      <c r="F25" s="222">
        <v>222.5</v>
      </c>
      <c r="G25" s="222">
        <v>222.5</v>
      </c>
      <c r="H25" s="222">
        <v>222.5</v>
      </c>
      <c r="I25" s="222">
        <v>222.5</v>
      </c>
      <c r="J25" s="222">
        <v>222.5</v>
      </c>
      <c r="K25" s="222">
        <v>222.5</v>
      </c>
      <c r="L25" s="222">
        <v>222.5</v>
      </c>
      <c r="M25" s="222">
        <v>222.5</v>
      </c>
      <c r="N25" s="223">
        <v>222.5</v>
      </c>
      <c r="O25" s="223">
        <v>222.5</v>
      </c>
      <c r="P25" s="223">
        <v>222.5</v>
      </c>
      <c r="Q25" s="239">
        <v>0</v>
      </c>
      <c r="R25" s="133"/>
    </row>
    <row r="26" spans="2:18" ht="15.75">
      <c r="B26" s="141" t="s">
        <v>107</v>
      </c>
      <c r="C26" s="236" t="s">
        <v>76</v>
      </c>
      <c r="D26" s="223">
        <v>171</v>
      </c>
      <c r="E26" s="223">
        <v>171</v>
      </c>
      <c r="F26" s="223">
        <v>171</v>
      </c>
      <c r="G26" s="223">
        <v>171</v>
      </c>
      <c r="H26" s="223">
        <v>171</v>
      </c>
      <c r="I26" s="223">
        <v>171</v>
      </c>
      <c r="J26" s="223">
        <v>171</v>
      </c>
      <c r="K26" s="223" t="s">
        <v>158</v>
      </c>
      <c r="L26" s="223" t="s">
        <v>158</v>
      </c>
      <c r="M26" s="223" t="s">
        <v>158</v>
      </c>
      <c r="N26" s="223" t="s">
        <v>158</v>
      </c>
      <c r="O26" s="223" t="s">
        <v>158</v>
      </c>
      <c r="P26" s="223" t="s">
        <v>158</v>
      </c>
      <c r="Q26" s="239" t="s">
        <v>158</v>
      </c>
      <c r="R26" s="133"/>
    </row>
    <row r="27" spans="2:18" ht="15.75">
      <c r="B27" s="141" t="s">
        <v>63</v>
      </c>
      <c r="C27" s="236" t="s">
        <v>76</v>
      </c>
      <c r="D27" s="222">
        <v>183.90610000000001</v>
      </c>
      <c r="E27" s="222">
        <v>182.4273</v>
      </c>
      <c r="F27" s="222">
        <v>182.559</v>
      </c>
      <c r="G27" s="222">
        <v>179.11700000000002</v>
      </c>
      <c r="H27" s="222">
        <v>183.03290000000001</v>
      </c>
      <c r="I27" s="222">
        <v>184.1335</v>
      </c>
      <c r="J27" s="222">
        <v>182.33100000000002</v>
      </c>
      <c r="K27" s="222">
        <v>183.58580000000001</v>
      </c>
      <c r="L27" s="222">
        <v>182.14070000000001</v>
      </c>
      <c r="M27" s="222">
        <v>182.53130000000002</v>
      </c>
      <c r="N27" s="223">
        <v>181.42840000000001</v>
      </c>
      <c r="O27" s="223">
        <v>177.8107</v>
      </c>
      <c r="P27" s="223">
        <v>179.45940000000002</v>
      </c>
      <c r="Q27" s="239">
        <v>-2.4179187096023402E-2</v>
      </c>
      <c r="R27" s="133"/>
    </row>
    <row r="28" spans="2:18" ht="15.75">
      <c r="B28" s="144" t="s">
        <v>108</v>
      </c>
      <c r="C28" s="240" t="s">
        <v>76</v>
      </c>
      <c r="D28" s="224">
        <v>125.03530000000001</v>
      </c>
      <c r="E28" s="224">
        <v>118.2146</v>
      </c>
      <c r="F28" s="224">
        <v>117.4799</v>
      </c>
      <c r="G28" s="224">
        <v>129.28110000000001</v>
      </c>
      <c r="H28" s="224">
        <v>131.511</v>
      </c>
      <c r="I28" s="224">
        <v>130.8989</v>
      </c>
      <c r="J28" s="224">
        <v>127.09110000000001</v>
      </c>
      <c r="K28" s="224">
        <v>122.2805</v>
      </c>
      <c r="L28" s="224">
        <v>126.7316</v>
      </c>
      <c r="M28" s="224">
        <v>123.30080000000001</v>
      </c>
      <c r="N28" s="225">
        <v>123.71040000000001</v>
      </c>
      <c r="O28" s="225">
        <v>131.7954</v>
      </c>
      <c r="P28" s="225">
        <v>132.62290000000002</v>
      </c>
      <c r="Q28" s="241">
        <v>6.0683662933587623E-2</v>
      </c>
      <c r="R28" s="133"/>
    </row>
    <row r="29" spans="2:18" ht="15.75">
      <c r="B29" s="191" t="s">
        <v>108</v>
      </c>
      <c r="C29" s="236" t="s">
        <v>133</v>
      </c>
      <c r="D29" s="222">
        <v>536.75060000000008</v>
      </c>
      <c r="E29" s="222">
        <v>501.1918</v>
      </c>
      <c r="F29" s="222">
        <v>493.82650000000001</v>
      </c>
      <c r="G29" s="222">
        <v>544.12020000000007</v>
      </c>
      <c r="H29" s="222">
        <v>556.85810000000004</v>
      </c>
      <c r="I29" s="222">
        <v>558.42520000000002</v>
      </c>
      <c r="J29" s="222">
        <v>542.30930000000001</v>
      </c>
      <c r="K29" s="222">
        <v>521.43130000000008</v>
      </c>
      <c r="L29" s="222">
        <v>535.98199999999997</v>
      </c>
      <c r="M29" s="222">
        <v>518.18709999999999</v>
      </c>
      <c r="N29" s="222">
        <v>515.15390000000002</v>
      </c>
      <c r="O29" s="222">
        <v>549.04610000000002</v>
      </c>
      <c r="P29" s="222">
        <v>557.90899999999999</v>
      </c>
      <c r="Q29" s="239">
        <v>3.941942496198414E-2</v>
      </c>
      <c r="R29" s="133"/>
    </row>
    <row r="30" spans="2:18" ht="15.75">
      <c r="B30" s="141" t="s">
        <v>109</v>
      </c>
      <c r="C30" s="236" t="s">
        <v>76</v>
      </c>
      <c r="D30" s="222">
        <v>131.83870000000002</v>
      </c>
      <c r="E30" s="222">
        <v>143.5333</v>
      </c>
      <c r="F30" s="222">
        <v>165.96770000000001</v>
      </c>
      <c r="G30" s="222">
        <v>176.86670000000001</v>
      </c>
      <c r="H30" s="222">
        <v>173.54840000000002</v>
      </c>
      <c r="I30" s="222">
        <v>170.9032</v>
      </c>
      <c r="J30" s="222">
        <v>154.0667</v>
      </c>
      <c r="K30" s="222">
        <v>143.0968</v>
      </c>
      <c r="L30" s="222">
        <v>151</v>
      </c>
      <c r="M30" s="222">
        <v>155</v>
      </c>
      <c r="N30" s="223">
        <v>145.83870000000002</v>
      </c>
      <c r="O30" s="223">
        <v>144</v>
      </c>
      <c r="P30" s="223">
        <v>147.25810000000001</v>
      </c>
      <c r="Q30" s="239">
        <v>0.11695655372815406</v>
      </c>
      <c r="R30" s="133"/>
    </row>
    <row r="31" spans="2:18" ht="15.75">
      <c r="B31" s="141" t="s">
        <v>90</v>
      </c>
      <c r="C31" s="238" t="s">
        <v>76</v>
      </c>
      <c r="D31" s="222">
        <v>140.1728</v>
      </c>
      <c r="E31" s="222">
        <v>141.3691</v>
      </c>
      <c r="F31" s="222">
        <v>143.12980000000002</v>
      </c>
      <c r="G31" s="222">
        <v>148.74010000000001</v>
      </c>
      <c r="H31" s="222">
        <v>149.4178</v>
      </c>
      <c r="I31" s="222">
        <v>154.69400000000002</v>
      </c>
      <c r="J31" s="222">
        <v>156.10560000000001</v>
      </c>
      <c r="K31" s="222">
        <v>155.3109</v>
      </c>
      <c r="L31" s="222">
        <v>154.16050000000001</v>
      </c>
      <c r="M31" s="222">
        <v>152.39330000000001</v>
      </c>
      <c r="N31" s="223">
        <v>150.12650000000002</v>
      </c>
      <c r="O31" s="223">
        <v>150.9855</v>
      </c>
      <c r="P31" s="223">
        <v>154.71870000000001</v>
      </c>
      <c r="Q31" s="239">
        <v>0.10377120240160731</v>
      </c>
      <c r="R31" s="133"/>
    </row>
    <row r="32" spans="2:18" ht="15.75">
      <c r="B32" s="141" t="s">
        <v>90</v>
      </c>
      <c r="C32" s="236" t="s">
        <v>130</v>
      </c>
      <c r="D32" s="222">
        <v>637.32260000000008</v>
      </c>
      <c r="E32" s="222">
        <v>640.46670000000006</v>
      </c>
      <c r="F32" s="222">
        <v>651.54840000000002</v>
      </c>
      <c r="G32" s="222">
        <v>679.93330000000003</v>
      </c>
      <c r="H32" s="222">
        <v>682.61290000000008</v>
      </c>
      <c r="I32" s="222">
        <v>708.2903</v>
      </c>
      <c r="J32" s="222">
        <v>717.9</v>
      </c>
      <c r="K32" s="222">
        <v>712.87099999999998</v>
      </c>
      <c r="L32" s="222">
        <v>714.2</v>
      </c>
      <c r="M32" s="222">
        <v>706.61290000000008</v>
      </c>
      <c r="N32" s="222">
        <v>697.96770000000004</v>
      </c>
      <c r="O32" s="222">
        <v>702.96429999999998</v>
      </c>
      <c r="P32" s="222">
        <v>721.16129999999998</v>
      </c>
      <c r="Q32" s="239">
        <v>0.13154829281120728</v>
      </c>
      <c r="R32" s="133"/>
    </row>
    <row r="33" spans="2:18" ht="15.75">
      <c r="B33" s="145" t="s">
        <v>110</v>
      </c>
      <c r="C33" s="236" t="s">
        <v>76</v>
      </c>
      <c r="D33" s="222">
        <v>190.47190000000001</v>
      </c>
      <c r="E33" s="222">
        <v>190.05100000000002</v>
      </c>
      <c r="F33" s="222">
        <v>188.24520000000001</v>
      </c>
      <c r="G33" s="222">
        <v>187.726</v>
      </c>
      <c r="H33" s="222">
        <v>192.04230000000001</v>
      </c>
      <c r="I33" s="222">
        <v>187.34870000000001</v>
      </c>
      <c r="J33" s="222">
        <v>189.29430000000002</v>
      </c>
      <c r="K33" s="222">
        <v>196.59350000000001</v>
      </c>
      <c r="L33" s="222">
        <v>199.50670000000002</v>
      </c>
      <c r="M33" s="222">
        <v>205.1258</v>
      </c>
      <c r="N33" s="223">
        <v>214.99520000000001</v>
      </c>
      <c r="O33" s="223">
        <v>211.6943</v>
      </c>
      <c r="P33" s="223">
        <v>209.24100000000001</v>
      </c>
      <c r="Q33" s="239">
        <v>9.8539994613378701E-2</v>
      </c>
      <c r="R33" s="133"/>
    </row>
    <row r="34" spans="2:18" ht="15.75">
      <c r="B34" s="145" t="s">
        <v>64</v>
      </c>
      <c r="C34" s="236" t="s">
        <v>76</v>
      </c>
      <c r="D34" s="222">
        <v>144.34059999999999</v>
      </c>
      <c r="E34" s="222">
        <v>147.8683</v>
      </c>
      <c r="F34" s="222">
        <v>152.23740000000001</v>
      </c>
      <c r="G34" s="222">
        <v>146.10070000000002</v>
      </c>
      <c r="H34" s="222">
        <v>146.68260000000001</v>
      </c>
      <c r="I34" s="222">
        <v>149.4735</v>
      </c>
      <c r="J34" s="222">
        <v>148.4307</v>
      </c>
      <c r="K34" s="222">
        <v>158.7303</v>
      </c>
      <c r="L34" s="222">
        <v>159.58029999999999</v>
      </c>
      <c r="M34" s="222">
        <v>152.38679999999999</v>
      </c>
      <c r="N34" s="223">
        <v>156.7371</v>
      </c>
      <c r="O34" s="223">
        <v>155.5564</v>
      </c>
      <c r="P34" s="223">
        <v>147.03870000000001</v>
      </c>
      <c r="Q34" s="239">
        <v>1.8692592382185014E-2</v>
      </c>
      <c r="R34" s="133"/>
    </row>
    <row r="35" spans="2:18" ht="15.75">
      <c r="B35" s="145" t="s">
        <v>79</v>
      </c>
      <c r="C35" s="236" t="s">
        <v>76</v>
      </c>
      <c r="D35" s="222">
        <v>250.64290000000003</v>
      </c>
      <c r="E35" s="222">
        <v>254.60570000000001</v>
      </c>
      <c r="F35" s="222">
        <v>254.94130000000001</v>
      </c>
      <c r="G35" s="222">
        <v>255.77530000000002</v>
      </c>
      <c r="H35" s="222">
        <v>254.33320000000001</v>
      </c>
      <c r="I35" s="222">
        <v>254.40350000000001</v>
      </c>
      <c r="J35" s="222">
        <v>254.36930000000001</v>
      </c>
      <c r="K35" s="222">
        <v>254.02770000000001</v>
      </c>
      <c r="L35" s="222">
        <v>263.67570000000001</v>
      </c>
      <c r="M35" s="222">
        <v>266.47520000000003</v>
      </c>
      <c r="N35" s="223">
        <v>266.60160000000002</v>
      </c>
      <c r="O35" s="223">
        <v>267.0736</v>
      </c>
      <c r="P35" s="223">
        <v>267.95260000000002</v>
      </c>
      <c r="Q35" s="239">
        <v>6.9061202212390649E-2</v>
      </c>
      <c r="R35" s="133"/>
    </row>
    <row r="36" spans="2:18" ht="15.75">
      <c r="B36" s="145" t="s">
        <v>95</v>
      </c>
      <c r="C36" s="238" t="s">
        <v>76</v>
      </c>
      <c r="D36" s="222">
        <v>248.05290000000002</v>
      </c>
      <c r="E36" s="222">
        <v>259.86869999999999</v>
      </c>
      <c r="F36" s="222">
        <v>230.82400000000001</v>
      </c>
      <c r="G36" s="222">
        <v>239.18360000000001</v>
      </c>
      <c r="H36" s="222">
        <v>245.50190000000001</v>
      </c>
      <c r="I36" s="222">
        <v>251.7055</v>
      </c>
      <c r="J36" s="222">
        <v>258.19420000000002</v>
      </c>
      <c r="K36" s="222">
        <v>263.85430000000002</v>
      </c>
      <c r="L36" s="222">
        <v>237.97460000000001</v>
      </c>
      <c r="M36" s="222">
        <v>245.976</v>
      </c>
      <c r="N36" s="223">
        <v>242.81220000000002</v>
      </c>
      <c r="O36" s="223">
        <v>230.62450000000001</v>
      </c>
      <c r="P36" s="223">
        <v>237.42580000000001</v>
      </c>
      <c r="Q36" s="239">
        <v>-4.2842071187234709E-2</v>
      </c>
      <c r="R36" s="133"/>
    </row>
    <row r="37" spans="2:18" ht="15.75">
      <c r="B37" s="145" t="s">
        <v>95</v>
      </c>
      <c r="C37" s="236" t="s">
        <v>131</v>
      </c>
      <c r="D37" s="222">
        <v>2363.6451999999999</v>
      </c>
      <c r="E37" s="222">
        <v>2492.4333000000001</v>
      </c>
      <c r="F37" s="222">
        <v>2239.8065000000001</v>
      </c>
      <c r="G37" s="222">
        <v>2332.2667000000001</v>
      </c>
      <c r="H37" s="222">
        <v>2356.3870999999999</v>
      </c>
      <c r="I37" s="222">
        <v>2403.8065000000001</v>
      </c>
      <c r="J37" s="222">
        <v>2460.6333</v>
      </c>
      <c r="K37" s="222">
        <v>2536.3226</v>
      </c>
      <c r="L37" s="222">
        <v>2341.0333000000001</v>
      </c>
      <c r="M37" s="222">
        <v>2444.0645</v>
      </c>
      <c r="N37" s="222">
        <v>2385.7097000000003</v>
      </c>
      <c r="O37" s="222">
        <v>2289.3929000000003</v>
      </c>
      <c r="P37" s="222">
        <v>2411.7742000000003</v>
      </c>
      <c r="Q37" s="239">
        <v>2.0362193107493542E-2</v>
      </c>
      <c r="R37" s="133"/>
    </row>
    <row r="38" spans="2:18" ht="15.75">
      <c r="B38" s="142" t="s">
        <v>111</v>
      </c>
      <c r="C38" s="238" t="s">
        <v>76</v>
      </c>
      <c r="D38" s="222">
        <v>151.26650000000001</v>
      </c>
      <c r="E38" s="222">
        <v>160.5735</v>
      </c>
      <c r="F38" s="222">
        <v>158.5746</v>
      </c>
      <c r="G38" s="222">
        <v>152.30190000000002</v>
      </c>
      <c r="H38" s="222">
        <v>149.69720000000001</v>
      </c>
      <c r="I38" s="222">
        <v>137.02340000000001</v>
      </c>
      <c r="J38" s="222">
        <v>146.017</v>
      </c>
      <c r="K38" s="222">
        <v>146.62530000000001</v>
      </c>
      <c r="L38" s="222">
        <v>148.77290000000002</v>
      </c>
      <c r="M38" s="222">
        <v>150.07910000000001</v>
      </c>
      <c r="N38" s="223">
        <v>149.66390000000001</v>
      </c>
      <c r="O38" s="223">
        <v>149.90010000000001</v>
      </c>
      <c r="P38" s="223">
        <v>153.9589</v>
      </c>
      <c r="Q38" s="239">
        <v>1.7799050020989471E-2</v>
      </c>
      <c r="R38" s="133"/>
    </row>
    <row r="39" spans="2:18" ht="16.5" thickBot="1">
      <c r="B39" s="142" t="s">
        <v>111</v>
      </c>
      <c r="C39" s="236" t="s">
        <v>132</v>
      </c>
      <c r="D39" s="222">
        <v>130.8768</v>
      </c>
      <c r="E39" s="222">
        <v>136.28870000000001</v>
      </c>
      <c r="F39" s="222">
        <v>135.46340000000001</v>
      </c>
      <c r="G39" s="222">
        <v>133.46469999999999</v>
      </c>
      <c r="H39" s="222">
        <v>132.65020000000001</v>
      </c>
      <c r="I39" s="222">
        <v>124.649</v>
      </c>
      <c r="J39" s="222">
        <v>130.904</v>
      </c>
      <c r="K39" s="222">
        <v>130.61100000000002</v>
      </c>
      <c r="L39" s="222">
        <v>132.06399999999999</v>
      </c>
      <c r="M39" s="222">
        <v>132.53</v>
      </c>
      <c r="N39" s="222">
        <v>132.27970000000002</v>
      </c>
      <c r="O39" s="222">
        <v>132.52180000000001</v>
      </c>
      <c r="P39" s="222">
        <v>135.85060000000001</v>
      </c>
      <c r="Q39" s="239">
        <v>3.8003679796572154E-2</v>
      </c>
      <c r="R39" s="133"/>
    </row>
    <row r="40" spans="2:18" ht="16.5" thickBot="1">
      <c r="B40" s="146" t="s">
        <v>99</v>
      </c>
      <c r="C40" s="242" t="s">
        <v>76</v>
      </c>
      <c r="D40" s="243">
        <v>179.68780000000001</v>
      </c>
      <c r="E40" s="243">
        <v>180.46520000000001</v>
      </c>
      <c r="F40" s="243">
        <v>182.19900000000001</v>
      </c>
      <c r="G40" s="243">
        <v>184.9246</v>
      </c>
      <c r="H40" s="243">
        <v>184.23850000000002</v>
      </c>
      <c r="I40" s="243">
        <v>183.1249</v>
      </c>
      <c r="J40" s="244">
        <v>183.78030000000001</v>
      </c>
      <c r="K40" s="244">
        <v>181.6823</v>
      </c>
      <c r="L40" s="244">
        <v>182.89060000000001</v>
      </c>
      <c r="M40" s="244">
        <v>183.17910000000001</v>
      </c>
      <c r="N40" s="244">
        <v>183.0351</v>
      </c>
      <c r="O40" s="244">
        <v>183.1765</v>
      </c>
      <c r="P40" s="244">
        <v>184.65640000000002</v>
      </c>
      <c r="Q40" s="245">
        <v>2.7651292964797847E-2</v>
      </c>
      <c r="R40" s="133"/>
    </row>
    <row r="41" spans="2:18">
      <c r="R41" s="134"/>
    </row>
    <row r="42" spans="2:18">
      <c r="R42" s="130"/>
    </row>
  </sheetData>
  <mergeCells count="3">
    <mergeCell ref="D1:P1"/>
    <mergeCell ref="D2:G2"/>
    <mergeCell ref="H2:P2"/>
  </mergeCells>
  <phoneticPr fontId="8" type="noConversion"/>
  <conditionalFormatting sqref="D3:E3">
    <cfRule type="expression" dxfId="11" priority="12">
      <formula>(YEAR(D3)=2016)</formula>
    </cfRule>
  </conditionalFormatting>
  <conditionalFormatting sqref="P3">
    <cfRule type="expression" dxfId="10" priority="11">
      <formula>(YEAR(P3)=2016)</formula>
    </cfRule>
  </conditionalFormatting>
  <conditionalFormatting sqref="I3">
    <cfRule type="expression" dxfId="9" priority="10">
      <formula>(YEAR(I3)=2016)</formula>
    </cfRule>
  </conditionalFormatting>
  <conditionalFormatting sqref="F3">
    <cfRule type="expression" dxfId="8" priority="9">
      <formula>(YEAR(F3)=2016)</formula>
    </cfRule>
  </conditionalFormatting>
  <conditionalFormatting sqref="G3">
    <cfRule type="expression" dxfId="7" priority="8">
      <formula>(YEAR(G3)=2016)</formula>
    </cfRule>
  </conditionalFormatting>
  <conditionalFormatting sqref="H3">
    <cfRule type="expression" dxfId="6" priority="7">
      <formula>(YEAR(H3)=2016)</formula>
    </cfRule>
  </conditionalFormatting>
  <conditionalFormatting sqref="J3">
    <cfRule type="expression" dxfId="5" priority="6">
      <formula>(YEAR(J3)=2016)</formula>
    </cfRule>
  </conditionalFormatting>
  <conditionalFormatting sqref="K3">
    <cfRule type="expression" dxfId="4" priority="5">
      <formula>(YEAR(K3)=2016)</formula>
    </cfRule>
  </conditionalFormatting>
  <conditionalFormatting sqref="L3">
    <cfRule type="expression" dxfId="3" priority="4">
      <formula>(YEAR(L3)=2016)</formula>
    </cfRule>
  </conditionalFormatting>
  <conditionalFormatting sqref="M3">
    <cfRule type="expression" dxfId="2" priority="3">
      <formula>(YEAR(M3)=2016)</formula>
    </cfRule>
  </conditionalFormatting>
  <conditionalFormatting sqref="N3">
    <cfRule type="expression" dxfId="1" priority="2">
      <formula>(YEAR(N3)=2016)</formula>
    </cfRule>
  </conditionalFormatting>
  <conditionalFormatting sqref="O3">
    <cfRule type="expression" dxfId="0" priority="1">
      <formula>(YEAR(O3)=2016)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C3" sqref="C3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A4" workbookViewId="0">
      <selection activeCell="R15" sqref="R15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" sqref="B2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8" workbookViewId="0">
      <selection activeCell="B30" sqref="B30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B1" workbookViewId="0">
      <selection activeCell="P14" sqref="P14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zoomScale="80" workbookViewId="0">
      <selection activeCell="O27" sqref="O27"/>
    </sheetView>
  </sheetViews>
  <sheetFormatPr defaultRowHeight="12.75"/>
  <sheetData>
    <row r="21" spans="29:29">
      <c r="AC21" t="s">
        <v>112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8"/>
  <sheetViews>
    <sheetView topLeftCell="A31" workbookViewId="0">
      <selection activeCell="O65" sqref="O65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9" ht="15.75">
      <c r="A1" s="23" t="s">
        <v>162</v>
      </c>
      <c r="B1" s="23"/>
      <c r="C1" s="23"/>
      <c r="D1" s="23"/>
      <c r="E1" s="23"/>
      <c r="F1" s="23"/>
      <c r="G1" s="23"/>
    </row>
    <row r="2" spans="1:19">
      <c r="A2" t="s">
        <v>87</v>
      </c>
    </row>
    <row r="4" spans="1:19" ht="20.25">
      <c r="B4" s="48"/>
      <c r="C4" s="48"/>
      <c r="D4" s="48"/>
      <c r="E4" s="48"/>
      <c r="F4" s="48"/>
      <c r="G4" s="48"/>
      <c r="H4" s="48"/>
      <c r="I4" s="49"/>
      <c r="K4" s="48"/>
      <c r="L4" s="48"/>
      <c r="M4" s="48"/>
      <c r="N4" s="48"/>
      <c r="O4" s="48"/>
      <c r="P4" s="48"/>
      <c r="Q4" s="48"/>
      <c r="R4" s="49"/>
    </row>
    <row r="5" spans="1:19" ht="18.75">
      <c r="B5" s="50"/>
      <c r="C5" s="51"/>
      <c r="D5" s="51"/>
      <c r="E5" s="51"/>
      <c r="F5" s="51"/>
      <c r="G5" s="52"/>
      <c r="H5" s="52"/>
      <c r="I5" s="53"/>
      <c r="K5" s="50"/>
      <c r="L5" s="52"/>
      <c r="M5" s="52"/>
      <c r="N5" s="52"/>
      <c r="O5" s="52"/>
      <c r="P5" s="52"/>
      <c r="Q5" s="52"/>
      <c r="R5" s="53"/>
    </row>
    <row r="6" spans="1:19" ht="20.25">
      <c r="C6" s="48" t="s">
        <v>80</v>
      </c>
      <c r="D6" s="48"/>
      <c r="E6" s="48"/>
      <c r="F6" s="48"/>
      <c r="G6" s="48"/>
      <c r="H6" s="48"/>
      <c r="I6" s="48"/>
      <c r="J6" s="49"/>
      <c r="L6" s="48" t="s">
        <v>80</v>
      </c>
      <c r="M6" s="48"/>
      <c r="N6" s="48"/>
      <c r="O6" s="48"/>
      <c r="P6" s="48"/>
      <c r="Q6" s="48"/>
      <c r="R6" s="48"/>
      <c r="S6" s="49"/>
    </row>
    <row r="7" spans="1:19" ht="19.5" thickBot="1">
      <c r="C7" s="50" t="s">
        <v>81</v>
      </c>
      <c r="D7" s="51"/>
      <c r="E7" s="51"/>
      <c r="F7" s="51"/>
      <c r="G7" s="51"/>
      <c r="H7" s="52"/>
      <c r="I7" s="52"/>
      <c r="J7" s="53"/>
      <c r="L7" s="50" t="s">
        <v>81</v>
      </c>
      <c r="M7" s="52"/>
      <c r="N7" s="52"/>
      <c r="O7" s="52"/>
      <c r="P7" s="52"/>
      <c r="Q7" s="52"/>
      <c r="R7" s="52"/>
      <c r="S7" s="53"/>
    </row>
    <row r="8" spans="1:19" ht="21" thickBot="1">
      <c r="C8" s="54" t="s">
        <v>77</v>
      </c>
      <c r="D8" s="55"/>
      <c r="E8" s="55"/>
      <c r="F8" s="55"/>
      <c r="G8" s="55"/>
      <c r="H8" s="55"/>
      <c r="I8" s="55"/>
      <c r="J8" s="56"/>
      <c r="L8" s="54" t="s">
        <v>78</v>
      </c>
      <c r="M8" s="55"/>
      <c r="N8" s="55"/>
      <c r="O8" s="55"/>
      <c r="P8" s="55"/>
      <c r="Q8" s="55"/>
      <c r="R8" s="55"/>
      <c r="S8" s="56"/>
    </row>
    <row r="9" spans="1:19" ht="19.5" thickBot="1">
      <c r="C9" s="57" t="s">
        <v>163</v>
      </c>
      <c r="D9" s="58"/>
      <c r="E9" s="59"/>
      <c r="F9" s="60"/>
      <c r="G9" s="57" t="s">
        <v>164</v>
      </c>
      <c r="H9" s="58"/>
      <c r="I9" s="59"/>
      <c r="J9" s="60"/>
      <c r="L9" s="57" t="s">
        <v>163</v>
      </c>
      <c r="M9" s="58"/>
      <c r="N9" s="59"/>
      <c r="O9" s="60"/>
      <c r="P9" s="57" t="s">
        <v>164</v>
      </c>
      <c r="Q9" s="58"/>
      <c r="R9" s="59"/>
      <c r="S9" s="60"/>
    </row>
    <row r="10" spans="1:19" ht="43.5" thickBot="1">
      <c r="C10" s="61" t="s">
        <v>55</v>
      </c>
      <c r="D10" s="62" t="s">
        <v>56</v>
      </c>
      <c r="E10" s="63" t="s">
        <v>82</v>
      </c>
      <c r="F10" s="64" t="s">
        <v>57</v>
      </c>
      <c r="G10" s="65" t="s">
        <v>55</v>
      </c>
      <c r="H10" s="62" t="s">
        <v>56</v>
      </c>
      <c r="I10" s="63" t="s">
        <v>82</v>
      </c>
      <c r="J10" s="64" t="s">
        <v>57</v>
      </c>
      <c r="L10" s="61" t="s">
        <v>55</v>
      </c>
      <c r="M10" s="62" t="s">
        <v>56</v>
      </c>
      <c r="N10" s="63" t="s">
        <v>82</v>
      </c>
      <c r="O10" s="64" t="s">
        <v>57</v>
      </c>
      <c r="P10" s="65" t="s">
        <v>55</v>
      </c>
      <c r="Q10" s="62" t="s">
        <v>56</v>
      </c>
      <c r="R10" s="63" t="s">
        <v>82</v>
      </c>
      <c r="S10" s="64" t="s">
        <v>57</v>
      </c>
    </row>
    <row r="11" spans="1:19" ht="16.5" thickBot="1">
      <c r="C11" s="66" t="s">
        <v>58</v>
      </c>
      <c r="D11" s="67">
        <v>268831.05900000001</v>
      </c>
      <c r="E11" s="68">
        <v>1181450.122</v>
      </c>
      <c r="F11" s="69">
        <v>169972.27900000001</v>
      </c>
      <c r="G11" s="70" t="s">
        <v>58</v>
      </c>
      <c r="H11" s="135">
        <v>317429.59999999998</v>
      </c>
      <c r="I11" s="71">
        <v>1327324.317</v>
      </c>
      <c r="J11" s="69">
        <v>187092.451</v>
      </c>
      <c r="L11" s="66" t="s">
        <v>58</v>
      </c>
      <c r="M11" s="67">
        <v>15202.621999999999</v>
      </c>
      <c r="N11" s="68">
        <v>66789.654999999999</v>
      </c>
      <c r="O11" s="163">
        <v>8974.8950000000004</v>
      </c>
      <c r="P11" s="131" t="s">
        <v>58</v>
      </c>
      <c r="Q11" s="83">
        <v>13487.669</v>
      </c>
      <c r="R11" s="71">
        <v>56382.428999999996</v>
      </c>
      <c r="S11" s="253">
        <v>9321.7919999999995</v>
      </c>
    </row>
    <row r="12" spans="1:19" ht="15.75">
      <c r="C12" s="164" t="s">
        <v>59</v>
      </c>
      <c r="D12" s="74">
        <v>52292.949000000001</v>
      </c>
      <c r="E12" s="75">
        <v>229820.36900000001</v>
      </c>
      <c r="F12" s="76">
        <v>23561.267</v>
      </c>
      <c r="G12" s="149" t="s">
        <v>59</v>
      </c>
      <c r="H12" s="74">
        <v>67921.406000000003</v>
      </c>
      <c r="I12" s="75">
        <v>284016.41700000002</v>
      </c>
      <c r="J12" s="76">
        <v>29041.357</v>
      </c>
      <c r="L12" s="147" t="s">
        <v>59</v>
      </c>
      <c r="M12" s="72">
        <v>4638.9269999999997</v>
      </c>
      <c r="N12" s="73">
        <v>20373.811000000002</v>
      </c>
      <c r="O12" s="148">
        <v>3145.7820000000002</v>
      </c>
      <c r="P12" s="149" t="s">
        <v>74</v>
      </c>
      <c r="Q12" s="74">
        <v>4251.518</v>
      </c>
      <c r="R12" s="75">
        <v>17755.647000000001</v>
      </c>
      <c r="S12" s="150">
        <v>2764.8</v>
      </c>
    </row>
    <row r="13" spans="1:19" ht="15.75">
      <c r="C13" s="165" t="s">
        <v>62</v>
      </c>
      <c r="D13" s="80">
        <v>32475.688999999998</v>
      </c>
      <c r="E13" s="81">
        <v>142692.78099999999</v>
      </c>
      <c r="F13" s="82">
        <v>15133.022999999999</v>
      </c>
      <c r="G13" s="153" t="s">
        <v>60</v>
      </c>
      <c r="H13" s="80">
        <v>44670.364000000001</v>
      </c>
      <c r="I13" s="81">
        <v>186803.96100000001</v>
      </c>
      <c r="J13" s="82">
        <v>16798.066999999999</v>
      </c>
      <c r="L13" s="151" t="s">
        <v>64</v>
      </c>
      <c r="M13" s="77">
        <v>3913.8310000000001</v>
      </c>
      <c r="N13" s="78">
        <v>17211.437999999998</v>
      </c>
      <c r="O13" s="152">
        <v>1445.787</v>
      </c>
      <c r="P13" s="153" t="s">
        <v>59</v>
      </c>
      <c r="Q13" s="80">
        <v>3778.0729999999999</v>
      </c>
      <c r="R13" s="81">
        <v>15805.632</v>
      </c>
      <c r="S13" s="85">
        <v>2519.0920000000001</v>
      </c>
    </row>
    <row r="14" spans="1:19" ht="15.75">
      <c r="C14" s="165" t="s">
        <v>60</v>
      </c>
      <c r="D14" s="80">
        <v>32416.929</v>
      </c>
      <c r="E14" s="81">
        <v>142552.745</v>
      </c>
      <c r="F14" s="82">
        <v>13840.679</v>
      </c>
      <c r="G14" s="153" t="s">
        <v>62</v>
      </c>
      <c r="H14" s="80">
        <v>30561.929</v>
      </c>
      <c r="I14" s="81">
        <v>127794.644</v>
      </c>
      <c r="J14" s="82">
        <v>13616.768</v>
      </c>
      <c r="L14" s="151" t="s">
        <v>60</v>
      </c>
      <c r="M14" s="77">
        <v>2463.326</v>
      </c>
      <c r="N14" s="78">
        <v>10819.308999999999</v>
      </c>
      <c r="O14" s="152">
        <v>1622.8969999999999</v>
      </c>
      <c r="P14" s="153" t="s">
        <v>60</v>
      </c>
      <c r="Q14" s="80">
        <v>2338.1869999999999</v>
      </c>
      <c r="R14" s="81">
        <v>9780.3119999999999</v>
      </c>
      <c r="S14" s="85">
        <v>1284.471</v>
      </c>
    </row>
    <row r="15" spans="1:19" ht="15.75">
      <c r="C15" s="165" t="s">
        <v>107</v>
      </c>
      <c r="D15" s="80">
        <v>19912.246999999999</v>
      </c>
      <c r="E15" s="81">
        <v>87538.536999999997</v>
      </c>
      <c r="F15" s="82">
        <v>11192.883</v>
      </c>
      <c r="G15" s="153" t="s">
        <v>107</v>
      </c>
      <c r="H15" s="80">
        <v>25074.298999999999</v>
      </c>
      <c r="I15" s="81">
        <v>104854.192</v>
      </c>
      <c r="J15" s="82">
        <v>12575.425999999999</v>
      </c>
      <c r="L15" s="151" t="s">
        <v>61</v>
      </c>
      <c r="M15" s="77">
        <v>1133.856</v>
      </c>
      <c r="N15" s="78">
        <v>4977.991</v>
      </c>
      <c r="O15" s="152">
        <v>410.77699999999999</v>
      </c>
      <c r="P15" s="153" t="s">
        <v>71</v>
      </c>
      <c r="Q15" s="80">
        <v>888.46600000000001</v>
      </c>
      <c r="R15" s="81">
        <v>3714.0140000000001</v>
      </c>
      <c r="S15" s="85">
        <v>1362.375</v>
      </c>
    </row>
    <row r="16" spans="1:19" ht="15.75">
      <c r="C16" s="165" t="s">
        <v>61</v>
      </c>
      <c r="D16" s="80">
        <v>19225.45</v>
      </c>
      <c r="E16" s="81">
        <v>84479.350999999995</v>
      </c>
      <c r="F16" s="82">
        <v>12027.867</v>
      </c>
      <c r="G16" s="153" t="s">
        <v>61</v>
      </c>
      <c r="H16" s="80">
        <v>23253.744999999999</v>
      </c>
      <c r="I16" s="81">
        <v>97233.433999999994</v>
      </c>
      <c r="J16" s="82">
        <v>12113.392</v>
      </c>
      <c r="L16" s="151" t="s">
        <v>71</v>
      </c>
      <c r="M16" s="77">
        <v>776.39800000000002</v>
      </c>
      <c r="N16" s="78">
        <v>3417.64</v>
      </c>
      <c r="O16" s="152">
        <v>904.22699999999998</v>
      </c>
      <c r="P16" s="153" t="s">
        <v>64</v>
      </c>
      <c r="Q16" s="80">
        <v>858.88400000000001</v>
      </c>
      <c r="R16" s="81">
        <v>3587.895</v>
      </c>
      <c r="S16" s="85">
        <v>273.721</v>
      </c>
    </row>
    <row r="17" spans="3:19" ht="15.75">
      <c r="C17" s="165" t="s">
        <v>64</v>
      </c>
      <c r="D17" s="80">
        <v>11724.953</v>
      </c>
      <c r="E17" s="81">
        <v>51530.519</v>
      </c>
      <c r="F17" s="82">
        <v>6771.0879999999997</v>
      </c>
      <c r="G17" s="153" t="s">
        <v>65</v>
      </c>
      <c r="H17" s="80">
        <v>11108.931</v>
      </c>
      <c r="I17" s="81">
        <v>46469.296000000002</v>
      </c>
      <c r="J17" s="82">
        <v>5692.7860000000001</v>
      </c>
      <c r="L17" s="151" t="s">
        <v>72</v>
      </c>
      <c r="M17" s="77">
        <v>548.64700000000005</v>
      </c>
      <c r="N17" s="78">
        <v>2414.17</v>
      </c>
      <c r="O17" s="152">
        <v>514.99800000000005</v>
      </c>
      <c r="P17" s="153" t="s">
        <v>62</v>
      </c>
      <c r="Q17" s="80">
        <v>424.73599999999999</v>
      </c>
      <c r="R17" s="81">
        <v>1776.402</v>
      </c>
      <c r="S17" s="85">
        <v>269.971</v>
      </c>
    </row>
    <row r="18" spans="3:19" ht="15.75">
      <c r="C18" s="165" t="s">
        <v>68</v>
      </c>
      <c r="D18" s="80">
        <v>9793.1740000000009</v>
      </c>
      <c r="E18" s="81">
        <v>43062.63</v>
      </c>
      <c r="F18" s="82">
        <v>7555.4480000000003</v>
      </c>
      <c r="G18" s="153" t="s">
        <v>64</v>
      </c>
      <c r="H18" s="80">
        <v>11013.797</v>
      </c>
      <c r="I18" s="81">
        <v>46048.107000000004</v>
      </c>
      <c r="J18" s="82">
        <v>6807.8950000000004</v>
      </c>
      <c r="L18" s="151" t="s">
        <v>107</v>
      </c>
      <c r="M18" s="77">
        <v>466.53300000000002</v>
      </c>
      <c r="N18" s="78">
        <v>2039.547</v>
      </c>
      <c r="O18" s="152">
        <v>188.67400000000001</v>
      </c>
      <c r="P18" s="153" t="s">
        <v>72</v>
      </c>
      <c r="Q18" s="80">
        <v>177.173</v>
      </c>
      <c r="R18" s="81">
        <v>742.6</v>
      </c>
      <c r="S18" s="85">
        <v>168.86799999999999</v>
      </c>
    </row>
    <row r="19" spans="3:19" ht="15.75">
      <c r="C19" s="165" t="s">
        <v>70</v>
      </c>
      <c r="D19" s="80">
        <v>8955.9390000000003</v>
      </c>
      <c r="E19" s="81">
        <v>39337.230000000003</v>
      </c>
      <c r="F19" s="82">
        <v>4072.8519999999999</v>
      </c>
      <c r="G19" s="153" t="s">
        <v>70</v>
      </c>
      <c r="H19" s="80">
        <v>10985.989</v>
      </c>
      <c r="I19" s="81">
        <v>45947.93</v>
      </c>
      <c r="J19" s="82">
        <v>5334.17</v>
      </c>
      <c r="L19" s="151" t="s">
        <v>62</v>
      </c>
      <c r="M19" s="77">
        <v>244.762</v>
      </c>
      <c r="N19" s="78">
        <v>1074.711</v>
      </c>
      <c r="O19" s="152">
        <v>64.893000000000001</v>
      </c>
      <c r="P19" s="153" t="s">
        <v>107</v>
      </c>
      <c r="Q19" s="80">
        <v>153.60300000000001</v>
      </c>
      <c r="R19" s="81">
        <v>641.02300000000002</v>
      </c>
      <c r="S19" s="85">
        <v>88.564999999999998</v>
      </c>
    </row>
    <row r="20" spans="3:19" ht="15.75">
      <c r="C20" s="165" t="s">
        <v>71</v>
      </c>
      <c r="D20" s="80">
        <v>8327.4380000000001</v>
      </c>
      <c r="E20" s="81">
        <v>36594.097999999998</v>
      </c>
      <c r="F20" s="82">
        <v>5234.3149999999996</v>
      </c>
      <c r="G20" s="153" t="s">
        <v>85</v>
      </c>
      <c r="H20" s="80">
        <v>8079.97</v>
      </c>
      <c r="I20" s="81">
        <v>33770.15</v>
      </c>
      <c r="J20" s="82">
        <v>8320.9230000000007</v>
      </c>
      <c r="L20" s="151" t="s">
        <v>70</v>
      </c>
      <c r="M20" s="77">
        <v>239.61</v>
      </c>
      <c r="N20" s="78">
        <v>1052.5350000000001</v>
      </c>
      <c r="O20" s="152">
        <v>102.85</v>
      </c>
      <c r="P20" s="153" t="s">
        <v>157</v>
      </c>
      <c r="Q20" s="80">
        <v>124.747</v>
      </c>
      <c r="R20" s="81">
        <v>522.60500000000002</v>
      </c>
      <c r="S20" s="85">
        <v>62.241</v>
      </c>
    </row>
    <row r="21" spans="3:19" ht="15.75">
      <c r="C21" s="165" t="s">
        <v>85</v>
      </c>
      <c r="D21" s="80">
        <v>8312.0149999999994</v>
      </c>
      <c r="E21" s="81">
        <v>36516.148999999998</v>
      </c>
      <c r="F21" s="82">
        <v>8925.1509999999998</v>
      </c>
      <c r="G21" s="153" t="s">
        <v>68</v>
      </c>
      <c r="H21" s="80">
        <v>7814.3850000000002</v>
      </c>
      <c r="I21" s="81">
        <v>32674.974999999999</v>
      </c>
      <c r="J21" s="82">
        <v>6744.6260000000002</v>
      </c>
      <c r="L21" s="151" t="s">
        <v>90</v>
      </c>
      <c r="M21" s="77">
        <v>222.167</v>
      </c>
      <c r="N21" s="78">
        <v>976.14</v>
      </c>
      <c r="O21" s="152">
        <v>78.872</v>
      </c>
      <c r="P21" s="153" t="s">
        <v>63</v>
      </c>
      <c r="Q21" s="80">
        <v>106.575</v>
      </c>
      <c r="R21" s="81">
        <v>443.80099999999999</v>
      </c>
      <c r="S21" s="85">
        <v>20.36</v>
      </c>
    </row>
    <row r="22" spans="3:19" ht="15.75">
      <c r="C22" s="165" t="s">
        <v>65</v>
      </c>
      <c r="D22" s="80">
        <v>7503.8670000000002</v>
      </c>
      <c r="E22" s="81">
        <v>32978.851999999999</v>
      </c>
      <c r="F22" s="82">
        <v>4804.2579999999998</v>
      </c>
      <c r="G22" s="153" t="s">
        <v>71</v>
      </c>
      <c r="H22" s="80">
        <v>7424.384</v>
      </c>
      <c r="I22" s="81">
        <v>31046.361000000001</v>
      </c>
      <c r="J22" s="82">
        <v>4417.6750000000002</v>
      </c>
      <c r="L22" s="151" t="s">
        <v>67</v>
      </c>
      <c r="M22" s="77">
        <v>147.46899999999999</v>
      </c>
      <c r="N22" s="78">
        <v>647.48599999999999</v>
      </c>
      <c r="O22" s="152">
        <v>115.596</v>
      </c>
      <c r="P22" s="153" t="s">
        <v>70</v>
      </c>
      <c r="Q22" s="80">
        <v>84.120999999999995</v>
      </c>
      <c r="R22" s="81">
        <v>352.11700000000002</v>
      </c>
      <c r="S22" s="85">
        <v>85.055999999999997</v>
      </c>
    </row>
    <row r="23" spans="3:19" ht="15.75">
      <c r="C23" s="165" t="s">
        <v>69</v>
      </c>
      <c r="D23" s="80">
        <v>6817.8760000000002</v>
      </c>
      <c r="E23" s="81">
        <v>29965.024000000001</v>
      </c>
      <c r="F23" s="82">
        <v>4675.38</v>
      </c>
      <c r="G23" s="153" t="s">
        <v>73</v>
      </c>
      <c r="H23" s="80">
        <v>6654.7449999999999</v>
      </c>
      <c r="I23" s="81">
        <v>27813.563999999998</v>
      </c>
      <c r="J23" s="82">
        <v>2119.453</v>
      </c>
      <c r="L23" s="129" t="s">
        <v>94</v>
      </c>
    </row>
    <row r="24" spans="3:19" ht="15.75">
      <c r="C24" s="165" t="s">
        <v>73</v>
      </c>
      <c r="D24" s="80">
        <v>5124.3530000000001</v>
      </c>
      <c r="E24" s="81">
        <v>22510.694</v>
      </c>
      <c r="F24" s="82">
        <v>1764.989</v>
      </c>
      <c r="G24" s="153" t="s">
        <v>69</v>
      </c>
      <c r="H24" s="80">
        <v>6280.8140000000003</v>
      </c>
      <c r="I24" s="81">
        <v>26265.904999999999</v>
      </c>
      <c r="J24" s="82">
        <v>4345.8459999999995</v>
      </c>
    </row>
    <row r="25" spans="3:19" ht="15.75">
      <c r="C25" s="165" t="s">
        <v>90</v>
      </c>
      <c r="D25" s="80">
        <v>4648.4110000000001</v>
      </c>
      <c r="E25" s="81">
        <v>20413.675999999999</v>
      </c>
      <c r="F25" s="82">
        <v>4299.9030000000002</v>
      </c>
      <c r="G25" s="153" t="s">
        <v>90</v>
      </c>
      <c r="H25" s="80">
        <v>5844.6</v>
      </c>
      <c r="I25" s="81">
        <v>24430.455999999998</v>
      </c>
      <c r="J25" s="82">
        <v>4280.7920000000004</v>
      </c>
    </row>
    <row r="26" spans="3:19" ht="15.75">
      <c r="C26" s="165" t="s">
        <v>67</v>
      </c>
      <c r="D26" s="80">
        <v>4267.6480000000001</v>
      </c>
      <c r="E26" s="81">
        <v>18752.616000000002</v>
      </c>
      <c r="F26" s="82">
        <v>3185.346</v>
      </c>
      <c r="G26" s="153" t="s">
        <v>63</v>
      </c>
      <c r="H26" s="80">
        <v>5602.9719999999998</v>
      </c>
      <c r="I26" s="81">
        <v>23442.12</v>
      </c>
      <c r="J26" s="82">
        <v>2020.6010000000001</v>
      </c>
    </row>
    <row r="27" spans="3:19" ht="15.75">
      <c r="C27" s="165" t="s">
        <v>74</v>
      </c>
      <c r="D27" s="80">
        <v>4088.5410000000002</v>
      </c>
      <c r="E27" s="81">
        <v>17965.060000000001</v>
      </c>
      <c r="F27" s="82">
        <v>12499.172</v>
      </c>
      <c r="G27" s="153" t="s">
        <v>74</v>
      </c>
      <c r="H27" s="80">
        <v>4750.0020000000004</v>
      </c>
      <c r="I27" s="81">
        <v>19874.156999999999</v>
      </c>
      <c r="J27" s="82">
        <v>14686.781000000001</v>
      </c>
    </row>
    <row r="28" spans="3:19" ht="20.25">
      <c r="C28" s="129" t="s">
        <v>94</v>
      </c>
      <c r="P28" s="48"/>
      <c r="Q28" s="48"/>
      <c r="R28" s="48"/>
    </row>
    <row r="29" spans="3:19" ht="20.25">
      <c r="L29" s="48" t="s">
        <v>83</v>
      </c>
      <c r="M29" s="48"/>
      <c r="N29" s="48"/>
      <c r="O29" s="48"/>
      <c r="P29" s="48"/>
      <c r="Q29" s="48"/>
      <c r="R29" s="48"/>
    </row>
    <row r="30" spans="3:19" ht="16.5" thickBot="1">
      <c r="L30" s="50" t="s">
        <v>81</v>
      </c>
      <c r="M30" s="53"/>
      <c r="N30" s="53"/>
      <c r="O30" s="53"/>
      <c r="P30" s="53"/>
      <c r="Q30" s="53"/>
      <c r="R30" s="53"/>
    </row>
    <row r="31" spans="3:19" ht="21" thickBot="1">
      <c r="L31" s="54" t="s">
        <v>78</v>
      </c>
      <c r="M31" s="55"/>
      <c r="N31" s="55"/>
      <c r="O31" s="55"/>
      <c r="P31" s="55"/>
      <c r="Q31" s="55"/>
      <c r="R31" s="55"/>
      <c r="S31" s="56"/>
    </row>
    <row r="32" spans="3:19" ht="19.5" thickBot="1">
      <c r="L32" s="57" t="s">
        <v>163</v>
      </c>
      <c r="M32" s="58"/>
      <c r="N32" s="59"/>
      <c r="O32" s="60"/>
      <c r="P32" s="57" t="s">
        <v>164</v>
      </c>
      <c r="Q32" s="58"/>
      <c r="R32" s="59"/>
      <c r="S32" s="60"/>
    </row>
    <row r="33" spans="3:19" ht="43.5" thickBot="1">
      <c r="C33" s="48" t="s">
        <v>83</v>
      </c>
      <c r="D33" s="48"/>
      <c r="E33" s="48"/>
      <c r="F33" s="48"/>
      <c r="G33" s="48"/>
      <c r="H33" s="48"/>
      <c r="I33" s="48"/>
      <c r="J33" s="49"/>
      <c r="L33" s="61" t="s">
        <v>55</v>
      </c>
      <c r="M33" s="62" t="s">
        <v>56</v>
      </c>
      <c r="N33" s="63" t="s">
        <v>82</v>
      </c>
      <c r="O33" s="64" t="s">
        <v>57</v>
      </c>
      <c r="P33" s="61" t="s">
        <v>55</v>
      </c>
      <c r="Q33" s="62" t="s">
        <v>56</v>
      </c>
      <c r="R33" s="63" t="s">
        <v>82</v>
      </c>
      <c r="S33" s="64" t="s">
        <v>57</v>
      </c>
    </row>
    <row r="34" spans="3:19" ht="16.5" thickBot="1">
      <c r="C34" s="50" t="s">
        <v>81</v>
      </c>
      <c r="D34" s="53"/>
      <c r="E34" s="53"/>
      <c r="F34" s="53"/>
      <c r="G34" s="53"/>
      <c r="H34" s="53"/>
      <c r="I34" s="53"/>
      <c r="J34" s="53"/>
      <c r="L34" s="66" t="s">
        <v>58</v>
      </c>
      <c r="M34" s="67">
        <v>21195.399000000001</v>
      </c>
      <c r="N34" s="68">
        <v>93145.434999999998</v>
      </c>
      <c r="O34" s="69">
        <v>19329.392</v>
      </c>
      <c r="P34" s="66" t="s">
        <v>58</v>
      </c>
      <c r="Q34" s="83">
        <v>19450.578000000001</v>
      </c>
      <c r="R34" s="71">
        <v>81360.118000000002</v>
      </c>
      <c r="S34" s="69">
        <v>12054.608</v>
      </c>
    </row>
    <row r="35" spans="3:19" ht="21" thickBot="1">
      <c r="C35" s="54" t="s">
        <v>77</v>
      </c>
      <c r="D35" s="54"/>
      <c r="E35" s="55"/>
      <c r="F35" s="55"/>
      <c r="G35" s="55"/>
      <c r="H35" s="55"/>
      <c r="I35" s="55"/>
      <c r="J35" s="56"/>
      <c r="L35" s="147" t="s">
        <v>107</v>
      </c>
      <c r="M35" s="72">
        <v>4729.1570000000002</v>
      </c>
      <c r="N35" s="73">
        <v>20765.957999999999</v>
      </c>
      <c r="O35" s="190">
        <v>3785.0079999999998</v>
      </c>
      <c r="P35" s="147" t="s">
        <v>59</v>
      </c>
      <c r="Q35" s="74">
        <v>4407.0320000000002</v>
      </c>
      <c r="R35" s="75">
        <v>18435.402999999998</v>
      </c>
      <c r="S35" s="76">
        <v>1106.8689999999999</v>
      </c>
    </row>
    <row r="36" spans="3:19" ht="19.5" thickBot="1">
      <c r="C36" s="57" t="s">
        <v>163</v>
      </c>
      <c r="D36" s="58"/>
      <c r="E36" s="59"/>
      <c r="F36" s="60"/>
      <c r="G36" s="57" t="s">
        <v>164</v>
      </c>
      <c r="H36" s="58"/>
      <c r="I36" s="59"/>
      <c r="J36" s="60"/>
      <c r="L36" s="151" t="s">
        <v>64</v>
      </c>
      <c r="M36" s="77">
        <v>3161.1379999999999</v>
      </c>
      <c r="N36" s="78">
        <v>13893.509</v>
      </c>
      <c r="O36" s="79">
        <v>5580.1610000000001</v>
      </c>
      <c r="P36" s="151" t="s">
        <v>61</v>
      </c>
      <c r="Q36" s="80">
        <v>4325.3810000000003</v>
      </c>
      <c r="R36" s="81">
        <v>18100.492999999999</v>
      </c>
      <c r="S36" s="82">
        <v>3420.8249999999998</v>
      </c>
    </row>
    <row r="37" spans="3:19" ht="29.25" thickBot="1">
      <c r="C37" s="254" t="s">
        <v>55</v>
      </c>
      <c r="D37" s="255" t="s">
        <v>56</v>
      </c>
      <c r="E37" s="166" t="s">
        <v>82</v>
      </c>
      <c r="F37" s="64" t="s">
        <v>57</v>
      </c>
      <c r="G37" s="65" t="s">
        <v>55</v>
      </c>
      <c r="H37" s="62" t="s">
        <v>56</v>
      </c>
      <c r="I37" s="166" t="s">
        <v>82</v>
      </c>
      <c r="J37" s="64" t="s">
        <v>57</v>
      </c>
      <c r="L37" s="151" t="s">
        <v>61</v>
      </c>
      <c r="M37" s="77">
        <v>3020.125</v>
      </c>
      <c r="N37" s="78">
        <v>13272.547</v>
      </c>
      <c r="O37" s="79">
        <v>2859.6860000000001</v>
      </c>
      <c r="P37" s="151" t="s">
        <v>107</v>
      </c>
      <c r="Q37" s="80">
        <v>4118.7240000000002</v>
      </c>
      <c r="R37" s="81">
        <v>17253.004000000001</v>
      </c>
      <c r="S37" s="82">
        <v>2450.8589999999999</v>
      </c>
    </row>
    <row r="38" spans="3:19" ht="16.5" thickBot="1">
      <c r="C38" s="88" t="s">
        <v>58</v>
      </c>
      <c r="D38" s="167">
        <v>6501.38</v>
      </c>
      <c r="E38" s="168">
        <v>28605.417000000001</v>
      </c>
      <c r="F38" s="89">
        <v>2703.8029999999999</v>
      </c>
      <c r="G38" s="66" t="s">
        <v>58</v>
      </c>
      <c r="H38" s="90">
        <v>11242.418</v>
      </c>
      <c r="I38" s="169">
        <v>47030.553999999996</v>
      </c>
      <c r="J38" s="84">
        <v>4805.0439999999999</v>
      </c>
      <c r="L38" s="151" t="s">
        <v>59</v>
      </c>
      <c r="M38" s="77">
        <v>2882.37</v>
      </c>
      <c r="N38" s="78">
        <v>12663.661</v>
      </c>
      <c r="O38" s="79">
        <v>2423.2910000000002</v>
      </c>
      <c r="P38" s="151" t="s">
        <v>71</v>
      </c>
      <c r="Q38" s="80">
        <v>1853.3789999999999</v>
      </c>
      <c r="R38" s="81">
        <v>7718.8739999999998</v>
      </c>
      <c r="S38" s="82">
        <v>2062.681</v>
      </c>
    </row>
    <row r="39" spans="3:19" ht="15.75">
      <c r="C39" s="256" t="s">
        <v>59</v>
      </c>
      <c r="D39" s="257">
        <v>2803.9989999999998</v>
      </c>
      <c r="E39" s="137">
        <v>12330.231</v>
      </c>
      <c r="F39" s="91">
        <v>2380.1329999999998</v>
      </c>
      <c r="G39" s="157" t="s">
        <v>59</v>
      </c>
      <c r="H39" s="136">
        <v>5643.482</v>
      </c>
      <c r="I39" s="137">
        <v>23587.705999999998</v>
      </c>
      <c r="J39" s="258">
        <v>4295.1809999999996</v>
      </c>
      <c r="L39" s="151" t="s">
        <v>71</v>
      </c>
      <c r="M39" s="77">
        <v>1678.451</v>
      </c>
      <c r="N39" s="78">
        <v>7359.6639999999998</v>
      </c>
      <c r="O39" s="79">
        <v>2254.047</v>
      </c>
      <c r="P39" s="151" t="s">
        <v>67</v>
      </c>
      <c r="Q39" s="80">
        <v>1201.8309999999999</v>
      </c>
      <c r="R39" s="81">
        <v>5024.8810000000003</v>
      </c>
      <c r="S39" s="82">
        <v>119.39700000000001</v>
      </c>
    </row>
    <row r="40" spans="3:19" ht="15.75">
      <c r="C40" s="259" t="s">
        <v>74</v>
      </c>
      <c r="D40" s="260">
        <v>2039.788</v>
      </c>
      <c r="E40" s="170">
        <v>8964.759</v>
      </c>
      <c r="F40" s="86">
        <v>236.749</v>
      </c>
      <c r="G40" s="149" t="s">
        <v>74</v>
      </c>
      <c r="H40" s="74">
        <v>2145.672</v>
      </c>
      <c r="I40" s="171">
        <v>8971.0810000000001</v>
      </c>
      <c r="J40" s="261">
        <v>249.512</v>
      </c>
      <c r="L40" s="151" t="s">
        <v>62</v>
      </c>
      <c r="M40" s="77">
        <v>1630.7639999999999</v>
      </c>
      <c r="N40" s="78">
        <v>7168.5460000000003</v>
      </c>
      <c r="O40" s="79">
        <v>49.164000000000001</v>
      </c>
      <c r="P40" s="151" t="s">
        <v>62</v>
      </c>
      <c r="Q40" s="80">
        <v>1048.6120000000001</v>
      </c>
      <c r="R40" s="81">
        <v>4389.1509999999998</v>
      </c>
      <c r="S40" s="82">
        <v>36.908000000000001</v>
      </c>
    </row>
    <row r="41" spans="3:19" ht="15.75">
      <c r="C41" s="259" t="s">
        <v>113</v>
      </c>
      <c r="D41" s="260">
        <v>757.80799999999999</v>
      </c>
      <c r="E41" s="170">
        <v>3347.9929999999999</v>
      </c>
      <c r="F41" s="86">
        <v>2.399</v>
      </c>
      <c r="G41" s="153" t="s">
        <v>113</v>
      </c>
      <c r="H41" s="80">
        <v>1928.73</v>
      </c>
      <c r="I41" s="172">
        <v>8095.8440000000001</v>
      </c>
      <c r="J41" s="262">
        <v>3.4039999999999999</v>
      </c>
      <c r="L41" s="151" t="s">
        <v>67</v>
      </c>
      <c r="M41" s="77">
        <v>1042.5719999999999</v>
      </c>
      <c r="N41" s="78">
        <v>4582.6559999999999</v>
      </c>
      <c r="O41" s="79">
        <v>127.626</v>
      </c>
      <c r="P41" s="151" t="s">
        <v>64</v>
      </c>
      <c r="Q41" s="80">
        <v>946.29100000000005</v>
      </c>
      <c r="R41" s="81">
        <v>3958.7530000000002</v>
      </c>
      <c r="S41" s="82">
        <v>1792.2470000000001</v>
      </c>
    </row>
    <row r="42" spans="3:19" ht="15.75">
      <c r="C42" s="259" t="s">
        <v>66</v>
      </c>
      <c r="D42" s="260">
        <v>309.976</v>
      </c>
      <c r="E42" s="170">
        <v>1369.4739999999999</v>
      </c>
      <c r="F42" s="86">
        <v>24.114999999999998</v>
      </c>
      <c r="G42" s="153" t="s">
        <v>66</v>
      </c>
      <c r="H42" s="80">
        <v>599.10799999999995</v>
      </c>
      <c r="I42" s="172">
        <v>2506.674</v>
      </c>
      <c r="J42" s="262">
        <v>64.409000000000006</v>
      </c>
      <c r="L42" s="151" t="s">
        <v>69</v>
      </c>
      <c r="M42" s="77">
        <v>847.43200000000002</v>
      </c>
      <c r="N42" s="78">
        <v>3735.3220000000001</v>
      </c>
      <c r="O42" s="79">
        <v>1341.9259999999999</v>
      </c>
      <c r="P42" s="151" t="s">
        <v>69</v>
      </c>
      <c r="Q42" s="80">
        <v>437.911</v>
      </c>
      <c r="R42" s="81">
        <v>1837.1020000000001</v>
      </c>
      <c r="S42" s="82">
        <v>646.19200000000001</v>
      </c>
    </row>
    <row r="43" spans="3:19" ht="15.75">
      <c r="C43" s="259" t="s">
        <v>69</v>
      </c>
      <c r="D43" s="260">
        <v>223.45599999999999</v>
      </c>
      <c r="E43" s="170">
        <v>984.57799999999997</v>
      </c>
      <c r="F43" s="86">
        <v>20.620999999999999</v>
      </c>
      <c r="G43" s="153" t="s">
        <v>69</v>
      </c>
      <c r="H43" s="80">
        <v>342.63400000000001</v>
      </c>
      <c r="I43" s="172">
        <v>1435.9870000000001</v>
      </c>
      <c r="J43" s="262">
        <v>182.23400000000001</v>
      </c>
      <c r="L43" s="151" t="s">
        <v>63</v>
      </c>
      <c r="M43" s="77">
        <v>633.59400000000005</v>
      </c>
      <c r="N43" s="78">
        <v>2792.1439999999998</v>
      </c>
      <c r="O43" s="79">
        <v>25.602</v>
      </c>
      <c r="P43" s="151" t="s">
        <v>63</v>
      </c>
      <c r="Q43" s="80">
        <v>361.14699999999999</v>
      </c>
      <c r="R43" s="81">
        <v>1512.8309999999999</v>
      </c>
      <c r="S43" s="82">
        <v>14.394</v>
      </c>
    </row>
    <row r="44" spans="3:19" ht="16.5" thickBot="1">
      <c r="C44" s="259" t="s">
        <v>75</v>
      </c>
      <c r="D44" s="260">
        <v>151.13999999999999</v>
      </c>
      <c r="E44" s="170">
        <v>667.73599999999999</v>
      </c>
      <c r="F44" s="86">
        <v>8.0470000000000006</v>
      </c>
      <c r="G44" s="153" t="s">
        <v>135</v>
      </c>
      <c r="H44" s="80">
        <v>315.637</v>
      </c>
      <c r="I44" s="172">
        <v>1317.8869999999999</v>
      </c>
      <c r="J44" s="262">
        <v>1.6439999999999999</v>
      </c>
      <c r="L44" s="207" t="s">
        <v>60</v>
      </c>
      <c r="M44" s="208">
        <v>428.15600000000001</v>
      </c>
      <c r="N44" s="209">
        <v>1885.479</v>
      </c>
      <c r="O44" s="210">
        <v>9.8949999999999996</v>
      </c>
      <c r="P44" s="211" t="s">
        <v>60</v>
      </c>
      <c r="Q44" s="212">
        <v>298.86200000000002</v>
      </c>
      <c r="R44" s="213">
        <v>1244.374</v>
      </c>
      <c r="S44" s="214">
        <v>10.785</v>
      </c>
    </row>
    <row r="45" spans="3:19" ht="15.75">
      <c r="C45" s="259" t="s">
        <v>71</v>
      </c>
      <c r="D45" s="269">
        <v>101.93899999999999</v>
      </c>
      <c r="E45" s="270">
        <v>445.52600000000001</v>
      </c>
      <c r="F45" s="271">
        <v>27.687999999999999</v>
      </c>
      <c r="G45" s="272" t="s">
        <v>75</v>
      </c>
      <c r="H45" s="273">
        <v>118.621</v>
      </c>
      <c r="I45" s="274">
        <v>493.90100000000001</v>
      </c>
      <c r="J45" s="275">
        <v>3.12</v>
      </c>
      <c r="L45" s="129" t="s">
        <v>94</v>
      </c>
    </row>
    <row r="46" spans="3:19" ht="16.5" thickBot="1">
      <c r="C46" s="259" t="s">
        <v>67</v>
      </c>
      <c r="D46" s="263">
        <v>67.56</v>
      </c>
      <c r="E46" s="264">
        <v>295.27100000000002</v>
      </c>
      <c r="F46" s="208">
        <v>1.7889999999999999</v>
      </c>
      <c r="G46" s="265" t="s">
        <v>71</v>
      </c>
      <c r="H46" s="212">
        <v>67.039000000000001</v>
      </c>
      <c r="I46" s="266">
        <v>281.39699999999999</v>
      </c>
      <c r="J46" s="267">
        <v>3.5369999999999999</v>
      </c>
    </row>
    <row r="47" spans="3:19" ht="15.75">
      <c r="C47" s="129" t="s">
        <v>94</v>
      </c>
      <c r="E47" s="173"/>
    </row>
    <row r="48" spans="3:19" ht="15.75">
      <c r="E48" s="173"/>
    </row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4"/>
  <sheetViews>
    <sheetView workbookViewId="0">
      <selection activeCell="R29" sqref="R29"/>
    </sheetView>
  </sheetViews>
  <sheetFormatPr defaultRowHeight="12.75"/>
  <cols>
    <col min="1" max="1" width="13.7109375" customWidth="1"/>
    <col min="2" max="2" width="12.5703125" customWidth="1"/>
    <col min="10" max="10" width="12.140625" customWidth="1"/>
    <col min="11" max="11" width="11.7109375" customWidth="1"/>
    <col min="14" max="14" width="13" customWidth="1"/>
    <col min="15" max="15" width="10.5703125" customWidth="1"/>
    <col min="20" max="20" width="11.140625" customWidth="1"/>
    <col min="21" max="21" width="10.42578125" customWidth="1"/>
    <col min="22" max="22" width="11.140625" customWidth="1"/>
    <col min="23" max="23" width="9.8554687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4" max="34" width="13.28515625" customWidth="1"/>
    <col min="35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47" ht="20.25">
      <c r="A1" s="177"/>
      <c r="B1" s="178"/>
      <c r="C1" s="179"/>
      <c r="D1" s="179"/>
      <c r="E1" s="179"/>
      <c r="F1" s="179"/>
      <c r="G1" s="179"/>
      <c r="H1" s="180"/>
      <c r="I1" s="180"/>
      <c r="J1" s="180"/>
      <c r="K1" s="180"/>
      <c r="L1" s="180"/>
      <c r="M1" s="180"/>
      <c r="N1" s="178"/>
      <c r="O1" s="178"/>
      <c r="P1" s="178"/>
      <c r="Q1" s="178"/>
      <c r="R1" s="178"/>
      <c r="S1" s="178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I1" s="130"/>
      <c r="AJ1" s="130"/>
      <c r="AK1" s="130"/>
      <c r="AL1" s="130"/>
      <c r="AM1" s="130"/>
      <c r="AN1" s="130"/>
      <c r="AO1" s="130"/>
      <c r="AP1" s="130"/>
      <c r="AQ1" s="130"/>
      <c r="AR1" s="130"/>
      <c r="AS1" s="130"/>
      <c r="AT1" s="130"/>
      <c r="AU1" s="130"/>
    </row>
    <row r="2" spans="1:47" ht="18">
      <c r="A2" s="185"/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0"/>
      <c r="M2" s="180"/>
      <c r="N2" s="178"/>
      <c r="O2" s="178"/>
      <c r="P2" s="178"/>
      <c r="Q2" s="178"/>
      <c r="R2" s="178"/>
      <c r="S2" s="178"/>
      <c r="T2" s="130"/>
      <c r="U2" s="130"/>
      <c r="V2" s="130"/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130"/>
      <c r="AO2" s="130"/>
      <c r="AP2" s="130"/>
      <c r="AQ2" s="130"/>
      <c r="AR2" s="130"/>
      <c r="AS2" s="130"/>
      <c r="AT2" s="130"/>
      <c r="AU2" s="130"/>
    </row>
    <row r="3" spans="1:47" ht="21" customHeight="1">
      <c r="A3" s="186"/>
      <c r="B3" s="186"/>
      <c r="C3" s="185"/>
      <c r="D3" s="187"/>
      <c r="E3" s="187"/>
      <c r="F3" s="187"/>
      <c r="G3" s="187"/>
      <c r="H3" s="187"/>
      <c r="I3" s="188"/>
      <c r="J3" s="188"/>
      <c r="K3" s="188"/>
      <c r="L3" s="188"/>
      <c r="M3" s="188"/>
      <c r="N3" s="188"/>
      <c r="O3" s="185"/>
      <c r="P3" s="185"/>
      <c r="Q3" s="185"/>
      <c r="R3" s="185"/>
      <c r="S3" s="185"/>
      <c r="T3" s="185"/>
      <c r="U3" s="185"/>
      <c r="V3" s="185"/>
      <c r="W3" s="185"/>
      <c r="X3" s="185"/>
      <c r="Y3" s="185"/>
      <c r="Z3" s="185"/>
      <c r="AA3" s="185"/>
      <c r="AB3" s="185"/>
      <c r="AC3" s="181"/>
      <c r="AD3" s="181"/>
      <c r="AE3" s="181"/>
      <c r="AF3" s="181"/>
      <c r="AG3" s="181"/>
      <c r="AH3" s="181"/>
      <c r="AI3" s="181"/>
      <c r="AJ3" s="181"/>
      <c r="AK3" s="181"/>
      <c r="AL3" s="181"/>
      <c r="AM3" s="181"/>
      <c r="AN3" s="181"/>
      <c r="AO3" s="181"/>
      <c r="AP3" s="181"/>
      <c r="AQ3" s="181"/>
      <c r="AR3" s="181"/>
      <c r="AS3" s="181"/>
      <c r="AT3" s="130"/>
      <c r="AU3" s="130"/>
    </row>
    <row r="4" spans="1:47" ht="19.5" customHeight="1">
      <c r="A4" s="186" t="s">
        <v>154</v>
      </c>
      <c r="B4" s="186"/>
      <c r="C4" s="185"/>
      <c r="D4" s="187"/>
      <c r="E4" s="187"/>
      <c r="F4" s="187"/>
      <c r="G4" s="187"/>
      <c r="H4" s="187"/>
      <c r="I4" s="188"/>
      <c r="J4" s="188"/>
      <c r="K4" s="188"/>
      <c r="L4" s="188"/>
      <c r="M4" s="188"/>
      <c r="N4" s="188"/>
      <c r="O4" s="185"/>
      <c r="P4" s="185"/>
      <c r="Q4" s="185"/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5"/>
      <c r="AC4" s="182"/>
      <c r="AD4" s="182"/>
      <c r="AE4" s="182"/>
      <c r="AF4" s="182"/>
      <c r="AG4" s="182"/>
      <c r="AH4" s="182"/>
      <c r="AI4" s="182"/>
      <c r="AJ4" s="182"/>
      <c r="AK4" s="182"/>
      <c r="AL4" s="182"/>
      <c r="AM4" s="182"/>
      <c r="AN4" s="182"/>
      <c r="AO4" s="182"/>
      <c r="AP4" s="182"/>
      <c r="AQ4" s="182"/>
      <c r="AR4" s="182"/>
      <c r="AS4" s="182"/>
      <c r="AT4" s="130"/>
      <c r="AU4" s="130"/>
    </row>
    <row r="5" spans="1:47" ht="19.5" customHeight="1">
      <c r="A5" s="189"/>
      <c r="B5" s="189"/>
      <c r="C5" s="188" t="s">
        <v>136</v>
      </c>
      <c r="D5" s="188" t="s">
        <v>137</v>
      </c>
      <c r="E5" s="188" t="s">
        <v>138</v>
      </c>
      <c r="F5" s="188" t="s">
        <v>139</v>
      </c>
      <c r="G5" s="188" t="s">
        <v>140</v>
      </c>
      <c r="H5" s="188" t="s">
        <v>141</v>
      </c>
      <c r="I5" s="188" t="s">
        <v>142</v>
      </c>
      <c r="J5" s="188" t="s">
        <v>143</v>
      </c>
      <c r="K5" s="188" t="s">
        <v>144</v>
      </c>
      <c r="L5" s="188" t="s">
        <v>145</v>
      </c>
      <c r="M5" s="188" t="s">
        <v>146</v>
      </c>
      <c r="N5" s="188" t="s">
        <v>147</v>
      </c>
      <c r="O5" s="183"/>
      <c r="P5" s="183"/>
      <c r="Q5" s="183"/>
      <c r="R5" s="183"/>
      <c r="S5" s="183"/>
      <c r="T5" s="183"/>
      <c r="U5" s="183"/>
      <c r="V5" s="183"/>
      <c r="W5" s="183"/>
      <c r="X5" s="183"/>
      <c r="Y5" s="183"/>
      <c r="Z5" s="183"/>
      <c r="AA5" s="183"/>
      <c r="AB5" s="183"/>
      <c r="AC5" s="183"/>
      <c r="AD5" s="183"/>
      <c r="AE5" s="183"/>
      <c r="AF5" s="130"/>
      <c r="AG5" s="130"/>
    </row>
    <row r="6" spans="1:47" ht="18.75" customHeight="1">
      <c r="A6" s="246" t="s">
        <v>159</v>
      </c>
      <c r="B6" s="246"/>
      <c r="C6" s="247"/>
      <c r="D6" s="248"/>
      <c r="E6" s="247"/>
      <c r="F6" s="247"/>
      <c r="G6" s="249"/>
      <c r="H6" s="250"/>
      <c r="I6" s="251"/>
      <c r="J6" s="252"/>
      <c r="K6" s="247"/>
      <c r="L6" s="247"/>
      <c r="M6" s="249"/>
      <c r="N6" s="249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</row>
    <row r="7" spans="1:47" ht="14.25">
      <c r="A7" s="285" t="s">
        <v>148</v>
      </c>
      <c r="B7" s="285" t="s">
        <v>108</v>
      </c>
      <c r="C7" s="285">
        <v>130.4</v>
      </c>
      <c r="D7" s="285">
        <v>141</v>
      </c>
      <c r="E7" s="285">
        <v>137.19999999999999</v>
      </c>
      <c r="F7" s="285">
        <v>137.1</v>
      </c>
      <c r="G7" s="285">
        <v>137</v>
      </c>
      <c r="H7" s="285">
        <v>150.80000000000001</v>
      </c>
      <c r="I7" s="285">
        <v>146.1</v>
      </c>
      <c r="J7" s="285">
        <v>148.6</v>
      </c>
      <c r="K7" s="285">
        <v>133.19999999999999</v>
      </c>
      <c r="L7" s="285">
        <v>125.1</v>
      </c>
      <c r="M7" s="285">
        <v>122.1</v>
      </c>
      <c r="N7" s="285">
        <v>124.7</v>
      </c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30"/>
    </row>
    <row r="8" spans="1:47" ht="18.75">
      <c r="A8" s="226"/>
      <c r="B8" s="227" t="s">
        <v>124</v>
      </c>
      <c r="C8" s="216">
        <v>191.6</v>
      </c>
      <c r="D8" s="216">
        <v>193.1</v>
      </c>
      <c r="E8" s="216">
        <v>193.6</v>
      </c>
      <c r="F8" s="216">
        <v>194.8</v>
      </c>
      <c r="G8" s="216">
        <v>194.8</v>
      </c>
      <c r="H8" s="216">
        <v>195.9</v>
      </c>
      <c r="I8" s="216">
        <v>196.2</v>
      </c>
      <c r="J8" s="216">
        <v>192.8</v>
      </c>
      <c r="K8" s="216">
        <v>187.6</v>
      </c>
      <c r="L8" s="216">
        <v>184.7</v>
      </c>
      <c r="M8" s="216">
        <v>183.9</v>
      </c>
      <c r="N8" s="216">
        <v>183.3</v>
      </c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0"/>
      <c r="AJ8" s="130"/>
      <c r="AK8" s="130"/>
      <c r="AL8" s="130"/>
      <c r="AM8" s="130"/>
      <c r="AN8" s="130"/>
      <c r="AO8" s="130"/>
      <c r="AP8" s="130"/>
      <c r="AQ8" s="130"/>
      <c r="AR8" s="130"/>
      <c r="AS8" s="130"/>
      <c r="AT8" s="130"/>
      <c r="AU8" s="130"/>
    </row>
    <row r="9" spans="1:47" ht="18.75">
      <c r="A9" s="226" t="s">
        <v>149</v>
      </c>
      <c r="B9" s="226" t="s">
        <v>108</v>
      </c>
      <c r="C9" s="219">
        <v>121.1</v>
      </c>
      <c r="D9" s="219">
        <v>127.6</v>
      </c>
      <c r="E9" s="219">
        <v>132.30000000000001</v>
      </c>
      <c r="F9" s="219">
        <v>125</v>
      </c>
      <c r="G9" s="219">
        <v>132</v>
      </c>
      <c r="H9" s="219">
        <v>139</v>
      </c>
      <c r="I9" s="219">
        <v>139</v>
      </c>
      <c r="J9" s="219">
        <v>143</v>
      </c>
      <c r="K9" s="219">
        <v>133</v>
      </c>
      <c r="L9" s="219">
        <v>125.02</v>
      </c>
      <c r="M9" s="219">
        <v>118.85</v>
      </c>
      <c r="N9" s="219">
        <v>114.62</v>
      </c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30"/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30"/>
      <c r="AO9" s="130"/>
      <c r="AP9" s="130"/>
      <c r="AQ9" s="130"/>
      <c r="AR9" s="130"/>
      <c r="AS9" s="130"/>
      <c r="AT9" s="130"/>
      <c r="AU9" s="130"/>
    </row>
    <row r="10" spans="1:47" ht="18.75">
      <c r="A10" s="226"/>
      <c r="B10" s="227" t="s">
        <v>124</v>
      </c>
      <c r="C10" s="216">
        <v>186.1</v>
      </c>
      <c r="D10" s="216">
        <v>186.1</v>
      </c>
      <c r="E10" s="216">
        <v>188</v>
      </c>
      <c r="F10" s="216">
        <v>188</v>
      </c>
      <c r="G10" s="216">
        <v>188</v>
      </c>
      <c r="H10" s="216">
        <v>192</v>
      </c>
      <c r="I10" s="216">
        <v>193</v>
      </c>
      <c r="J10" s="216">
        <v>194</v>
      </c>
      <c r="K10" s="216">
        <v>190</v>
      </c>
      <c r="L10" s="216">
        <v>186.8</v>
      </c>
      <c r="M10" s="216">
        <v>182</v>
      </c>
      <c r="N10" s="216">
        <v>180</v>
      </c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  <c r="AI10" s="130"/>
      <c r="AJ10" s="130"/>
      <c r="AK10" s="130"/>
      <c r="AL10" s="130"/>
      <c r="AM10" s="130"/>
      <c r="AN10" s="130"/>
      <c r="AO10" s="130"/>
      <c r="AP10" s="130"/>
      <c r="AQ10" s="130"/>
      <c r="AR10" s="130"/>
      <c r="AS10" s="130"/>
      <c r="AT10" s="130"/>
      <c r="AU10" s="130"/>
    </row>
    <row r="11" spans="1:47" ht="18.75">
      <c r="A11" s="226" t="s">
        <v>150</v>
      </c>
      <c r="B11" s="226" t="s">
        <v>108</v>
      </c>
      <c r="C11" s="219">
        <v>115</v>
      </c>
      <c r="D11" s="219">
        <v>116.51</v>
      </c>
      <c r="E11" s="219">
        <v>126.21</v>
      </c>
      <c r="F11" s="219">
        <v>117.85</v>
      </c>
      <c r="G11" s="219">
        <v>129.49</v>
      </c>
      <c r="H11" s="219">
        <v>121.68</v>
      </c>
      <c r="I11" s="219">
        <v>129.36000000000001</v>
      </c>
      <c r="J11" s="219">
        <v>132.09</v>
      </c>
      <c r="K11" s="219">
        <v>119</v>
      </c>
      <c r="L11" s="219">
        <v>110</v>
      </c>
      <c r="M11" s="219">
        <v>108</v>
      </c>
      <c r="N11" s="219">
        <v>105.62</v>
      </c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/>
      <c r="AA11" s="130"/>
      <c r="AB11" s="130"/>
      <c r="AC11" s="130"/>
      <c r="AD11" s="130"/>
      <c r="AE11" s="130"/>
      <c r="AF11" s="130"/>
      <c r="AG11" s="130"/>
      <c r="AH11" s="130"/>
      <c r="AI11" s="130"/>
      <c r="AJ11" s="130"/>
      <c r="AK11" s="130"/>
      <c r="AL11" s="130"/>
      <c r="AM11" s="130"/>
      <c r="AN11" s="130"/>
      <c r="AO11" s="130"/>
      <c r="AP11" s="130"/>
      <c r="AQ11" s="130"/>
      <c r="AR11" s="130"/>
      <c r="AS11" s="130"/>
      <c r="AT11" s="130"/>
      <c r="AU11" s="130"/>
    </row>
    <row r="12" spans="1:47" ht="18.75">
      <c r="A12" s="226"/>
      <c r="B12" s="227" t="s">
        <v>124</v>
      </c>
      <c r="C12" s="216">
        <v>179.56</v>
      </c>
      <c r="D12" s="216">
        <v>177.61</v>
      </c>
      <c r="E12" s="216">
        <v>179.02</v>
      </c>
      <c r="F12" s="216">
        <v>177.68</v>
      </c>
      <c r="G12" s="216">
        <v>183</v>
      </c>
      <c r="H12" s="216">
        <v>182</v>
      </c>
      <c r="I12" s="216">
        <v>179</v>
      </c>
      <c r="J12" s="216">
        <v>177</v>
      </c>
      <c r="K12" s="216">
        <v>176</v>
      </c>
      <c r="L12" s="216">
        <v>175</v>
      </c>
      <c r="M12" s="216">
        <v>174</v>
      </c>
      <c r="N12" s="216">
        <v>174</v>
      </c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</row>
    <row r="13" spans="1:47" ht="18.75">
      <c r="A13" s="226" t="s">
        <v>151</v>
      </c>
      <c r="B13" s="226" t="s">
        <v>108</v>
      </c>
      <c r="C13" s="219">
        <v>110</v>
      </c>
      <c r="D13" s="219">
        <v>119.81</v>
      </c>
      <c r="E13" s="219">
        <v>125.04</v>
      </c>
      <c r="F13" s="219">
        <v>118.21</v>
      </c>
      <c r="G13" s="219">
        <v>117</v>
      </c>
      <c r="H13" s="219">
        <v>129.28</v>
      </c>
      <c r="I13" s="219">
        <v>132</v>
      </c>
      <c r="J13" s="219">
        <v>130.9</v>
      </c>
      <c r="K13" s="219">
        <v>127.09</v>
      </c>
      <c r="L13" s="219">
        <v>122.37</v>
      </c>
      <c r="M13" s="219">
        <v>127</v>
      </c>
      <c r="N13" s="219">
        <v>123</v>
      </c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  <c r="AT13" s="130"/>
      <c r="AU13" s="130"/>
    </row>
    <row r="14" spans="1:47" ht="18.75">
      <c r="A14" s="228"/>
      <c r="B14" s="229" t="s">
        <v>124</v>
      </c>
      <c r="C14" s="230">
        <v>176</v>
      </c>
      <c r="D14" s="230">
        <v>178.47</v>
      </c>
      <c r="E14" s="230">
        <v>177.62</v>
      </c>
      <c r="F14" s="230">
        <v>180.74</v>
      </c>
      <c r="G14" s="230">
        <v>182</v>
      </c>
      <c r="H14" s="230">
        <v>185</v>
      </c>
      <c r="I14" s="230">
        <v>178.24</v>
      </c>
      <c r="J14" s="230">
        <v>183.65</v>
      </c>
      <c r="K14" s="230">
        <v>183.79</v>
      </c>
      <c r="L14" s="230">
        <v>181.64</v>
      </c>
      <c r="M14" s="230">
        <v>183</v>
      </c>
      <c r="N14" s="230">
        <v>183</v>
      </c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30"/>
      <c r="AT14" s="130"/>
      <c r="AU14" s="130"/>
    </row>
    <row r="15" spans="1:47" ht="19.5" thickBot="1">
      <c r="A15" s="217" t="s">
        <v>155</v>
      </c>
      <c r="B15" s="218" t="s">
        <v>108</v>
      </c>
      <c r="C15" s="231">
        <v>124</v>
      </c>
      <c r="D15" s="231">
        <v>131.80000000000001</v>
      </c>
      <c r="E15" s="230">
        <v>133</v>
      </c>
      <c r="F15" s="231"/>
      <c r="G15" s="231"/>
      <c r="H15" s="231"/>
      <c r="I15" s="231"/>
      <c r="J15" s="231"/>
      <c r="K15" s="231"/>
      <c r="L15" s="231"/>
      <c r="M15" s="231"/>
      <c r="N15" s="231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0"/>
      <c r="AD15" s="130"/>
      <c r="AE15" s="130"/>
      <c r="AF15" s="130"/>
      <c r="AG15" s="130"/>
      <c r="AH15" s="130"/>
      <c r="AI15" s="130"/>
      <c r="AJ15" s="130"/>
      <c r="AK15" s="130"/>
      <c r="AL15" s="130"/>
      <c r="AM15" s="130"/>
      <c r="AN15" s="130"/>
      <c r="AO15" s="130"/>
      <c r="AP15" s="130"/>
      <c r="AQ15" s="130"/>
      <c r="AR15" s="130"/>
      <c r="AS15" s="130"/>
      <c r="AT15" s="130"/>
      <c r="AU15" s="130"/>
    </row>
    <row r="16" spans="1:47" ht="19.5" thickBot="1">
      <c r="A16" s="228"/>
      <c r="B16" s="229" t="s">
        <v>124</v>
      </c>
      <c r="C16" s="230">
        <v>183</v>
      </c>
      <c r="D16" s="230">
        <v>183.32</v>
      </c>
      <c r="E16" s="231">
        <v>185</v>
      </c>
      <c r="F16" s="230"/>
      <c r="G16" s="230"/>
      <c r="H16" s="230"/>
      <c r="I16" s="230"/>
      <c r="J16" s="230"/>
      <c r="K16" s="230"/>
      <c r="L16" s="230"/>
      <c r="M16" s="230"/>
      <c r="N16" s="230"/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130"/>
      <c r="Z16" s="130"/>
      <c r="AA16" s="130"/>
      <c r="AB16" s="130"/>
      <c r="AC16" s="130"/>
      <c r="AD16" s="130"/>
      <c r="AE16" s="130"/>
      <c r="AF16" s="130"/>
      <c r="AG16" s="130"/>
      <c r="AH16" s="130"/>
      <c r="AI16" s="130"/>
      <c r="AJ16" s="130"/>
      <c r="AK16" s="130"/>
      <c r="AL16" s="130"/>
      <c r="AM16" s="130"/>
      <c r="AN16" s="130"/>
      <c r="AO16" s="130"/>
      <c r="AP16" s="130"/>
      <c r="AQ16" s="130"/>
      <c r="AR16" s="130"/>
      <c r="AS16" s="130"/>
      <c r="AT16" s="130"/>
      <c r="AU16" s="130"/>
    </row>
    <row r="17" spans="1:47" ht="19.5" thickBot="1">
      <c r="A17" s="217"/>
      <c r="B17" s="218"/>
      <c r="C17" s="231"/>
      <c r="D17" s="231"/>
      <c r="E17" s="231"/>
      <c r="F17" s="231"/>
      <c r="G17" s="231"/>
      <c r="H17" s="231"/>
      <c r="I17" s="231"/>
      <c r="J17" s="231"/>
      <c r="K17" s="231"/>
      <c r="L17" s="231"/>
      <c r="M17" s="231"/>
      <c r="N17" s="231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30"/>
      <c r="AH17" s="130"/>
      <c r="AI17" s="130"/>
      <c r="AJ17" s="130"/>
      <c r="AK17" s="130"/>
      <c r="AL17" s="130"/>
      <c r="AM17" s="130"/>
      <c r="AN17" s="130"/>
      <c r="AO17" s="130"/>
      <c r="AP17" s="130"/>
      <c r="AQ17" s="130"/>
      <c r="AR17" s="130"/>
      <c r="AS17" s="130"/>
      <c r="AT17" s="130"/>
      <c r="AU17" s="130"/>
    </row>
    <row r="18" spans="1:47">
      <c r="A18" s="130"/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  <c r="AA18" s="130"/>
      <c r="AB18" s="130"/>
      <c r="AC18" s="130"/>
      <c r="AD18" s="130"/>
      <c r="AE18" s="130"/>
      <c r="AF18" s="130"/>
      <c r="AG18" s="130"/>
      <c r="AH18" s="130"/>
      <c r="AI18" s="130"/>
      <c r="AJ18" s="130"/>
      <c r="AK18" s="130"/>
      <c r="AL18" s="130"/>
      <c r="AM18" s="130"/>
      <c r="AN18" s="130"/>
      <c r="AO18" s="130"/>
      <c r="AP18" s="130"/>
      <c r="AQ18" s="130"/>
      <c r="AR18" s="130"/>
      <c r="AS18" s="130"/>
      <c r="AT18" s="130"/>
      <c r="AU18" s="130"/>
    </row>
    <row r="19" spans="1:47">
      <c r="A19" s="130"/>
      <c r="B19" s="130"/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0"/>
      <c r="Z19" s="130"/>
      <c r="AA19" s="130"/>
      <c r="AB19" s="130"/>
      <c r="AC19" s="130"/>
      <c r="AD19" s="130"/>
      <c r="AE19" s="130"/>
      <c r="AF19" s="130"/>
      <c r="AG19" s="130"/>
      <c r="AH19" s="130"/>
      <c r="AI19" s="130"/>
      <c r="AJ19" s="130"/>
      <c r="AK19" s="130"/>
      <c r="AL19" s="130"/>
      <c r="AM19" s="130"/>
      <c r="AN19" s="130"/>
      <c r="AO19" s="130"/>
      <c r="AP19" s="130"/>
      <c r="AQ19" s="130"/>
      <c r="AR19" s="130"/>
      <c r="AS19" s="130"/>
      <c r="AT19" s="130"/>
      <c r="AU19" s="130"/>
    </row>
    <row r="20" spans="1:47">
      <c r="A20" s="130"/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130"/>
      <c r="AA20" s="130"/>
      <c r="AB20" s="130"/>
      <c r="AC20" s="130"/>
      <c r="AD20" s="130"/>
      <c r="AE20" s="130"/>
      <c r="AF20" s="130"/>
      <c r="AG20" s="130"/>
      <c r="AH20" s="130"/>
      <c r="AI20" s="130"/>
      <c r="AJ20" s="130"/>
      <c r="AK20" s="130"/>
      <c r="AL20" s="130"/>
      <c r="AM20" s="130"/>
      <c r="AN20" s="130"/>
      <c r="AO20" s="130"/>
      <c r="AP20" s="130"/>
      <c r="AQ20" s="130"/>
      <c r="AR20" s="130"/>
      <c r="AS20" s="130"/>
      <c r="AT20" s="130"/>
      <c r="AU20" s="130"/>
    </row>
    <row r="21" spans="1:47">
      <c r="A21" s="130"/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130"/>
      <c r="AB21" s="130"/>
      <c r="AC21" s="130"/>
      <c r="AD21" s="130"/>
      <c r="AE21" s="130"/>
      <c r="AF21" s="130"/>
      <c r="AG21" s="130"/>
      <c r="AH21" s="130"/>
      <c r="AI21" s="130"/>
      <c r="AJ21" s="130"/>
      <c r="AK21" s="130"/>
      <c r="AL21" s="130"/>
      <c r="AM21" s="130"/>
      <c r="AN21" s="130"/>
      <c r="AO21" s="130"/>
      <c r="AP21" s="130"/>
      <c r="AQ21" s="130"/>
      <c r="AR21" s="130"/>
      <c r="AS21" s="130"/>
      <c r="AT21" s="130"/>
      <c r="AU21" s="130"/>
    </row>
    <row r="22" spans="1:47">
      <c r="A22" s="130"/>
      <c r="B22" s="130"/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  <c r="AA22" s="130"/>
      <c r="AB22" s="130"/>
      <c r="AC22" s="130"/>
      <c r="AD22" s="130"/>
      <c r="AE22" s="130"/>
      <c r="AF22" s="130"/>
      <c r="AG22" s="130"/>
      <c r="AH22" s="130"/>
      <c r="AI22" s="130"/>
      <c r="AJ22" s="130"/>
      <c r="AK22" s="130"/>
      <c r="AL22" s="130"/>
      <c r="AM22" s="130"/>
      <c r="AN22" s="130"/>
      <c r="AO22" s="130"/>
      <c r="AP22" s="130"/>
      <c r="AQ22" s="130"/>
      <c r="AR22" s="130"/>
      <c r="AS22" s="130"/>
      <c r="AT22" s="130"/>
      <c r="AU22" s="130"/>
    </row>
    <row r="23" spans="1:47">
      <c r="A23" s="130"/>
      <c r="B23" s="130"/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0"/>
      <c r="AG23" s="130"/>
      <c r="AH23" s="130"/>
      <c r="AI23" s="130"/>
      <c r="AJ23" s="130"/>
      <c r="AK23" s="130"/>
      <c r="AL23" s="130"/>
      <c r="AM23" s="130"/>
      <c r="AN23" s="130"/>
      <c r="AO23" s="130"/>
      <c r="AP23" s="130"/>
      <c r="AQ23" s="130"/>
      <c r="AR23" s="130"/>
      <c r="AS23" s="130"/>
      <c r="AT23" s="130"/>
      <c r="AU23" s="130"/>
    </row>
    <row r="24" spans="1:47">
      <c r="A24" s="130"/>
      <c r="B24" s="130"/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  <c r="AT24" s="130"/>
      <c r="AU24" s="130"/>
    </row>
    <row r="25" spans="1:47">
      <c r="A25" s="130"/>
      <c r="B25" s="130"/>
      <c r="C25" s="130"/>
      <c r="D25" s="130"/>
      <c r="E25" s="130"/>
      <c r="F25" s="130"/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130"/>
      <c r="AR25" s="130"/>
      <c r="AS25" s="130"/>
      <c r="AT25" s="130"/>
      <c r="AU25" s="130"/>
    </row>
    <row r="26" spans="1:47">
      <c r="A26" s="130"/>
      <c r="B26" s="130"/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  <c r="AT26" s="130"/>
      <c r="AU26" s="130"/>
    </row>
    <row r="27" spans="1:47">
      <c r="A27" s="130"/>
      <c r="B27" s="130"/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30"/>
      <c r="AB27" s="130"/>
      <c r="AC27" s="130"/>
      <c r="AD27" s="130"/>
      <c r="AE27" s="130"/>
      <c r="AF27" s="130"/>
      <c r="AG27" s="130"/>
      <c r="AH27" s="130"/>
      <c r="AI27" s="130"/>
      <c r="AJ27" s="130"/>
      <c r="AK27" s="130"/>
      <c r="AL27" s="130"/>
      <c r="AM27" s="130"/>
      <c r="AN27" s="130"/>
      <c r="AO27" s="130"/>
      <c r="AP27" s="130"/>
      <c r="AQ27" s="130"/>
      <c r="AR27" s="130"/>
      <c r="AS27" s="130"/>
      <c r="AT27" s="130"/>
      <c r="AU27" s="130"/>
    </row>
    <row r="28" spans="1:47">
      <c r="A28" s="130"/>
      <c r="B28" s="130"/>
      <c r="C28" s="130"/>
      <c r="D28" s="130"/>
      <c r="E28" s="130"/>
      <c r="F28" s="130"/>
      <c r="G28" s="130"/>
      <c r="H28" s="130"/>
      <c r="I28" s="130"/>
      <c r="J28" s="130"/>
      <c r="K28" s="130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  <c r="AS28" s="130"/>
      <c r="AT28" s="130"/>
      <c r="AU28" s="130"/>
    </row>
    <row r="29" spans="1:47">
      <c r="A29" s="130"/>
      <c r="B29" s="130"/>
      <c r="C29" s="130"/>
      <c r="D29" s="130"/>
      <c r="E29" s="130"/>
      <c r="F29" s="130"/>
      <c r="G29" s="130"/>
      <c r="H29" s="130"/>
      <c r="I29" s="130"/>
      <c r="J29" s="130"/>
      <c r="K29" s="130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  <c r="AF29" s="130"/>
      <c r="AG29" s="130"/>
      <c r="AH29" s="130"/>
      <c r="AI29" s="130"/>
      <c r="AJ29" s="130"/>
      <c r="AK29" s="130"/>
      <c r="AL29" s="130"/>
      <c r="AM29" s="130"/>
      <c r="AN29" s="130"/>
      <c r="AO29" s="130"/>
      <c r="AP29" s="130"/>
      <c r="AQ29" s="130"/>
      <c r="AR29" s="130"/>
      <c r="AS29" s="130"/>
      <c r="AT29" s="130"/>
      <c r="AU29" s="130"/>
    </row>
    <row r="30" spans="1:47">
      <c r="A30" s="130"/>
      <c r="B30" s="130"/>
      <c r="C30" s="130"/>
      <c r="D30" s="130"/>
      <c r="E30" s="130"/>
      <c r="F30" s="130"/>
      <c r="G30" s="130"/>
      <c r="H30" s="130"/>
      <c r="I30" s="130"/>
      <c r="J30" s="130"/>
      <c r="K30" s="130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  <c r="AT30" s="130"/>
      <c r="AU30" s="130"/>
    </row>
    <row r="31" spans="1:47">
      <c r="A31" s="130"/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 s="130"/>
      <c r="T31" s="130"/>
      <c r="U31" s="130"/>
      <c r="V31" s="130"/>
      <c r="W31" s="130"/>
      <c r="X31" s="130"/>
      <c r="Y31" s="130"/>
      <c r="Z31" s="130"/>
      <c r="AA31" s="130"/>
      <c r="AB31" s="130"/>
      <c r="AC31" s="130"/>
      <c r="AD31" s="130"/>
      <c r="AE31" s="130"/>
      <c r="AF31" s="130"/>
      <c r="AG31" s="130"/>
      <c r="AH31" s="130"/>
      <c r="AI31" s="130"/>
      <c r="AJ31" s="130"/>
      <c r="AK31" s="130"/>
      <c r="AL31" s="130"/>
      <c r="AM31" s="130"/>
      <c r="AN31" s="130"/>
      <c r="AO31" s="130"/>
      <c r="AP31" s="130"/>
      <c r="AQ31" s="130"/>
      <c r="AR31" s="130"/>
      <c r="AS31" s="130"/>
      <c r="AT31" s="130"/>
      <c r="AU31" s="130"/>
    </row>
    <row r="32" spans="1:47" ht="9" customHeight="1">
      <c r="A32" s="130"/>
      <c r="B32" s="130"/>
      <c r="C32" s="130"/>
      <c r="D32" s="130"/>
      <c r="E32" s="130"/>
      <c r="F32" s="130"/>
      <c r="G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W32" s="130"/>
      <c r="X32" s="130"/>
      <c r="Y32" s="130"/>
      <c r="Z32" s="130"/>
      <c r="AA32" s="130"/>
      <c r="AB32" s="130"/>
      <c r="AC32" s="130"/>
      <c r="AD32" s="130"/>
      <c r="AE32" s="130"/>
      <c r="AF32" s="130"/>
      <c r="AG32" s="130"/>
      <c r="AH32" s="130"/>
      <c r="AI32" s="130"/>
      <c r="AJ32" s="130"/>
      <c r="AK32" s="130"/>
      <c r="AL32" s="130"/>
      <c r="AM32" s="130"/>
      <c r="AN32" s="130"/>
      <c r="AO32" s="130"/>
      <c r="AP32" s="130"/>
      <c r="AQ32" s="130"/>
      <c r="AR32" s="130"/>
      <c r="AS32" s="130"/>
      <c r="AT32" s="130"/>
      <c r="AU32" s="130"/>
    </row>
    <row r="33" spans="1:47">
      <c r="A33" s="130"/>
      <c r="B33" s="130"/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0"/>
      <c r="AA33" s="130"/>
      <c r="AB33" s="130"/>
      <c r="AC33" s="130"/>
      <c r="AD33" s="130"/>
      <c r="AE33" s="130"/>
      <c r="AF33" s="130"/>
      <c r="AG33" s="130"/>
      <c r="AH33" s="130"/>
      <c r="AI33" s="130"/>
      <c r="AJ33" s="130"/>
      <c r="AK33" s="130"/>
      <c r="AL33" s="130"/>
      <c r="AM33" s="130"/>
      <c r="AN33" s="130"/>
      <c r="AO33" s="130"/>
      <c r="AP33" s="130"/>
      <c r="AQ33" s="130"/>
      <c r="AR33" s="130"/>
      <c r="AS33" s="130"/>
      <c r="AT33" s="130"/>
      <c r="AU33" s="130"/>
    </row>
    <row r="34" spans="1:47" ht="10.5" customHeight="1"/>
  </sheetData>
  <mergeCells count="1">
    <mergeCell ref="A7:N7"/>
  </mergeCells>
  <phoneticPr fontId="8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T22" sqref="T22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  <vt:lpstr>Arkusz1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2016-07-22T10:24:18Z</cp:lastPrinted>
  <dcterms:created xsi:type="dcterms:W3CDTF">2002-10-17T06:30:42Z</dcterms:created>
  <dcterms:modified xsi:type="dcterms:W3CDTF">2018-04-30T09:41:55Z</dcterms:modified>
</cp:coreProperties>
</file>