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<sst xmlns="http://schemas.openxmlformats.org/spreadsheetml/2006/main" count="597" uniqueCount="169">
  <si>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</si>
  <si>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</si>
  <si>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</si>
  <si>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</si>
  <si>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</si>
  <si>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</si>
  <si>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</si>
  <si>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</si>
  <si>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</si>
  <si>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</si>
  <si>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</si>
  <si>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</si>
  <si>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</si>
  <si>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</si>
  <si>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</si>
  <si>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</si>
  <si>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</si>
  <si>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</si>
  <si>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</si>
  <si>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</si>
  <si>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</si>
  <si>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</si>
  <si>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</si>
  <si>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</si>
  <si>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</si>
  <si>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</si>
  <si>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</si>
  <si>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</si>
  <si>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</si>
  <si>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</si>
  <si>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</si>
  <si>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</si>
  <si>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</si>
  <si>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</si>
  <si>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</si>
  <si>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</si>
  <si>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</si>
  <si>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</si>
  <si>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</si>
  <si>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</si>
  <si>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</si>
  <si>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</si>
  <si>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</si>
  <si>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</si>
  <si>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</si>
  <si>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</si>
  <si>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</si>
  <si>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</si>
  <si>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</si>
  <si>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</si>
  <si>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</si>
  <si>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</si>
  <si>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</si>
  <si>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</si>
  <si>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</si>
  <si>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</si>
  <si>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</si>
  <si>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</si>
  <si>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</si>
  <si>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</si>
  <si>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</si>
  <si>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</si>
  <si>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</si>
  <si>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</si>
  <si>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</si>
  <si>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</si>
  <si>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</si>
  <si>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</si>
  <si>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</si>
  <si>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</si>
  <si>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</si>
  <si>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</si>
  <si>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</si>
  <si>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</si>
  <si>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</si>
  <si>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</si>
  <si>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</si>
  <si>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</si>
  <si>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</si>
  <si>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</si>
  <si>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</si>
  <si>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</si>
  <si>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</si>
  <si>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</si>
  <si>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</si>
  <si>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</si>
  <si>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</si>
  <si>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</si>
  <si>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</si>
  <si>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</si>
  <si>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</si>
  <si>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</si>
  <si>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</si>
  <si>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</si>
  <si>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</si>
  <si>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</si>
  <si>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</si>
  <si>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</si>
  <si>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</si>
  <si>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</si>
  <si>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</si>
  <si>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</si>
  <si>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</si>
  <si>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</si>
  <si>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</si>
  <si>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</si>
  <si>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</si>
  <si>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</si>
  <si>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</si>
  <si>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</si>
  <si>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</si>
  <si>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</si>
  <si>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</si>
  <si>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</si>
  <si>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</si>
  <si>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</si>
  <si>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</si>
  <si>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</si>
  <si>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</si>
  <si>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</si>
  <si>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</si>
  <si>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</si>
  <si>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</si>
  <si>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</si>
  <si>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</si>
  <si>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</si>
  <si>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</si>
  <si>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</si>
  <si>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</si>
  <si>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</si>
  <si>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</si>
  <si>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</si>
  <si>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</si>
  <si>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</si>
  <si>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</si>
  <si>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</si>
  <si>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</si>
  <si>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</si>
  <si>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</si>
  <si>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</si>
  <si>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</si>
  <si>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</si>
  <si>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</si>
  <si>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</si>
  <si>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</si>
  <si>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</si>
  <si>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</si>
  <si>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</si>
  <si>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</si>
  <si>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</si>
  <si>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</si>
  <si>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</si>
  <si>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</si>
  <si>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</si>
  <si>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Średnie ceny TUSZEK Z KURCZAKÓW (65%) w latach 2014 - 2018</t>
  </si>
  <si>
    <t>2018r.</t>
  </si>
  <si>
    <t>II 2018</t>
  </si>
  <si>
    <t/>
  </si>
  <si>
    <t>TUSZEK Z KURCZAKÓW (65%) - [EUR/100kg]</t>
  </si>
  <si>
    <t>III 2018</t>
  </si>
  <si>
    <t>,</t>
  </si>
  <si>
    <t>IV 2018</t>
  </si>
  <si>
    <t>Polski eksport, import mięsa drobiowgo i podrobów (0207) i drobiu żywego (0105) za I- III 2018r</t>
  </si>
  <si>
    <t>I-III 2017r</t>
  </si>
  <si>
    <t>I-III 2018r</t>
  </si>
  <si>
    <t>NR  21/2018r</t>
  </si>
  <si>
    <t>1.06.2018 r</t>
  </si>
  <si>
    <t>Notowania z okresu: 21-27.05.2018r.</t>
  </si>
  <si>
    <t>2018-05-21 - 2018-05-27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</si>
</sst>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9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Fill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2" fontId="53" fillId="5" borderId="38" xfId="0" applyNumberFormat="1" applyFont="1" applyFill="1" applyBorder="1" applyProtection="1"/>
    <xf numFmtId="167" fontId="53" fillId="7" borderId="5" xfId="5" applyNumberFormat="1" applyFont="1" applyFill="1" applyBorder="1"/>
    <xf numFmtId="164" fontId="53" fillId="5" borderId="14" xfId="0" applyNumberFormat="1" applyFont="1" applyFill="1" applyBorder="1"/>
    <xf numFmtId="2" fontId="53" fillId="5" borderId="9" xfId="0" applyNumberFormat="1" applyFont="1" applyFill="1" applyBorder="1" applyProtection="1"/>
    <xf numFmtId="2" fontId="53" fillId="0" borderId="14" xfId="0" applyNumberFormat="1" applyFont="1" applyFill="1" applyBorder="1" applyProtection="1"/>
    <xf numFmtId="167" fontId="53" fillId="0" borderId="10" xfId="5" applyNumberFormat="1" applyFont="1" applyFill="1" applyBorder="1"/>
    <xf numFmtId="164" fontId="53" fillId="0" borderId="14" xfId="0" applyNumberFormat="1" applyFont="1" applyFill="1" applyBorder="1"/>
    <xf numFmtId="169" fontId="53" fillId="0" borderId="10" xfId="5" applyNumberFormat="1" applyFont="1" applyFill="1" applyBorder="1"/>
    <xf numFmtId="164" fontId="53" fillId="4" borderId="14" xfId="0" applyNumberFormat="1" applyFont="1" applyFill="1" applyBorder="1"/>
    <xf numFmtId="169" fontId="53" fillId="4" borderId="10" xfId="5" applyNumberFormat="1" applyFont="1" applyFill="1" applyBorder="1"/>
    <xf numFmtId="2" fontId="54" fillId="8" borderId="15" xfId="0" applyNumberFormat="1" applyFont="1" applyFill="1" applyBorder="1" applyProtection="1"/>
    <xf numFmtId="2" fontId="54" fillId="8" borderId="12" xfId="0" applyNumberFormat="1" applyFont="1" applyFill="1" applyBorder="1" applyProtection="1"/>
    <xf numFmtId="2" fontId="54" fillId="8" borderId="12" xfId="0" applyNumberFormat="1" applyFont="1" applyFill="1" applyBorder="1"/>
    <xf numFmtId="169" fontId="54" fillId="8" borderId="16" xfId="5" applyNumberFormat="1" applyFont="1" applyFill="1" applyBorder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40" fillId="0" borderId="35" xfId="0" applyNumberFormat="1" applyFont="1" applyFill="1" applyBorder="1" applyAlignment="1">
      <alignment horizontal="center"/>
    </xf>
    <xf numFmtId="165" fontId="39" fillId="0" borderId="29" xfId="0" applyNumberFormat="1" applyFont="1" applyFill="1" applyBorder="1" applyAlignment="1">
      <alignment horizontal="center"/>
    </xf>
    <xf numFmtId="165" fontId="43" fillId="0" borderId="27" xfId="0" applyNumberFormat="1" applyFont="1" applyFill="1" applyBorder="1" applyAlignment="1">
      <alignment horizontal="center"/>
    </xf>
    <xf numFmtId="165" fontId="42" fillId="0" borderId="28" xfId="0" applyNumberFormat="1" applyFont="1" applyFill="1" applyBorder="1" applyAlignment="1">
      <alignment horizontal="center"/>
    </xf>
    <xf numFmtId="170" fontId="46" fillId="0" borderId="29" xfId="6" applyNumberFormat="1" applyFont="1" applyFill="1" applyBorder="1" applyAlignment="1" applyProtection="1">
      <alignment wrapText="1"/>
      <protection locked="0"/>
    </xf>
    <xf numFmtId="14" fontId="48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4" fontId="55" fillId="0" borderId="9" xfId="2" applyNumberFormat="1" applyFont="1" applyFill="1" applyBorder="1" applyAlignment="1" applyProtection="1">
      <alignment horizontal="right" vertical="center"/>
      <protection locked="0"/>
    </xf>
    <xf numFmtId="170" fontId="56" fillId="0" borderId="23" xfId="6" applyNumberFormat="1" applyFont="1" applyFill="1" applyBorder="1" applyProtection="1">
      <protection locked="0"/>
    </xf>
    <xf numFmtId="14" fontId="48" fillId="0" borderId="9" xfId="0" applyNumberFormat="1" applyFont="1" applyFill="1" applyBorder="1" applyAlignment="1" applyProtection="1">
      <alignment horizontal="center" vertical="center" wrapText="1"/>
      <protection locked="0"/>
    </xf>
    <xf numFmtId="14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2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121152"/>
        <c:axId val="113176576"/>
      </c:lineChart>
      <c:catAx>
        <c:axId val="113121152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176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176576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121152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[2]Arkusz3!$A$2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[2]Arkusz3!$ED$1:$FV$1</c:f>
              <c:strCache>
                <c:ptCount val="45"/>
                <c:pt idx="0">
                  <c:v>2017-07-03</c:v>
                </c:pt>
                <c:pt idx="1">
                  <c:v>2017-07-10</c:v>
                </c:pt>
                <c:pt idx="2">
                  <c:v>2017-07-17</c:v>
                </c:pt>
                <c:pt idx="3">
                  <c:v>2017-07-24</c:v>
                </c:pt>
                <c:pt idx="4">
                  <c:v>2017-07-31</c:v>
                </c:pt>
                <c:pt idx="5">
                  <c:v>2017-08-07</c:v>
                </c:pt>
                <c:pt idx="6">
                  <c:v>2017-08-14</c:v>
                </c:pt>
                <c:pt idx="7">
                  <c:v>2017-08-21</c:v>
                </c:pt>
                <c:pt idx="8">
                  <c:v>2017-08-28</c:v>
                </c:pt>
                <c:pt idx="9">
                  <c:v>2017-09-04</c:v>
                </c:pt>
                <c:pt idx="10">
                  <c:v>2017-09-11</c:v>
                </c:pt>
                <c:pt idx="11">
                  <c:v>2017-09-18</c:v>
                </c:pt>
                <c:pt idx="12">
                  <c:v>2017-09-25</c:v>
                </c:pt>
                <c:pt idx="13">
                  <c:v>2017-10-02</c:v>
                </c:pt>
                <c:pt idx="14">
                  <c:v>2017-10-09</c:v>
                </c:pt>
                <c:pt idx="15">
                  <c:v>2017-10-16</c:v>
                </c:pt>
                <c:pt idx="16">
                  <c:v>2017-10-23</c:v>
                </c:pt>
                <c:pt idx="17">
                  <c:v>2017-10-30</c:v>
                </c:pt>
                <c:pt idx="18">
                  <c:v>2017-11-06</c:v>
                </c:pt>
                <c:pt idx="19">
                  <c:v>2017-11-13</c:v>
                </c:pt>
                <c:pt idx="20">
                  <c:v>2017-11-20</c:v>
                </c:pt>
                <c:pt idx="21">
                  <c:v>2017-11-27</c:v>
                </c:pt>
                <c:pt idx="22">
                  <c:v>2017-12-04</c:v>
                </c:pt>
                <c:pt idx="23">
                  <c:v>2017-12-11</c:v>
                </c:pt>
                <c:pt idx="24">
                  <c:v>2017-12-18-31</c:v>
                </c:pt>
                <c:pt idx="25">
                  <c:v>2018-01-01</c:v>
                </c:pt>
                <c:pt idx="26">
                  <c:v>43108</c:v>
                </c:pt>
                <c:pt idx="27">
                  <c:v>2018-01-15</c:v>
                </c:pt>
                <c:pt idx="28">
                  <c:v>2018-01-22</c:v>
                </c:pt>
                <c:pt idx="29">
                  <c:v>2018-01-29</c:v>
                </c:pt>
                <c:pt idx="30">
                  <c:v>2018-02-05</c:v>
                </c:pt>
                <c:pt idx="31">
                  <c:v>2018-02-12</c:v>
                </c:pt>
                <c:pt idx="32">
                  <c:v>2018-02-19</c:v>
                </c:pt>
                <c:pt idx="33">
                  <c:v>2018-02-26</c:v>
                </c:pt>
                <c:pt idx="34">
                  <c:v>2018-03-05</c:v>
                </c:pt>
                <c:pt idx="35">
                  <c:v>2018-03-12</c:v>
                </c:pt>
                <c:pt idx="36">
                  <c:v>2018-03-19</c:v>
                </c:pt>
                <c:pt idx="37">
                  <c:v>43185</c:v>
                </c:pt>
                <c:pt idx="38">
                  <c:v>2018-04-02</c:v>
                </c:pt>
                <c:pt idx="39">
                  <c:v>2018-04-09</c:v>
                </c:pt>
                <c:pt idx="40">
                  <c:v>2018-04-16</c:v>
                </c:pt>
                <c:pt idx="41">
                  <c:v>2018-23.04-6.05</c:v>
                </c:pt>
                <c:pt idx="42">
                  <c:v>2018-05-07</c:v>
                </c:pt>
                <c:pt idx="43">
                  <c:v>2018-05-14</c:v>
                </c:pt>
                <c:pt idx="44">
                  <c:v>2018-05-21</c:v>
                </c:pt>
              </c:strCache>
            </c:strRef>
          </c:cat>
          <c:val>
            <c:numRef>
              <c:f>[2]Arkusz3!$ED$2:$FV$2</c:f>
              <c:numCache>
                <c:formatCode>General</c:formatCode>
                <c:ptCount val="45"/>
                <c:pt idx="0">
                  <c:v>8519.9419999999991</c:v>
                </c:pt>
                <c:pt idx="1">
                  <c:v>8601.4189999999999</c:v>
                </c:pt>
                <c:pt idx="2">
                  <c:v>8461.6119999999992</c:v>
                </c:pt>
                <c:pt idx="3">
                  <c:v>8645.625</c:v>
                </c:pt>
                <c:pt idx="4">
                  <c:v>8558.8889999999992</c:v>
                </c:pt>
                <c:pt idx="5">
                  <c:v>8394.0689999999995</c:v>
                </c:pt>
                <c:pt idx="6">
                  <c:v>8297.0969999999998</c:v>
                </c:pt>
                <c:pt idx="7">
                  <c:v>8457.3189999999995</c:v>
                </c:pt>
                <c:pt idx="8">
                  <c:v>8479.848</c:v>
                </c:pt>
                <c:pt idx="9">
                  <c:v>8438.1280000000006</c:v>
                </c:pt>
                <c:pt idx="10">
                  <c:v>8023.3410000000003</c:v>
                </c:pt>
                <c:pt idx="11">
                  <c:v>8340.5939999999991</c:v>
                </c:pt>
                <c:pt idx="12">
                  <c:v>8250.4179999999997</c:v>
                </c:pt>
                <c:pt idx="13">
                  <c:v>8397.393</c:v>
                </c:pt>
                <c:pt idx="14">
                  <c:v>7895.7349999999997</c:v>
                </c:pt>
                <c:pt idx="15">
                  <c:v>8427.402</c:v>
                </c:pt>
                <c:pt idx="16">
                  <c:v>9018.9809999999998</c:v>
                </c:pt>
                <c:pt idx="17">
                  <c:v>8388.8160000000007</c:v>
                </c:pt>
                <c:pt idx="18">
                  <c:v>8522.8240000000005</c:v>
                </c:pt>
                <c:pt idx="19">
                  <c:v>8746.6779999999999</c:v>
                </c:pt>
                <c:pt idx="20">
                  <c:v>8638.9249999999993</c:v>
                </c:pt>
                <c:pt idx="21">
                  <c:v>8546.7199999999993</c:v>
                </c:pt>
                <c:pt idx="22">
                  <c:v>9493.6090000000004</c:v>
                </c:pt>
                <c:pt idx="23">
                  <c:v>9717.9609999999993</c:v>
                </c:pt>
                <c:pt idx="24">
                  <c:v>9428.3130000000001</c:v>
                </c:pt>
                <c:pt idx="25">
                  <c:v>8261.5630000000001</c:v>
                </c:pt>
                <c:pt idx="26">
                  <c:v>8350.4220000000005</c:v>
                </c:pt>
                <c:pt idx="27">
                  <c:v>8417.0720000000001</c:v>
                </c:pt>
                <c:pt idx="28">
                  <c:v>8218.7810000000009</c:v>
                </c:pt>
                <c:pt idx="29">
                  <c:v>7899.1989999999996</c:v>
                </c:pt>
                <c:pt idx="30">
                  <c:v>7863.9009999999998</c:v>
                </c:pt>
                <c:pt idx="31">
                  <c:v>7910.7340000000004</c:v>
                </c:pt>
                <c:pt idx="32">
                  <c:v>7645.915</c:v>
                </c:pt>
                <c:pt idx="33">
                  <c:v>7996.1319999999996</c:v>
                </c:pt>
                <c:pt idx="34">
                  <c:v>8013.1139999999996</c:v>
                </c:pt>
                <c:pt idx="35">
                  <c:v>8438.5249999999996</c:v>
                </c:pt>
                <c:pt idx="36">
                  <c:v>8513.2549999999992</c:v>
                </c:pt>
                <c:pt idx="37">
                  <c:v>8727.7759999999998</c:v>
                </c:pt>
                <c:pt idx="38">
                  <c:v>7901.65</c:v>
                </c:pt>
                <c:pt idx="39">
                  <c:v>7913.8720000000003</c:v>
                </c:pt>
                <c:pt idx="40">
                  <c:v>8402.2829999999994</c:v>
                </c:pt>
                <c:pt idx="41">
                  <c:v>8278.7810000000009</c:v>
                </c:pt>
                <c:pt idx="42">
                  <c:v>8375.64</c:v>
                </c:pt>
                <c:pt idx="43">
                  <c:v>7896.9809999999998</c:v>
                </c:pt>
                <c:pt idx="44">
                  <c:v>8239.92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[2]Arkusz3!$ED$1:$FV$1</c:f>
              <c:strCache>
                <c:ptCount val="45"/>
                <c:pt idx="0">
                  <c:v>2017-07-03</c:v>
                </c:pt>
                <c:pt idx="1">
                  <c:v>2017-07-10</c:v>
                </c:pt>
                <c:pt idx="2">
                  <c:v>2017-07-17</c:v>
                </c:pt>
                <c:pt idx="3">
                  <c:v>2017-07-24</c:v>
                </c:pt>
                <c:pt idx="4">
                  <c:v>2017-07-31</c:v>
                </c:pt>
                <c:pt idx="5">
                  <c:v>2017-08-07</c:v>
                </c:pt>
                <c:pt idx="6">
                  <c:v>2017-08-14</c:v>
                </c:pt>
                <c:pt idx="7">
                  <c:v>2017-08-21</c:v>
                </c:pt>
                <c:pt idx="8">
                  <c:v>2017-08-28</c:v>
                </c:pt>
                <c:pt idx="9">
                  <c:v>2017-09-04</c:v>
                </c:pt>
                <c:pt idx="10">
                  <c:v>2017-09-11</c:v>
                </c:pt>
                <c:pt idx="11">
                  <c:v>2017-09-18</c:v>
                </c:pt>
                <c:pt idx="12">
                  <c:v>2017-09-25</c:v>
                </c:pt>
                <c:pt idx="13">
                  <c:v>2017-10-02</c:v>
                </c:pt>
                <c:pt idx="14">
                  <c:v>2017-10-09</c:v>
                </c:pt>
                <c:pt idx="15">
                  <c:v>2017-10-16</c:v>
                </c:pt>
                <c:pt idx="16">
                  <c:v>2017-10-23</c:v>
                </c:pt>
                <c:pt idx="17">
                  <c:v>2017-10-30</c:v>
                </c:pt>
                <c:pt idx="18">
                  <c:v>2017-11-06</c:v>
                </c:pt>
                <c:pt idx="19">
                  <c:v>2017-11-13</c:v>
                </c:pt>
                <c:pt idx="20">
                  <c:v>2017-11-20</c:v>
                </c:pt>
                <c:pt idx="21">
                  <c:v>2017-11-27</c:v>
                </c:pt>
                <c:pt idx="22">
                  <c:v>2017-12-04</c:v>
                </c:pt>
                <c:pt idx="23">
                  <c:v>2017-12-11</c:v>
                </c:pt>
                <c:pt idx="24">
                  <c:v>2017-12-18-31</c:v>
                </c:pt>
                <c:pt idx="25">
                  <c:v>2018-01-01</c:v>
                </c:pt>
                <c:pt idx="26">
                  <c:v>43108</c:v>
                </c:pt>
                <c:pt idx="27">
                  <c:v>2018-01-15</c:v>
                </c:pt>
                <c:pt idx="28">
                  <c:v>2018-01-22</c:v>
                </c:pt>
                <c:pt idx="29">
                  <c:v>2018-01-29</c:v>
                </c:pt>
                <c:pt idx="30">
                  <c:v>2018-02-05</c:v>
                </c:pt>
                <c:pt idx="31">
                  <c:v>2018-02-12</c:v>
                </c:pt>
                <c:pt idx="32">
                  <c:v>2018-02-19</c:v>
                </c:pt>
                <c:pt idx="33">
                  <c:v>2018-02-26</c:v>
                </c:pt>
                <c:pt idx="34">
                  <c:v>2018-03-05</c:v>
                </c:pt>
                <c:pt idx="35">
                  <c:v>2018-03-12</c:v>
                </c:pt>
                <c:pt idx="36">
                  <c:v>2018-03-19</c:v>
                </c:pt>
                <c:pt idx="37">
                  <c:v>43185</c:v>
                </c:pt>
                <c:pt idx="38">
                  <c:v>2018-04-02</c:v>
                </c:pt>
                <c:pt idx="39">
                  <c:v>2018-04-09</c:v>
                </c:pt>
                <c:pt idx="40">
                  <c:v>2018-04-16</c:v>
                </c:pt>
                <c:pt idx="41">
                  <c:v>2018-23.04-6.05</c:v>
                </c:pt>
                <c:pt idx="42">
                  <c:v>2018-05-07</c:v>
                </c:pt>
                <c:pt idx="43">
                  <c:v>2018-05-14</c:v>
                </c:pt>
                <c:pt idx="44">
                  <c:v>2018-05-21</c:v>
                </c:pt>
              </c:strCache>
            </c:strRef>
          </c:cat>
          <c:val>
            <c:numRef>
              <c:f>[2]Arkusz3!$ED$3:$FV$3</c:f>
              <c:numCache>
                <c:formatCode>General</c:formatCode>
                <c:ptCount val="45"/>
                <c:pt idx="0">
                  <c:v>17311.038</c:v>
                </c:pt>
                <c:pt idx="1">
                  <c:v>17223.499</c:v>
                </c:pt>
                <c:pt idx="2">
                  <c:v>17155.221000000001</c:v>
                </c:pt>
                <c:pt idx="3">
                  <c:v>17177.128000000001</c:v>
                </c:pt>
                <c:pt idx="4">
                  <c:v>16907.081999999999</c:v>
                </c:pt>
                <c:pt idx="5">
                  <c:v>16786.077000000001</c:v>
                </c:pt>
                <c:pt idx="6">
                  <c:v>17070.439999999999</c:v>
                </c:pt>
                <c:pt idx="7">
                  <c:v>16609.208999999999</c:v>
                </c:pt>
                <c:pt idx="8">
                  <c:v>16925.308000000001</c:v>
                </c:pt>
                <c:pt idx="9">
                  <c:v>16921.942999999999</c:v>
                </c:pt>
                <c:pt idx="10">
                  <c:v>16575.2</c:v>
                </c:pt>
                <c:pt idx="11">
                  <c:v>16838.382000000001</c:v>
                </c:pt>
                <c:pt idx="12">
                  <c:v>16901.864000000001</c:v>
                </c:pt>
                <c:pt idx="13">
                  <c:v>17077.71</c:v>
                </c:pt>
                <c:pt idx="14">
                  <c:v>16846.489000000001</c:v>
                </c:pt>
                <c:pt idx="15">
                  <c:v>16882.468000000001</c:v>
                </c:pt>
                <c:pt idx="16">
                  <c:v>16848.77</c:v>
                </c:pt>
                <c:pt idx="17">
                  <c:v>16716.292000000001</c:v>
                </c:pt>
                <c:pt idx="18">
                  <c:v>16778.781999999999</c:v>
                </c:pt>
                <c:pt idx="19">
                  <c:v>16697.744999999999</c:v>
                </c:pt>
                <c:pt idx="20">
                  <c:v>16721.833999999999</c:v>
                </c:pt>
                <c:pt idx="21">
                  <c:v>16700.601999999999</c:v>
                </c:pt>
                <c:pt idx="22">
                  <c:v>16979.781999999999</c:v>
                </c:pt>
                <c:pt idx="23">
                  <c:v>17126.306</c:v>
                </c:pt>
                <c:pt idx="24">
                  <c:v>16458.532999999999</c:v>
                </c:pt>
                <c:pt idx="25">
                  <c:v>16251.869000000001</c:v>
                </c:pt>
                <c:pt idx="26">
                  <c:v>16127.076999999999</c:v>
                </c:pt>
                <c:pt idx="27">
                  <c:v>16112.109</c:v>
                </c:pt>
                <c:pt idx="28">
                  <c:v>16125.284</c:v>
                </c:pt>
                <c:pt idx="29">
                  <c:v>15555.522999999999</c:v>
                </c:pt>
                <c:pt idx="30">
                  <c:v>15028.725</c:v>
                </c:pt>
                <c:pt idx="31">
                  <c:v>15243.016</c:v>
                </c:pt>
                <c:pt idx="32">
                  <c:v>14996.602999999999</c:v>
                </c:pt>
                <c:pt idx="33">
                  <c:v>14858.374</c:v>
                </c:pt>
                <c:pt idx="34">
                  <c:v>15161.217000000001</c:v>
                </c:pt>
                <c:pt idx="35">
                  <c:v>14613.334000000001</c:v>
                </c:pt>
                <c:pt idx="36">
                  <c:v>14711.053</c:v>
                </c:pt>
                <c:pt idx="37">
                  <c:v>14793.242</c:v>
                </c:pt>
                <c:pt idx="38">
                  <c:v>14944.78</c:v>
                </c:pt>
                <c:pt idx="39">
                  <c:v>14595.575000000001</c:v>
                </c:pt>
                <c:pt idx="40">
                  <c:v>14334.41</c:v>
                </c:pt>
                <c:pt idx="41">
                  <c:v>14963.182000000001</c:v>
                </c:pt>
                <c:pt idx="42">
                  <c:v>15262.017</c:v>
                </c:pt>
                <c:pt idx="43">
                  <c:v>15394.398999999999</c:v>
                </c:pt>
                <c:pt idx="44">
                  <c:v>15624.653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[2]Arkusz3!$ED$1:$FV$1</c:f>
              <c:strCache>
                <c:ptCount val="45"/>
                <c:pt idx="0">
                  <c:v>2017-07-03</c:v>
                </c:pt>
                <c:pt idx="1">
                  <c:v>2017-07-10</c:v>
                </c:pt>
                <c:pt idx="2">
                  <c:v>2017-07-17</c:v>
                </c:pt>
                <c:pt idx="3">
                  <c:v>2017-07-24</c:v>
                </c:pt>
                <c:pt idx="4">
                  <c:v>2017-07-31</c:v>
                </c:pt>
                <c:pt idx="5">
                  <c:v>2017-08-07</c:v>
                </c:pt>
                <c:pt idx="6">
                  <c:v>2017-08-14</c:v>
                </c:pt>
                <c:pt idx="7">
                  <c:v>2017-08-21</c:v>
                </c:pt>
                <c:pt idx="8">
                  <c:v>2017-08-28</c:v>
                </c:pt>
                <c:pt idx="9">
                  <c:v>2017-09-04</c:v>
                </c:pt>
                <c:pt idx="10">
                  <c:v>2017-09-11</c:v>
                </c:pt>
                <c:pt idx="11">
                  <c:v>2017-09-18</c:v>
                </c:pt>
                <c:pt idx="12">
                  <c:v>2017-09-25</c:v>
                </c:pt>
                <c:pt idx="13">
                  <c:v>2017-10-02</c:v>
                </c:pt>
                <c:pt idx="14">
                  <c:v>2017-10-09</c:v>
                </c:pt>
                <c:pt idx="15">
                  <c:v>2017-10-16</c:v>
                </c:pt>
                <c:pt idx="16">
                  <c:v>2017-10-23</c:v>
                </c:pt>
                <c:pt idx="17">
                  <c:v>2017-10-30</c:v>
                </c:pt>
                <c:pt idx="18">
                  <c:v>2017-11-06</c:v>
                </c:pt>
                <c:pt idx="19">
                  <c:v>2017-11-13</c:v>
                </c:pt>
                <c:pt idx="20">
                  <c:v>2017-11-20</c:v>
                </c:pt>
                <c:pt idx="21">
                  <c:v>2017-11-27</c:v>
                </c:pt>
                <c:pt idx="22">
                  <c:v>2017-12-04</c:v>
                </c:pt>
                <c:pt idx="23">
                  <c:v>2017-12-11</c:v>
                </c:pt>
                <c:pt idx="24">
                  <c:v>2017-12-18-31</c:v>
                </c:pt>
                <c:pt idx="25">
                  <c:v>2018-01-01</c:v>
                </c:pt>
                <c:pt idx="26">
                  <c:v>43108</c:v>
                </c:pt>
                <c:pt idx="27">
                  <c:v>2018-01-15</c:v>
                </c:pt>
                <c:pt idx="28">
                  <c:v>2018-01-22</c:v>
                </c:pt>
                <c:pt idx="29">
                  <c:v>2018-01-29</c:v>
                </c:pt>
                <c:pt idx="30">
                  <c:v>2018-02-05</c:v>
                </c:pt>
                <c:pt idx="31">
                  <c:v>2018-02-12</c:v>
                </c:pt>
                <c:pt idx="32">
                  <c:v>2018-02-19</c:v>
                </c:pt>
                <c:pt idx="33">
                  <c:v>2018-02-26</c:v>
                </c:pt>
                <c:pt idx="34">
                  <c:v>2018-03-05</c:v>
                </c:pt>
                <c:pt idx="35">
                  <c:v>2018-03-12</c:v>
                </c:pt>
                <c:pt idx="36">
                  <c:v>2018-03-19</c:v>
                </c:pt>
                <c:pt idx="37">
                  <c:v>43185</c:v>
                </c:pt>
                <c:pt idx="38">
                  <c:v>2018-04-02</c:v>
                </c:pt>
                <c:pt idx="39">
                  <c:v>2018-04-09</c:v>
                </c:pt>
                <c:pt idx="40">
                  <c:v>2018-04-16</c:v>
                </c:pt>
                <c:pt idx="41">
                  <c:v>2018-23.04-6.05</c:v>
                </c:pt>
                <c:pt idx="42">
                  <c:v>2018-05-07</c:v>
                </c:pt>
                <c:pt idx="43">
                  <c:v>2018-05-14</c:v>
                </c:pt>
                <c:pt idx="44">
                  <c:v>2018-05-21</c:v>
                </c:pt>
              </c:strCache>
            </c:strRef>
          </c:cat>
          <c:val>
            <c:numRef>
              <c:f>[2]Arkusz3!$ED$4:$FV$4</c:f>
              <c:numCache>
                <c:formatCode>General</c:formatCode>
                <c:ptCount val="45"/>
                <c:pt idx="0">
                  <c:v>4471.607</c:v>
                </c:pt>
                <c:pt idx="1">
                  <c:v>4588.616</c:v>
                </c:pt>
                <c:pt idx="2">
                  <c:v>4663.5879999999997</c:v>
                </c:pt>
                <c:pt idx="3">
                  <c:v>4548.7179999999998</c:v>
                </c:pt>
                <c:pt idx="4">
                  <c:v>4773.6350000000002</c:v>
                </c:pt>
                <c:pt idx="5">
                  <c:v>4579.4740000000002</c:v>
                </c:pt>
                <c:pt idx="6">
                  <c:v>4698.1170000000002</c:v>
                </c:pt>
                <c:pt idx="7">
                  <c:v>4910.3019999999997</c:v>
                </c:pt>
                <c:pt idx="8">
                  <c:v>4813.0810000000001</c:v>
                </c:pt>
                <c:pt idx="9">
                  <c:v>5247.335</c:v>
                </c:pt>
                <c:pt idx="10">
                  <c:v>4851.4459999999999</c:v>
                </c:pt>
                <c:pt idx="11">
                  <c:v>4952.433</c:v>
                </c:pt>
                <c:pt idx="12">
                  <c:v>4785.9939999999997</c:v>
                </c:pt>
                <c:pt idx="13">
                  <c:v>5061.7759999999998</c:v>
                </c:pt>
                <c:pt idx="14">
                  <c:v>4897.3320000000003</c:v>
                </c:pt>
                <c:pt idx="15">
                  <c:v>4995.777</c:v>
                </c:pt>
                <c:pt idx="16">
                  <c:v>5089.3909999999996</c:v>
                </c:pt>
                <c:pt idx="17">
                  <c:v>5060.9319999999998</c:v>
                </c:pt>
                <c:pt idx="18">
                  <c:v>5132.6310000000003</c:v>
                </c:pt>
                <c:pt idx="19">
                  <c:v>5172.8500000000004</c:v>
                </c:pt>
                <c:pt idx="20">
                  <c:v>5157.0339999999997</c:v>
                </c:pt>
                <c:pt idx="21">
                  <c:v>5191.848</c:v>
                </c:pt>
                <c:pt idx="22">
                  <c:v>5096.2539999999999</c:v>
                </c:pt>
                <c:pt idx="23">
                  <c:v>5091.3879999999999</c:v>
                </c:pt>
                <c:pt idx="24">
                  <c:v>5104.085</c:v>
                </c:pt>
                <c:pt idx="25">
                  <c:v>5234.9960000000001</c:v>
                </c:pt>
                <c:pt idx="26">
                  <c:v>5118.232</c:v>
                </c:pt>
                <c:pt idx="27">
                  <c:v>5133.1570000000002</c:v>
                </c:pt>
                <c:pt idx="28">
                  <c:v>5017.1210000000001</c:v>
                </c:pt>
                <c:pt idx="29">
                  <c:v>5104.165</c:v>
                </c:pt>
                <c:pt idx="30">
                  <c:v>5001.7460000000001</c:v>
                </c:pt>
                <c:pt idx="31">
                  <c:v>4993.1049999999996</c:v>
                </c:pt>
                <c:pt idx="32">
                  <c:v>4846.6850000000004</c:v>
                </c:pt>
                <c:pt idx="33">
                  <c:v>4808.8230000000003</c:v>
                </c:pt>
                <c:pt idx="34">
                  <c:v>4885.2020000000002</c:v>
                </c:pt>
                <c:pt idx="35">
                  <c:v>4809.0429999999997</c:v>
                </c:pt>
                <c:pt idx="36">
                  <c:v>4848.3559999999998</c:v>
                </c:pt>
                <c:pt idx="37">
                  <c:v>4770.9030000000002</c:v>
                </c:pt>
                <c:pt idx="38">
                  <c:v>4824.2820000000002</c:v>
                </c:pt>
                <c:pt idx="39">
                  <c:v>4575.7449999999999</c:v>
                </c:pt>
                <c:pt idx="40">
                  <c:v>4733.7309999999998</c:v>
                </c:pt>
                <c:pt idx="41">
                  <c:v>4824.8249999999998</c:v>
                </c:pt>
                <c:pt idx="42">
                  <c:v>4815.0169999999998</c:v>
                </c:pt>
                <c:pt idx="43">
                  <c:v>4955.9939999999997</c:v>
                </c:pt>
                <c:pt idx="44">
                  <c:v>5169.0959999999995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[2]Arkusz3!$ED$1:$FV$1</c:f>
              <c:strCache>
                <c:ptCount val="45"/>
                <c:pt idx="0">
                  <c:v>2017-07-03</c:v>
                </c:pt>
                <c:pt idx="1">
                  <c:v>2017-07-10</c:v>
                </c:pt>
                <c:pt idx="2">
                  <c:v>2017-07-17</c:v>
                </c:pt>
                <c:pt idx="3">
                  <c:v>2017-07-24</c:v>
                </c:pt>
                <c:pt idx="4">
                  <c:v>2017-07-31</c:v>
                </c:pt>
                <c:pt idx="5">
                  <c:v>2017-08-07</c:v>
                </c:pt>
                <c:pt idx="6">
                  <c:v>2017-08-14</c:v>
                </c:pt>
                <c:pt idx="7">
                  <c:v>2017-08-21</c:v>
                </c:pt>
                <c:pt idx="8">
                  <c:v>2017-08-28</c:v>
                </c:pt>
                <c:pt idx="9">
                  <c:v>2017-09-04</c:v>
                </c:pt>
                <c:pt idx="10">
                  <c:v>2017-09-11</c:v>
                </c:pt>
                <c:pt idx="11">
                  <c:v>2017-09-18</c:v>
                </c:pt>
                <c:pt idx="12">
                  <c:v>2017-09-25</c:v>
                </c:pt>
                <c:pt idx="13">
                  <c:v>2017-10-02</c:v>
                </c:pt>
                <c:pt idx="14">
                  <c:v>2017-10-09</c:v>
                </c:pt>
                <c:pt idx="15">
                  <c:v>2017-10-16</c:v>
                </c:pt>
                <c:pt idx="16">
                  <c:v>2017-10-23</c:v>
                </c:pt>
                <c:pt idx="17">
                  <c:v>2017-10-30</c:v>
                </c:pt>
                <c:pt idx="18">
                  <c:v>2017-11-06</c:v>
                </c:pt>
                <c:pt idx="19">
                  <c:v>2017-11-13</c:v>
                </c:pt>
                <c:pt idx="20">
                  <c:v>2017-11-20</c:v>
                </c:pt>
                <c:pt idx="21">
                  <c:v>2017-11-27</c:v>
                </c:pt>
                <c:pt idx="22">
                  <c:v>2017-12-04</c:v>
                </c:pt>
                <c:pt idx="23">
                  <c:v>2017-12-11</c:v>
                </c:pt>
                <c:pt idx="24">
                  <c:v>2017-12-18-31</c:v>
                </c:pt>
                <c:pt idx="25">
                  <c:v>2018-01-01</c:v>
                </c:pt>
                <c:pt idx="26">
                  <c:v>43108</c:v>
                </c:pt>
                <c:pt idx="27">
                  <c:v>2018-01-15</c:v>
                </c:pt>
                <c:pt idx="28">
                  <c:v>2018-01-22</c:v>
                </c:pt>
                <c:pt idx="29">
                  <c:v>2018-01-29</c:v>
                </c:pt>
                <c:pt idx="30">
                  <c:v>2018-02-05</c:v>
                </c:pt>
                <c:pt idx="31">
                  <c:v>2018-02-12</c:v>
                </c:pt>
                <c:pt idx="32">
                  <c:v>2018-02-19</c:v>
                </c:pt>
                <c:pt idx="33">
                  <c:v>2018-02-26</c:v>
                </c:pt>
                <c:pt idx="34">
                  <c:v>2018-03-05</c:v>
                </c:pt>
                <c:pt idx="35">
                  <c:v>2018-03-12</c:v>
                </c:pt>
                <c:pt idx="36">
                  <c:v>2018-03-19</c:v>
                </c:pt>
                <c:pt idx="37">
                  <c:v>43185</c:v>
                </c:pt>
                <c:pt idx="38">
                  <c:v>2018-04-02</c:v>
                </c:pt>
                <c:pt idx="39">
                  <c:v>2018-04-09</c:v>
                </c:pt>
                <c:pt idx="40">
                  <c:v>2018-04-16</c:v>
                </c:pt>
                <c:pt idx="41">
                  <c:v>2018-23.04-6.05</c:v>
                </c:pt>
                <c:pt idx="42">
                  <c:v>2018-05-07</c:v>
                </c:pt>
                <c:pt idx="43">
                  <c:v>2018-05-14</c:v>
                </c:pt>
                <c:pt idx="44">
                  <c:v>2018-05-21</c:v>
                </c:pt>
              </c:strCache>
            </c:strRef>
          </c:cat>
          <c:val>
            <c:numRef>
              <c:f>[2]Arkusz3!$ED$5:$FV$5</c:f>
              <c:numCache>
                <c:formatCode>General</c:formatCode>
                <c:ptCount val="45"/>
                <c:pt idx="0">
                  <c:v>8185.3239999999996</c:v>
                </c:pt>
                <c:pt idx="1">
                  <c:v>8316.9259999999995</c:v>
                </c:pt>
                <c:pt idx="2">
                  <c:v>8297.509</c:v>
                </c:pt>
                <c:pt idx="3">
                  <c:v>8358.2829999999994</c:v>
                </c:pt>
                <c:pt idx="4">
                  <c:v>7524.6490000000003</c:v>
                </c:pt>
                <c:pt idx="5">
                  <c:v>7504.4049999999997</c:v>
                </c:pt>
                <c:pt idx="6">
                  <c:v>7559.8419999999996</c:v>
                </c:pt>
                <c:pt idx="7">
                  <c:v>7295.8389999999999</c:v>
                </c:pt>
                <c:pt idx="8">
                  <c:v>7541.1170000000002</c:v>
                </c:pt>
                <c:pt idx="9">
                  <c:v>7394.05</c:v>
                </c:pt>
                <c:pt idx="10">
                  <c:v>7433.8339999999998</c:v>
                </c:pt>
                <c:pt idx="11">
                  <c:v>7704.3689999999997</c:v>
                </c:pt>
                <c:pt idx="12">
                  <c:v>7931.1769999999997</c:v>
                </c:pt>
                <c:pt idx="13">
                  <c:v>7945.7340000000004</c:v>
                </c:pt>
                <c:pt idx="14">
                  <c:v>8002.1109999999999</c:v>
                </c:pt>
                <c:pt idx="15">
                  <c:v>8520.7999999999993</c:v>
                </c:pt>
                <c:pt idx="16">
                  <c:v>8750.125</c:v>
                </c:pt>
                <c:pt idx="17">
                  <c:v>8563.0020000000004</c:v>
                </c:pt>
                <c:pt idx="18">
                  <c:v>8873.4110000000001</c:v>
                </c:pt>
                <c:pt idx="19">
                  <c:v>9035.2250000000004</c:v>
                </c:pt>
                <c:pt idx="20">
                  <c:v>8835.902</c:v>
                </c:pt>
                <c:pt idx="21">
                  <c:v>8933.0810000000001</c:v>
                </c:pt>
                <c:pt idx="22">
                  <c:v>8634.3189999999995</c:v>
                </c:pt>
                <c:pt idx="23">
                  <c:v>8976.5779999999995</c:v>
                </c:pt>
                <c:pt idx="24">
                  <c:v>8936.91</c:v>
                </c:pt>
                <c:pt idx="25">
                  <c:v>8870.6389999999992</c:v>
                </c:pt>
                <c:pt idx="26">
                  <c:v>8787.4879999999994</c:v>
                </c:pt>
                <c:pt idx="27">
                  <c:v>8982.3850000000002</c:v>
                </c:pt>
                <c:pt idx="28">
                  <c:v>9025.7559999999994</c:v>
                </c:pt>
                <c:pt idx="29">
                  <c:v>8869.2309999999998</c:v>
                </c:pt>
                <c:pt idx="30">
                  <c:v>8567.6659999999993</c:v>
                </c:pt>
                <c:pt idx="31">
                  <c:v>8755.8760000000002</c:v>
                </c:pt>
                <c:pt idx="32">
                  <c:v>8643.5759999999991</c:v>
                </c:pt>
                <c:pt idx="33">
                  <c:v>8621.0519999999997</c:v>
                </c:pt>
                <c:pt idx="34">
                  <c:v>8800.8029999999999</c:v>
                </c:pt>
                <c:pt idx="35">
                  <c:v>8889.51</c:v>
                </c:pt>
                <c:pt idx="36">
                  <c:v>8861.3629999999994</c:v>
                </c:pt>
                <c:pt idx="37">
                  <c:v>8998.8690000000006</c:v>
                </c:pt>
                <c:pt idx="38">
                  <c:v>8859.6440000000002</c:v>
                </c:pt>
                <c:pt idx="39">
                  <c:v>8728.884</c:v>
                </c:pt>
                <c:pt idx="40">
                  <c:v>8544.7999999999993</c:v>
                </c:pt>
                <c:pt idx="41">
                  <c:v>8853.2819999999992</c:v>
                </c:pt>
                <c:pt idx="42">
                  <c:v>8937.8529999999992</c:v>
                </c:pt>
                <c:pt idx="43">
                  <c:v>8824.61</c:v>
                </c:pt>
                <c:pt idx="44">
                  <c:v>8914.7639999999992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[2]Arkusz3!$ED$1:$FV$1</c:f>
              <c:strCache>
                <c:ptCount val="45"/>
                <c:pt idx="0">
                  <c:v>2017-07-03</c:v>
                </c:pt>
                <c:pt idx="1">
                  <c:v>2017-07-10</c:v>
                </c:pt>
                <c:pt idx="2">
                  <c:v>2017-07-17</c:v>
                </c:pt>
                <c:pt idx="3">
                  <c:v>2017-07-24</c:v>
                </c:pt>
                <c:pt idx="4">
                  <c:v>2017-07-31</c:v>
                </c:pt>
                <c:pt idx="5">
                  <c:v>2017-08-07</c:v>
                </c:pt>
                <c:pt idx="6">
                  <c:v>2017-08-14</c:v>
                </c:pt>
                <c:pt idx="7">
                  <c:v>2017-08-21</c:v>
                </c:pt>
                <c:pt idx="8">
                  <c:v>2017-08-28</c:v>
                </c:pt>
                <c:pt idx="9">
                  <c:v>2017-09-04</c:v>
                </c:pt>
                <c:pt idx="10">
                  <c:v>2017-09-11</c:v>
                </c:pt>
                <c:pt idx="11">
                  <c:v>2017-09-18</c:v>
                </c:pt>
                <c:pt idx="12">
                  <c:v>2017-09-25</c:v>
                </c:pt>
                <c:pt idx="13">
                  <c:v>2017-10-02</c:v>
                </c:pt>
                <c:pt idx="14">
                  <c:v>2017-10-09</c:v>
                </c:pt>
                <c:pt idx="15">
                  <c:v>2017-10-16</c:v>
                </c:pt>
                <c:pt idx="16">
                  <c:v>2017-10-23</c:v>
                </c:pt>
                <c:pt idx="17">
                  <c:v>2017-10-30</c:v>
                </c:pt>
                <c:pt idx="18">
                  <c:v>2017-11-06</c:v>
                </c:pt>
                <c:pt idx="19">
                  <c:v>2017-11-13</c:v>
                </c:pt>
                <c:pt idx="20">
                  <c:v>2017-11-20</c:v>
                </c:pt>
                <c:pt idx="21">
                  <c:v>2017-11-27</c:v>
                </c:pt>
                <c:pt idx="22">
                  <c:v>2017-12-04</c:v>
                </c:pt>
                <c:pt idx="23">
                  <c:v>2017-12-11</c:v>
                </c:pt>
                <c:pt idx="24">
                  <c:v>2017-12-18-31</c:v>
                </c:pt>
                <c:pt idx="25">
                  <c:v>2018-01-01</c:v>
                </c:pt>
                <c:pt idx="26">
                  <c:v>43108</c:v>
                </c:pt>
                <c:pt idx="27">
                  <c:v>2018-01-15</c:v>
                </c:pt>
                <c:pt idx="28">
                  <c:v>2018-01-22</c:v>
                </c:pt>
                <c:pt idx="29">
                  <c:v>2018-01-29</c:v>
                </c:pt>
                <c:pt idx="30">
                  <c:v>2018-02-05</c:v>
                </c:pt>
                <c:pt idx="31">
                  <c:v>2018-02-12</c:v>
                </c:pt>
                <c:pt idx="32">
                  <c:v>2018-02-19</c:v>
                </c:pt>
                <c:pt idx="33">
                  <c:v>2018-02-26</c:v>
                </c:pt>
                <c:pt idx="34">
                  <c:v>2018-03-05</c:v>
                </c:pt>
                <c:pt idx="35">
                  <c:v>2018-03-12</c:v>
                </c:pt>
                <c:pt idx="36">
                  <c:v>2018-03-19</c:v>
                </c:pt>
                <c:pt idx="37">
                  <c:v>43185</c:v>
                </c:pt>
                <c:pt idx="38">
                  <c:v>2018-04-02</c:v>
                </c:pt>
                <c:pt idx="39">
                  <c:v>2018-04-09</c:v>
                </c:pt>
                <c:pt idx="40">
                  <c:v>2018-04-16</c:v>
                </c:pt>
                <c:pt idx="41">
                  <c:v>2018-23.04-6.05</c:v>
                </c:pt>
                <c:pt idx="42">
                  <c:v>2018-05-07</c:v>
                </c:pt>
                <c:pt idx="43">
                  <c:v>2018-05-14</c:v>
                </c:pt>
                <c:pt idx="44">
                  <c:v>2018-05-21</c:v>
                </c:pt>
              </c:strCache>
            </c:strRef>
          </c:cat>
          <c:val>
            <c:numRef>
              <c:f>[2]Arkusz3!$ED$6:$FV$6</c:f>
              <c:numCache>
                <c:formatCode>General</c:formatCode>
                <c:ptCount val="45"/>
                <c:pt idx="0">
                  <c:v>4190.4250000000002</c:v>
                </c:pt>
                <c:pt idx="1">
                  <c:v>4365.5060000000003</c:v>
                </c:pt>
                <c:pt idx="2">
                  <c:v>4808.8919999999998</c:v>
                </c:pt>
                <c:pt idx="3">
                  <c:v>4630.0060000000003</c:v>
                </c:pt>
                <c:pt idx="4">
                  <c:v>4375.3159999999998</c:v>
                </c:pt>
                <c:pt idx="5">
                  <c:v>4159.2780000000002</c:v>
                </c:pt>
                <c:pt idx="6">
                  <c:v>4203.4639999999999</c:v>
                </c:pt>
                <c:pt idx="7">
                  <c:v>4657.6880000000001</c:v>
                </c:pt>
                <c:pt idx="8">
                  <c:v>4325.3320000000003</c:v>
                </c:pt>
                <c:pt idx="9">
                  <c:v>4220.107</c:v>
                </c:pt>
                <c:pt idx="10">
                  <c:v>4270.402</c:v>
                </c:pt>
                <c:pt idx="11">
                  <c:v>4282.6540000000005</c:v>
                </c:pt>
                <c:pt idx="12">
                  <c:v>4463.4139999999998</c:v>
                </c:pt>
                <c:pt idx="13">
                  <c:v>4621.5200000000004</c:v>
                </c:pt>
                <c:pt idx="14">
                  <c:v>4381.942</c:v>
                </c:pt>
                <c:pt idx="15">
                  <c:v>4726.683</c:v>
                </c:pt>
                <c:pt idx="16">
                  <c:v>4611.7139999999999</c:v>
                </c:pt>
                <c:pt idx="17">
                  <c:v>4733.0119999999997</c:v>
                </c:pt>
                <c:pt idx="18">
                  <c:v>4662.9430000000002</c:v>
                </c:pt>
                <c:pt idx="19">
                  <c:v>4717.76</c:v>
                </c:pt>
                <c:pt idx="20">
                  <c:v>4535.8389999999999</c:v>
                </c:pt>
                <c:pt idx="21">
                  <c:v>4586.4269999999997</c:v>
                </c:pt>
                <c:pt idx="22">
                  <c:v>4665.3190000000004</c:v>
                </c:pt>
                <c:pt idx="23">
                  <c:v>4728.5609999999997</c:v>
                </c:pt>
                <c:pt idx="24">
                  <c:v>4876.1289999999999</c:v>
                </c:pt>
                <c:pt idx="25">
                  <c:v>5144.8630000000003</c:v>
                </c:pt>
                <c:pt idx="26">
                  <c:v>4805.223</c:v>
                </c:pt>
                <c:pt idx="27">
                  <c:v>4709.0379999999996</c:v>
                </c:pt>
                <c:pt idx="28">
                  <c:v>4586.4589999999998</c:v>
                </c:pt>
                <c:pt idx="29">
                  <c:v>4391.598</c:v>
                </c:pt>
                <c:pt idx="30">
                  <c:v>4639.8010000000004</c:v>
                </c:pt>
                <c:pt idx="31">
                  <c:v>4317.1890000000003</c:v>
                </c:pt>
                <c:pt idx="32">
                  <c:v>4484.835</c:v>
                </c:pt>
                <c:pt idx="33">
                  <c:v>4534.2420000000002</c:v>
                </c:pt>
                <c:pt idx="34">
                  <c:v>4528.3450000000003</c:v>
                </c:pt>
                <c:pt idx="35">
                  <c:v>4439.09</c:v>
                </c:pt>
                <c:pt idx="36">
                  <c:v>4412.3599999999997</c:v>
                </c:pt>
                <c:pt idx="37">
                  <c:v>4669.3230000000003</c:v>
                </c:pt>
                <c:pt idx="38">
                  <c:v>4523.6689999999999</c:v>
                </c:pt>
                <c:pt idx="39">
                  <c:v>4481.3519999999999</c:v>
                </c:pt>
                <c:pt idx="40">
                  <c:v>4290.9520000000002</c:v>
                </c:pt>
                <c:pt idx="41">
                  <c:v>4587.9799999999996</c:v>
                </c:pt>
                <c:pt idx="42">
                  <c:v>4449.9769999999999</c:v>
                </c:pt>
                <c:pt idx="43">
                  <c:v>4540.5280000000002</c:v>
                </c:pt>
                <c:pt idx="44">
                  <c:v>4685.5039999999999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636864"/>
        <c:axId val="113725440"/>
      </c:lineChart>
      <c:catAx>
        <c:axId val="113636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725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725440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636864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52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8683215445527"/>
          <c:w val="0.928542459938827"/>
          <c:h val="5.06107922950309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372575</xdr:colOff>
      <xdr:row>34</xdr:row>
      <xdr:rowOff>45806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97375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12</xdr:col>
      <xdr:colOff>421295</xdr:colOff>
      <xdr:row>27</xdr:row>
      <xdr:rowOff>153117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47700"/>
          <a:ext cx="7736495" cy="38773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12</xdr:col>
      <xdr:colOff>428625</xdr:colOff>
      <xdr:row>55</xdr:row>
      <xdr:rowOff>51437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533900"/>
          <a:ext cx="7743825" cy="441388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366531</xdr:colOff>
      <xdr:row>34</xdr:row>
      <xdr:rowOff>51903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8900931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28</xdr:row>
      <xdr:rowOff>0</xdr:rowOff>
    </xdr:from>
    <xdr:to>
      <xdr:col>14</xdr:col>
      <xdr:colOff>457979</xdr:colOff>
      <xdr:row>52</xdr:row>
      <xdr:rowOff>107026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533900"/>
          <a:ext cx="8992379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14</xdr:col>
      <xdr:colOff>485775</xdr:colOff>
      <xdr:row>33</xdr:row>
      <xdr:rowOff>57150</xdr:rowOff>
    </xdr:to>
    <xdr:graphicFrame macro="">
      <xdr:nvGraphicFramePr>
        <xdr:cNvPr id="5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197737</xdr:colOff>
      <xdr:row>25</xdr:row>
      <xdr:rowOff>142875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698800" cy="429815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14</xdr:col>
      <xdr:colOff>202405</xdr:colOff>
      <xdr:row>56</xdr:row>
      <xdr:rowOff>110315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321969"/>
          <a:ext cx="8703468" cy="5110940"/>
        </a:xfrm>
        <a:prstGeom prst="rect">
          <a:avLst/>
        </a:prstGeom>
      </xdr:spPr>
    </xdr:pic>
    <xdr:clientData/>
  </xdr:twoCellAnchor>
  <xdr:twoCellAnchor editAs="oneCell">
    <xdr:from>
      <xdr:col>14</xdr:col>
      <xdr:colOff>202406</xdr:colOff>
      <xdr:row>0</xdr:row>
      <xdr:rowOff>0</xdr:rowOff>
    </xdr:from>
    <xdr:to>
      <xdr:col>29</xdr:col>
      <xdr:colOff>27980</xdr:colOff>
      <xdr:row>25</xdr:row>
      <xdr:rowOff>166687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03469" y="0"/>
          <a:ext cx="8933855" cy="4321968"/>
        </a:xfrm>
        <a:prstGeom prst="rect">
          <a:avLst/>
        </a:prstGeom>
      </xdr:spPr>
    </xdr:pic>
    <xdr:clientData/>
  </xdr:twoCellAnchor>
  <xdr:twoCellAnchor editAs="oneCell">
    <xdr:from>
      <xdr:col>14</xdr:col>
      <xdr:colOff>178593</xdr:colOff>
      <xdr:row>26</xdr:row>
      <xdr:rowOff>59531</xdr:rowOff>
    </xdr:from>
    <xdr:to>
      <xdr:col>29</xdr:col>
      <xdr:colOff>11906</xdr:colOff>
      <xdr:row>56</xdr:row>
      <xdr:rowOff>95250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79656" y="4381500"/>
          <a:ext cx="8941594" cy="503634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12</xdr:col>
      <xdr:colOff>232557</xdr:colOff>
      <xdr:row>40</xdr:row>
      <xdr:rowOff>110802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62200" y="4238625"/>
          <a:ext cx="6090432" cy="35969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(2018-05-21 - 2018-05-27)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ED1" t="str">
            <v>2017-07-03</v>
          </cell>
          <cell r="EE1" t="str">
            <v>2017-07-10</v>
          </cell>
          <cell r="EF1" t="str">
            <v>2017-07-17</v>
          </cell>
          <cell r="EG1" t="str">
            <v>2017-07-24</v>
          </cell>
          <cell r="EH1" t="str">
            <v>2017-07-31</v>
          </cell>
          <cell r="EI1" t="str">
            <v>2017-08-07</v>
          </cell>
          <cell r="EJ1" t="str">
            <v>2017-08-14</v>
          </cell>
          <cell r="EK1" t="str">
            <v>2017-08-21</v>
          </cell>
          <cell r="EL1" t="str">
            <v>2017-08-28</v>
          </cell>
          <cell r="EM1" t="str">
            <v>2017-09-04</v>
          </cell>
          <cell r="EN1" t="str">
            <v>2017-09-11</v>
          </cell>
          <cell r="EO1" t="str">
            <v>2017-09-18</v>
          </cell>
          <cell r="EP1" t="str">
            <v>2017-09-25</v>
          </cell>
          <cell r="EQ1" t="str">
            <v>2017-10-02</v>
          </cell>
          <cell r="ER1" t="str">
            <v>2017-10-09</v>
          </cell>
          <cell r="ES1" t="str">
            <v>2017-10-16</v>
          </cell>
          <cell r="ET1" t="str">
            <v>2017-10-23</v>
          </cell>
          <cell r="EU1" t="str">
            <v>2017-10-30</v>
          </cell>
          <cell r="EV1" t="str">
            <v>2017-11-06</v>
          </cell>
          <cell r="EW1" t="str">
            <v>2017-11-13</v>
          </cell>
          <cell r="EX1" t="str">
            <v>2017-11-20</v>
          </cell>
          <cell r="EY1" t="str">
            <v>2017-11-27</v>
          </cell>
          <cell r="EZ1" t="str">
            <v>2017-12-04</v>
          </cell>
          <cell r="FA1" t="str">
            <v>2017-12-11</v>
          </cell>
          <cell r="FB1" t="str">
            <v>2017-12-18-31</v>
          </cell>
          <cell r="FC1" t="str">
            <v>2018-01-01</v>
          </cell>
          <cell r="FD1">
            <v>43108</v>
          </cell>
          <cell r="FE1" t="str">
            <v>2018-01-15</v>
          </cell>
          <cell r="FF1" t="str">
            <v>2018-01-22</v>
          </cell>
          <cell r="FG1" t="str">
            <v>2018-01-29</v>
          </cell>
          <cell r="FH1" t="str">
            <v>2018-02-05</v>
          </cell>
          <cell r="FI1" t="str">
            <v>2018-02-12</v>
          </cell>
          <cell r="FJ1" t="str">
            <v>2018-02-19</v>
          </cell>
          <cell r="FK1" t="str">
            <v>2018-02-26</v>
          </cell>
          <cell r="FL1" t="str">
            <v>2018-03-05</v>
          </cell>
          <cell r="FM1" t="str">
            <v>2018-03-12</v>
          </cell>
          <cell r="FN1" t="str">
            <v>2018-03-19</v>
          </cell>
          <cell r="FO1">
            <v>43185</v>
          </cell>
          <cell r="FP1" t="str">
            <v>2018-04-02</v>
          </cell>
          <cell r="FQ1" t="str">
            <v>2018-04-09</v>
          </cell>
          <cell r="FR1" t="str">
            <v>2018-04-16</v>
          </cell>
          <cell r="FS1" t="str">
            <v>2018-23.04-6.05</v>
          </cell>
          <cell r="FT1" t="str">
            <v>2018-05-07</v>
          </cell>
          <cell r="FU1" t="str">
            <v>2018-05-14</v>
          </cell>
          <cell r="FV1" t="str">
            <v>2018-05-21</v>
          </cell>
        </row>
        <row r="2">
          <cell r="A2" t="str">
            <v xml:space="preserve">tuszki indyków patroszonych 73% </v>
          </cell>
          <cell r="ED2">
            <v>8519.9419999999991</v>
          </cell>
          <cell r="EE2">
            <v>8601.4189999999999</v>
          </cell>
          <cell r="EF2">
            <v>8461.6119999999992</v>
          </cell>
          <cell r="EG2">
            <v>8645.625</v>
          </cell>
          <cell r="EH2">
            <v>8558.8889999999992</v>
          </cell>
          <cell r="EI2">
            <v>8394.0689999999995</v>
          </cell>
          <cell r="EJ2">
            <v>8297.0969999999998</v>
          </cell>
          <cell r="EK2">
            <v>8457.3189999999995</v>
          </cell>
          <cell r="EL2">
            <v>8479.848</v>
          </cell>
          <cell r="EM2">
            <v>8438.1280000000006</v>
          </cell>
          <cell r="EN2">
            <v>8023.3410000000003</v>
          </cell>
          <cell r="EO2">
            <v>8340.5939999999991</v>
          </cell>
          <cell r="EP2">
            <v>8250.4179999999997</v>
          </cell>
          <cell r="EQ2">
            <v>8397.393</v>
          </cell>
          <cell r="ER2">
            <v>7895.7349999999997</v>
          </cell>
          <cell r="ES2">
            <v>8427.402</v>
          </cell>
          <cell r="ET2">
            <v>9018.9809999999998</v>
          </cell>
          <cell r="EU2">
            <v>8388.8160000000007</v>
          </cell>
          <cell r="EV2">
            <v>8522.8240000000005</v>
          </cell>
          <cell r="EW2">
            <v>8746.6779999999999</v>
          </cell>
          <cell r="EX2">
            <v>8638.9249999999993</v>
          </cell>
          <cell r="EY2">
            <v>8546.7199999999993</v>
          </cell>
          <cell r="EZ2">
            <v>9493.6090000000004</v>
          </cell>
          <cell r="FA2">
            <v>9717.9609999999993</v>
          </cell>
          <cell r="FB2">
            <v>9428.3130000000001</v>
          </cell>
          <cell r="FC2">
            <v>8261.5630000000001</v>
          </cell>
          <cell r="FD2">
            <v>8350.4220000000005</v>
          </cell>
          <cell r="FE2">
            <v>8417.0720000000001</v>
          </cell>
          <cell r="FF2">
            <v>8218.7810000000009</v>
          </cell>
          <cell r="FG2">
            <v>7899.1989999999996</v>
          </cell>
          <cell r="FH2">
            <v>7863.9009999999998</v>
          </cell>
          <cell r="FI2">
            <v>7910.7340000000004</v>
          </cell>
          <cell r="FJ2">
            <v>7645.915</v>
          </cell>
          <cell r="FK2">
            <v>7996.1319999999996</v>
          </cell>
          <cell r="FL2">
            <v>8013.1139999999996</v>
          </cell>
          <cell r="FM2">
            <v>8438.5249999999996</v>
          </cell>
          <cell r="FN2">
            <v>8513.2549999999992</v>
          </cell>
          <cell r="FO2">
            <v>8727.7759999999998</v>
          </cell>
          <cell r="FP2">
            <v>7901.65</v>
          </cell>
          <cell r="FQ2">
            <v>7913.8720000000003</v>
          </cell>
          <cell r="FR2">
            <v>8402.2829999999994</v>
          </cell>
          <cell r="FS2">
            <v>8278.7810000000009</v>
          </cell>
          <cell r="FT2">
            <v>8375.64</v>
          </cell>
          <cell r="FU2">
            <v>7896.9809999999998</v>
          </cell>
          <cell r="FV2">
            <v>8239.92</v>
          </cell>
        </row>
        <row r="3">
          <cell r="A3" t="str">
            <v>filety z piersi indyka</v>
          </cell>
          <cell r="ED3">
            <v>17311.038</v>
          </cell>
          <cell r="EE3">
            <v>17223.499</v>
          </cell>
          <cell r="EF3">
            <v>17155.221000000001</v>
          </cell>
          <cell r="EG3">
            <v>17177.128000000001</v>
          </cell>
          <cell r="EH3">
            <v>16907.081999999999</v>
          </cell>
          <cell r="EI3">
            <v>16786.077000000001</v>
          </cell>
          <cell r="EJ3">
            <v>17070.439999999999</v>
          </cell>
          <cell r="EK3">
            <v>16609.208999999999</v>
          </cell>
          <cell r="EL3">
            <v>16925.308000000001</v>
          </cell>
          <cell r="EM3">
            <v>16921.942999999999</v>
          </cell>
          <cell r="EN3">
            <v>16575.2</v>
          </cell>
          <cell r="EO3">
            <v>16838.382000000001</v>
          </cell>
          <cell r="EP3">
            <v>16901.864000000001</v>
          </cell>
          <cell r="EQ3">
            <v>17077.71</v>
          </cell>
          <cell r="ER3">
            <v>16846.489000000001</v>
          </cell>
          <cell r="ES3">
            <v>16882.468000000001</v>
          </cell>
          <cell r="ET3">
            <v>16848.77</v>
          </cell>
          <cell r="EU3">
            <v>16716.292000000001</v>
          </cell>
          <cell r="EV3">
            <v>16778.781999999999</v>
          </cell>
          <cell r="EW3">
            <v>16697.744999999999</v>
          </cell>
          <cell r="EX3">
            <v>16721.833999999999</v>
          </cell>
          <cell r="EY3">
            <v>16700.601999999999</v>
          </cell>
          <cell r="EZ3">
            <v>16979.781999999999</v>
          </cell>
          <cell r="FA3">
            <v>17126.306</v>
          </cell>
          <cell r="FB3">
            <v>16458.532999999999</v>
          </cell>
          <cell r="FC3">
            <v>16251.869000000001</v>
          </cell>
          <cell r="FD3">
            <v>16127.076999999999</v>
          </cell>
          <cell r="FE3">
            <v>16112.109</v>
          </cell>
          <cell r="FF3">
            <v>16125.284</v>
          </cell>
          <cell r="FG3">
            <v>15555.522999999999</v>
          </cell>
          <cell r="FH3">
            <v>15028.725</v>
          </cell>
          <cell r="FI3">
            <v>15243.016</v>
          </cell>
          <cell r="FJ3">
            <v>14996.602999999999</v>
          </cell>
          <cell r="FK3">
            <v>14858.374</v>
          </cell>
          <cell r="FL3">
            <v>15161.217000000001</v>
          </cell>
          <cell r="FM3">
            <v>14613.334000000001</v>
          </cell>
          <cell r="FN3">
            <v>14711.053</v>
          </cell>
          <cell r="FO3">
            <v>14793.242</v>
          </cell>
          <cell r="FP3">
            <v>14944.78</v>
          </cell>
          <cell r="FQ3">
            <v>14595.575000000001</v>
          </cell>
          <cell r="FR3">
            <v>14334.41</v>
          </cell>
          <cell r="FS3">
            <v>14963.182000000001</v>
          </cell>
          <cell r="FT3">
            <v>15262.017</v>
          </cell>
          <cell r="FU3">
            <v>15394.398999999999</v>
          </cell>
          <cell r="FV3">
            <v>15624.653</v>
          </cell>
        </row>
        <row r="4">
          <cell r="A4" t="str">
            <v>skrzydła z indyka</v>
          </cell>
          <cell r="ED4">
            <v>4471.607</v>
          </cell>
          <cell r="EE4">
            <v>4588.616</v>
          </cell>
          <cell r="EF4">
            <v>4663.5879999999997</v>
          </cell>
          <cell r="EG4">
            <v>4548.7179999999998</v>
          </cell>
          <cell r="EH4">
            <v>4773.6350000000002</v>
          </cell>
          <cell r="EI4">
            <v>4579.4740000000002</v>
          </cell>
          <cell r="EJ4">
            <v>4698.1170000000002</v>
          </cell>
          <cell r="EK4">
            <v>4910.3019999999997</v>
          </cell>
          <cell r="EL4">
            <v>4813.0810000000001</v>
          </cell>
          <cell r="EM4">
            <v>5247.335</v>
          </cell>
          <cell r="EN4">
            <v>4851.4459999999999</v>
          </cell>
          <cell r="EO4">
            <v>4952.433</v>
          </cell>
          <cell r="EP4">
            <v>4785.9939999999997</v>
          </cell>
          <cell r="EQ4">
            <v>5061.7759999999998</v>
          </cell>
          <cell r="ER4">
            <v>4897.3320000000003</v>
          </cell>
          <cell r="ES4">
            <v>4995.777</v>
          </cell>
          <cell r="ET4">
            <v>5089.3909999999996</v>
          </cell>
          <cell r="EU4">
            <v>5060.9319999999998</v>
          </cell>
          <cell r="EV4">
            <v>5132.6310000000003</v>
          </cell>
          <cell r="EW4">
            <v>5172.8500000000004</v>
          </cell>
          <cell r="EX4">
            <v>5157.0339999999997</v>
          </cell>
          <cell r="EY4">
            <v>5191.848</v>
          </cell>
          <cell r="EZ4">
            <v>5096.2539999999999</v>
          </cell>
          <cell r="FA4">
            <v>5091.3879999999999</v>
          </cell>
          <cell r="FB4">
            <v>5104.085</v>
          </cell>
          <cell r="FC4">
            <v>5234.9960000000001</v>
          </cell>
          <cell r="FD4">
            <v>5118.232</v>
          </cell>
          <cell r="FE4">
            <v>5133.1570000000002</v>
          </cell>
          <cell r="FF4">
            <v>5017.1210000000001</v>
          </cell>
          <cell r="FG4">
            <v>5104.165</v>
          </cell>
          <cell r="FH4">
            <v>5001.7460000000001</v>
          </cell>
          <cell r="FI4">
            <v>4993.1049999999996</v>
          </cell>
          <cell r="FJ4">
            <v>4846.6850000000004</v>
          </cell>
          <cell r="FK4">
            <v>4808.8230000000003</v>
          </cell>
          <cell r="FL4">
            <v>4885.2020000000002</v>
          </cell>
          <cell r="FM4">
            <v>4809.0429999999997</v>
          </cell>
          <cell r="FN4">
            <v>4848.3559999999998</v>
          </cell>
          <cell r="FO4">
            <v>4770.9030000000002</v>
          </cell>
          <cell r="FP4">
            <v>4824.2820000000002</v>
          </cell>
          <cell r="FQ4">
            <v>4575.7449999999999</v>
          </cell>
          <cell r="FR4">
            <v>4733.7309999999998</v>
          </cell>
          <cell r="FS4">
            <v>4824.8249999999998</v>
          </cell>
          <cell r="FT4">
            <v>4815.0169999999998</v>
          </cell>
          <cell r="FU4">
            <v>4955.9939999999997</v>
          </cell>
          <cell r="FV4">
            <v>5169.0959999999995</v>
          </cell>
        </row>
        <row r="5">
          <cell r="A5" t="str">
            <v>udźce z indyka</v>
          </cell>
          <cell r="ED5">
            <v>8185.3239999999996</v>
          </cell>
          <cell r="EE5">
            <v>8316.9259999999995</v>
          </cell>
          <cell r="EF5">
            <v>8297.509</v>
          </cell>
          <cell r="EG5">
            <v>8358.2829999999994</v>
          </cell>
          <cell r="EH5">
            <v>7524.6490000000003</v>
          </cell>
          <cell r="EI5">
            <v>7504.4049999999997</v>
          </cell>
          <cell r="EJ5">
            <v>7559.8419999999996</v>
          </cell>
          <cell r="EK5">
            <v>7295.8389999999999</v>
          </cell>
          <cell r="EL5">
            <v>7541.1170000000002</v>
          </cell>
          <cell r="EM5">
            <v>7394.05</v>
          </cell>
          <cell r="EN5">
            <v>7433.8339999999998</v>
          </cell>
          <cell r="EO5">
            <v>7704.3689999999997</v>
          </cell>
          <cell r="EP5">
            <v>7931.1769999999997</v>
          </cell>
          <cell r="EQ5">
            <v>7945.7340000000004</v>
          </cell>
          <cell r="ER5">
            <v>8002.1109999999999</v>
          </cell>
          <cell r="ES5">
            <v>8520.7999999999993</v>
          </cell>
          <cell r="ET5">
            <v>8750.125</v>
          </cell>
          <cell r="EU5">
            <v>8563.0020000000004</v>
          </cell>
          <cell r="EV5">
            <v>8873.4110000000001</v>
          </cell>
          <cell r="EW5">
            <v>9035.2250000000004</v>
          </cell>
          <cell r="EX5">
            <v>8835.902</v>
          </cell>
          <cell r="EY5">
            <v>8933.0810000000001</v>
          </cell>
          <cell r="EZ5">
            <v>8634.3189999999995</v>
          </cell>
          <cell r="FA5">
            <v>8976.5779999999995</v>
          </cell>
          <cell r="FB5">
            <v>8936.91</v>
          </cell>
          <cell r="FC5">
            <v>8870.6389999999992</v>
          </cell>
          <cell r="FD5">
            <v>8787.4879999999994</v>
          </cell>
          <cell r="FE5">
            <v>8982.3850000000002</v>
          </cell>
          <cell r="FF5">
            <v>9025.7559999999994</v>
          </cell>
          <cell r="FG5">
            <v>8869.2309999999998</v>
          </cell>
          <cell r="FH5">
            <v>8567.6659999999993</v>
          </cell>
          <cell r="FI5">
            <v>8755.8760000000002</v>
          </cell>
          <cell r="FJ5">
            <v>8643.5759999999991</v>
          </cell>
          <cell r="FK5">
            <v>8621.0519999999997</v>
          </cell>
          <cell r="FL5">
            <v>8800.8029999999999</v>
          </cell>
          <cell r="FM5">
            <v>8889.51</v>
          </cell>
          <cell r="FN5">
            <v>8861.3629999999994</v>
          </cell>
          <cell r="FO5">
            <v>8998.8690000000006</v>
          </cell>
          <cell r="FP5">
            <v>8859.6440000000002</v>
          </cell>
          <cell r="FQ5">
            <v>8728.884</v>
          </cell>
          <cell r="FR5">
            <v>8544.7999999999993</v>
          </cell>
          <cell r="FS5">
            <v>8853.2819999999992</v>
          </cell>
          <cell r="FT5">
            <v>8937.8529999999992</v>
          </cell>
          <cell r="FU5">
            <v>8824.61</v>
          </cell>
          <cell r="FV5">
            <v>8914.7639999999992</v>
          </cell>
        </row>
        <row r="6">
          <cell r="A6" t="str">
            <v>podudzia z indyka</v>
          </cell>
          <cell r="ED6">
            <v>4190.4250000000002</v>
          </cell>
          <cell r="EE6">
            <v>4365.5060000000003</v>
          </cell>
          <cell r="EF6">
            <v>4808.8919999999998</v>
          </cell>
          <cell r="EG6">
            <v>4630.0060000000003</v>
          </cell>
          <cell r="EH6">
            <v>4375.3159999999998</v>
          </cell>
          <cell r="EI6">
            <v>4159.2780000000002</v>
          </cell>
          <cell r="EJ6">
            <v>4203.4639999999999</v>
          </cell>
          <cell r="EK6">
            <v>4657.6880000000001</v>
          </cell>
          <cell r="EL6">
            <v>4325.3320000000003</v>
          </cell>
          <cell r="EM6">
            <v>4220.107</v>
          </cell>
          <cell r="EN6">
            <v>4270.402</v>
          </cell>
          <cell r="EO6">
            <v>4282.6540000000005</v>
          </cell>
          <cell r="EP6">
            <v>4463.4139999999998</v>
          </cell>
          <cell r="EQ6">
            <v>4621.5200000000004</v>
          </cell>
          <cell r="ER6">
            <v>4381.942</v>
          </cell>
          <cell r="ES6">
            <v>4726.683</v>
          </cell>
          <cell r="ET6">
            <v>4611.7139999999999</v>
          </cell>
          <cell r="EU6">
            <v>4733.0119999999997</v>
          </cell>
          <cell r="EV6">
            <v>4662.9430000000002</v>
          </cell>
          <cell r="EW6">
            <v>4717.76</v>
          </cell>
          <cell r="EX6">
            <v>4535.8389999999999</v>
          </cell>
          <cell r="EY6">
            <v>4586.4269999999997</v>
          </cell>
          <cell r="EZ6">
            <v>4665.3190000000004</v>
          </cell>
          <cell r="FA6">
            <v>4728.5609999999997</v>
          </cell>
          <cell r="FB6">
            <v>4876.1289999999999</v>
          </cell>
          <cell r="FC6">
            <v>5144.8630000000003</v>
          </cell>
          <cell r="FD6">
            <v>4805.223</v>
          </cell>
          <cell r="FE6">
            <v>4709.0379999999996</v>
          </cell>
          <cell r="FF6">
            <v>4586.4589999999998</v>
          </cell>
          <cell r="FG6">
            <v>4391.598</v>
          </cell>
          <cell r="FH6">
            <v>4639.8010000000004</v>
          </cell>
          <cell r="FI6">
            <v>4317.1890000000003</v>
          </cell>
          <cell r="FJ6">
            <v>4484.835</v>
          </cell>
          <cell r="FK6">
            <v>4534.2420000000002</v>
          </cell>
          <cell r="FL6">
            <v>4528.3450000000003</v>
          </cell>
          <cell r="FM6">
            <v>4439.09</v>
          </cell>
          <cell r="FN6">
            <v>4412.3599999999997</v>
          </cell>
          <cell r="FO6">
            <v>4669.3230000000003</v>
          </cell>
          <cell r="FP6">
            <v>4523.6689999999999</v>
          </cell>
          <cell r="FQ6">
            <v>4481.3519999999999</v>
          </cell>
          <cell r="FR6">
            <v>4290.9520000000002</v>
          </cell>
          <cell r="FS6">
            <v>4587.9799999999996</v>
          </cell>
          <cell r="FT6">
            <v>4449.9769999999999</v>
          </cell>
          <cell r="FU6">
            <v>4540.5280000000002</v>
          </cell>
          <cell r="FV6">
            <v>4685.5039999999999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opLeftCell="A10" workbookViewId="0">
      <selection activeCell="Q41" sqref="Q41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54</v>
      </c>
      <c r="C3" s="24"/>
      <c r="D3" s="24"/>
      <c r="E3" s="24"/>
    </row>
    <row r="5" spans="2:7" ht="18">
      <c r="B5" s="22"/>
    </row>
    <row r="6" spans="2:7" ht="18">
      <c r="B6" s="47" t="s">
        <v>165</v>
      </c>
      <c r="D6" s="18" t="s">
        <v>1</v>
      </c>
      <c r="G6" s="21" t="s">
        <v>166</v>
      </c>
    </row>
    <row r="7" spans="2:7" ht="18">
      <c r="B7" s="116" t="s">
        <v>167</v>
      </c>
      <c r="C7" s="117"/>
      <c r="D7" s="117"/>
      <c r="E7" s="117"/>
      <c r="F7" s="117"/>
      <c r="G7" s="21"/>
    </row>
    <row r="8" spans="2:7" ht="18">
      <c r="B8" s="22" t="s">
        <v>4</v>
      </c>
    </row>
    <row r="9" spans="2:7" ht="18">
      <c r="B9" s="22" t="s">
        <v>53</v>
      </c>
    </row>
    <row r="10" spans="2:7" ht="18">
      <c r="B10" s="22" t="s">
        <v>5</v>
      </c>
    </row>
    <row r="11" spans="2:7" ht="18">
      <c r="B11" s="22" t="s">
        <v>6</v>
      </c>
    </row>
    <row r="12" spans="2:7" ht="18">
      <c r="B12" s="22" t="s">
        <v>8</v>
      </c>
    </row>
    <row r="13" spans="2:7" ht="18">
      <c r="B13" s="22" t="s">
        <v>40</v>
      </c>
    </row>
    <row r="14" spans="2:7" ht="18">
      <c r="B14" s="22" t="s">
        <v>37</v>
      </c>
      <c r="C14" s="20" t="s">
        <v>38</v>
      </c>
    </row>
    <row r="15" spans="2:7" ht="18">
      <c r="B15" s="22"/>
    </row>
    <row r="16" spans="2:7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21" spans="2:2" ht="15.75">
      <c r="B21" s="276"/>
    </row>
    <row r="22" spans="2:2" ht="15.75">
      <c r="B22" s="276"/>
    </row>
    <row r="23" spans="2:2" ht="15.75">
      <c r="B23" s="277"/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sqref="A1:K11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100</v>
      </c>
      <c r="D1" s="106" t="str">
        <f>MID([1]NoweDane!A1,35,23)</f>
        <v>2018-05-21 - 2018-05-27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198">
        <v>3423.8510000000001</v>
      </c>
      <c r="C6" s="199">
        <v>2.3573101217668624</v>
      </c>
      <c r="D6" s="198">
        <v>3418.2649999999999</v>
      </c>
      <c r="E6" s="199">
        <v>2.2768141656468641</v>
      </c>
      <c r="F6" s="198">
        <v>3428.5390000000002</v>
      </c>
      <c r="G6" s="199">
        <v>2.2313829033859656</v>
      </c>
      <c r="H6" s="198">
        <v>3574.942</v>
      </c>
      <c r="I6" s="199">
        <v>4.4850076925594999</v>
      </c>
      <c r="J6" s="198">
        <v>3389.6039999999998</v>
      </c>
      <c r="K6" s="200">
        <v>2.4095956010091064</v>
      </c>
    </row>
    <row r="7" spans="1:11" ht="24" customHeight="1">
      <c r="A7" s="15" t="s">
        <v>19</v>
      </c>
      <c r="B7" s="44">
        <v>4680.9769999999999</v>
      </c>
      <c r="C7" s="45">
        <v>-0.49468055255589699</v>
      </c>
      <c r="D7" s="44">
        <v>4668.24</v>
      </c>
      <c r="E7" s="45">
        <v>-0.74150871103698102</v>
      </c>
      <c r="F7" s="44"/>
      <c r="G7" s="45"/>
      <c r="H7" s="44"/>
      <c r="I7" s="45"/>
      <c r="J7" s="44">
        <v>4720.2470000000003</v>
      </c>
      <c r="K7" s="46">
        <v>0.37306204538113225</v>
      </c>
    </row>
    <row r="8" spans="1:11" ht="23.25" customHeight="1">
      <c r="A8" s="15" t="s">
        <v>20</v>
      </c>
      <c r="B8" s="44">
        <v>4356.8220000000001</v>
      </c>
      <c r="C8" s="45">
        <v>0.47349231716513773</v>
      </c>
      <c r="D8" s="44">
        <v>4285.9840000000004</v>
      </c>
      <c r="E8" s="45">
        <v>7.3993389861592873E-2</v>
      </c>
      <c r="F8" s="44">
        <v>4350</v>
      </c>
      <c r="G8" s="45">
        <v>-0.45766590389016021</v>
      </c>
      <c r="H8" s="44"/>
      <c r="I8" s="45"/>
      <c r="J8" s="44">
        <v>4510.6549999999997</v>
      </c>
      <c r="K8" s="46">
        <v>1.9171883797836429</v>
      </c>
    </row>
    <row r="9" spans="1:11" ht="21.75" customHeight="1">
      <c r="A9" s="15" t="s">
        <v>21</v>
      </c>
      <c r="B9" s="44">
        <v>4544.8829999999998</v>
      </c>
      <c r="C9" s="45">
        <v>-0.8955608572525845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134</v>
      </c>
      <c r="B10" s="44"/>
      <c r="C10" s="45"/>
      <c r="D10" s="192"/>
      <c r="E10" s="193"/>
      <c r="F10" s="192"/>
      <c r="G10" s="193"/>
      <c r="H10" s="192"/>
      <c r="I10" s="193"/>
      <c r="J10" s="192"/>
      <c r="K10" s="194"/>
    </row>
    <row r="11" spans="1:11" ht="25.5" customHeight="1" thickBot="1">
      <c r="A11" s="17" t="s">
        <v>41</v>
      </c>
      <c r="B11" s="215">
        <v>2342.6849999999999</v>
      </c>
      <c r="C11" s="201">
        <v>-0.85268610557895019</v>
      </c>
      <c r="D11" s="195"/>
      <c r="E11" s="196"/>
      <c r="F11" s="195"/>
      <c r="G11" s="196"/>
      <c r="H11" s="195"/>
      <c r="I11" s="196"/>
      <c r="J11" s="195"/>
      <c r="K11" s="197"/>
    </row>
    <row r="12" spans="1:11" ht="18.75" customHeight="1"/>
    <row r="13" spans="1:11" ht="18.75" customHeight="1">
      <c r="B13" t="s">
        <v>84</v>
      </c>
    </row>
    <row r="14" spans="1:11" ht="18.75" customHeight="1">
      <c r="B14" t="s">
        <v>2</v>
      </c>
    </row>
    <row r="15" spans="1:11" ht="18.75" customHeight="1">
      <c r="B15" t="s">
        <v>3</v>
      </c>
    </row>
    <row r="16" spans="1:11" ht="18.75" customHeight="1"/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J9" sqref="J9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88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89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153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156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159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>
      <c r="A9" s="27" t="s">
        <v>161</v>
      </c>
      <c r="B9" s="43">
        <v>3.38</v>
      </c>
      <c r="C9" s="43">
        <v>3.4</v>
      </c>
      <c r="D9" s="43">
        <v>3.37</v>
      </c>
      <c r="E9" s="43">
        <v>3.4</v>
      </c>
      <c r="F9" s="43">
        <v>3.4</v>
      </c>
    </row>
    <row r="10" spans="1:6" ht="18.75" customHeight="1" thickBot="1">
      <c r="A10" s="124"/>
      <c r="B10" s="29"/>
      <c r="C10" s="29"/>
      <c r="D10" s="30" t="s">
        <v>49</v>
      </c>
      <c r="E10" s="29"/>
      <c r="F10" s="31"/>
    </row>
    <row r="11" spans="1:6" ht="19.5" customHeight="1" thickBot="1">
      <c r="A11" s="123"/>
      <c r="B11" s="25" t="s">
        <v>10</v>
      </c>
      <c r="C11" s="26" t="s">
        <v>45</v>
      </c>
      <c r="D11" s="26" t="s">
        <v>46</v>
      </c>
      <c r="E11" s="26" t="s">
        <v>47</v>
      </c>
      <c r="F11" s="26" t="s">
        <v>48</v>
      </c>
    </row>
    <row r="12" spans="1:6" ht="17.25" customHeight="1">
      <c r="A12" s="27" t="s">
        <v>153</v>
      </c>
      <c r="B12" s="43">
        <v>4.84</v>
      </c>
      <c r="C12" s="43">
        <v>4.93</v>
      </c>
      <c r="D12" s="43">
        <v>4.66</v>
      </c>
      <c r="E12" s="43">
        <v>4.82</v>
      </c>
      <c r="F12" s="43">
        <v>4.8099999999999996</v>
      </c>
    </row>
    <row r="13" spans="1:6" ht="18" customHeight="1">
      <c r="A13" s="27" t="s">
        <v>156</v>
      </c>
      <c r="B13" s="43">
        <v>4.6557000000000004</v>
      </c>
      <c r="C13" s="43">
        <v>4.75</v>
      </c>
      <c r="D13" s="43">
        <v>4.4400000000000004</v>
      </c>
      <c r="E13" s="43">
        <v>4.43</v>
      </c>
      <c r="F13" s="43">
        <v>4.7</v>
      </c>
    </row>
    <row r="14" spans="1:6" ht="16.5" customHeight="1">
      <c r="A14" s="27" t="s">
        <v>159</v>
      </c>
      <c r="B14" s="43">
        <v>4.55</v>
      </c>
      <c r="C14" s="43">
        <v>4.5999999999999996</v>
      </c>
      <c r="D14" s="43">
        <v>4.3600000000000003</v>
      </c>
      <c r="E14" s="43">
        <v>4.54</v>
      </c>
      <c r="F14" s="43">
        <v>4.62</v>
      </c>
    </row>
    <row r="15" spans="1:6" ht="16.5" customHeight="1">
      <c r="A15" s="27" t="s">
        <v>161</v>
      </c>
      <c r="B15" s="43">
        <v>4.53</v>
      </c>
      <c r="C15" s="43">
        <v>4.5599999999999996</v>
      </c>
      <c r="D15" s="43">
        <v>4.3600000000000003</v>
      </c>
      <c r="E15" s="43">
        <v>4.3</v>
      </c>
      <c r="F15" s="43">
        <v>4.6500000000000004</v>
      </c>
    </row>
    <row r="16" spans="1:6" ht="18" customHeight="1"/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Q9" sqref="Q9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121</v>
      </c>
      <c r="B1" s="32"/>
      <c r="C1" s="32"/>
      <c r="D1" s="32"/>
      <c r="E1" s="33" t="s">
        <v>168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202">
        <v>6063.6660000000002</v>
      </c>
      <c r="C6" s="199">
        <v>1.2849058803603024</v>
      </c>
      <c r="D6" s="202">
        <v>6316.9380000000001</v>
      </c>
      <c r="E6" s="199">
        <v>1.5436490069216646</v>
      </c>
      <c r="F6" s="202">
        <v>5809.6109999999999</v>
      </c>
      <c r="G6" s="199">
        <v>2.9554444216033016</v>
      </c>
      <c r="H6" s="202"/>
      <c r="I6" s="199"/>
      <c r="J6" s="202">
        <v>6643.0810000000001</v>
      </c>
      <c r="K6" s="200">
        <v>-2.1409842054557608</v>
      </c>
    </row>
    <row r="7" spans="1:11" ht="21.75" customHeight="1">
      <c r="A7" s="15" t="s">
        <v>23</v>
      </c>
      <c r="B7" s="203">
        <v>5827.9110000000001</v>
      </c>
      <c r="C7" s="45">
        <v>3.4384583245624705</v>
      </c>
      <c r="D7" s="203">
        <v>5981.665</v>
      </c>
      <c r="E7" s="45">
        <v>5.15199814927744</v>
      </c>
      <c r="F7" s="203">
        <v>5822.0370000000003</v>
      </c>
      <c r="G7" s="45">
        <v>2.5087546533167826</v>
      </c>
      <c r="H7" s="203">
        <v>5617.5910000000003</v>
      </c>
      <c r="I7" s="45">
        <v>3.3133294013294288</v>
      </c>
      <c r="J7" s="203">
        <v>6058.22</v>
      </c>
      <c r="K7" s="46">
        <v>10.662607114883272</v>
      </c>
    </row>
    <row r="8" spans="1:11" ht="21.75" customHeight="1">
      <c r="A8" s="15" t="s">
        <v>24</v>
      </c>
      <c r="B8" s="203">
        <v>8239.92</v>
      </c>
      <c r="C8" s="45">
        <v>4.3426595555947305</v>
      </c>
      <c r="D8" s="203">
        <v>10183.105</v>
      </c>
      <c r="E8" s="45">
        <v>-4.9627540526205847</v>
      </c>
      <c r="F8" s="203">
        <v>7640</v>
      </c>
      <c r="G8" s="204">
        <v>2.0026702269692924</v>
      </c>
      <c r="H8" s="203"/>
      <c r="I8" s="45"/>
      <c r="J8" s="203">
        <v>9274.1849999999995</v>
      </c>
      <c r="K8" s="46">
        <v>4.5966691238235589</v>
      </c>
    </row>
    <row r="9" spans="1:11" ht="21.75" customHeight="1">
      <c r="A9" s="15" t="s">
        <v>25</v>
      </c>
      <c r="B9" s="203">
        <v>3324.83</v>
      </c>
      <c r="C9" s="45">
        <v>1.1727818216839636</v>
      </c>
      <c r="D9" s="203">
        <v>3231.596</v>
      </c>
      <c r="E9" s="45">
        <v>-4.8207596794838912</v>
      </c>
      <c r="F9" s="203">
        <v>3257.0239999999999</v>
      </c>
      <c r="G9" s="45">
        <v>1.4312380997463174</v>
      </c>
      <c r="H9" s="203">
        <v>3420.5810000000001</v>
      </c>
      <c r="I9" s="45">
        <v>0.43160638906644927</v>
      </c>
      <c r="J9" s="203">
        <v>3438.8029999999999</v>
      </c>
      <c r="K9" s="46">
        <v>1.8543952585676988</v>
      </c>
    </row>
    <row r="10" spans="1:11" ht="21.75" customHeight="1">
      <c r="A10" s="15" t="s">
        <v>26</v>
      </c>
      <c r="B10" s="203">
        <v>5164.0410000000002</v>
      </c>
      <c r="C10" s="45">
        <v>-2.4455482728238565</v>
      </c>
      <c r="D10" s="203">
        <v>5786.5240000000003</v>
      </c>
      <c r="E10" s="45">
        <v>1.1364675108856948</v>
      </c>
      <c r="F10" s="203">
        <v>4797.0259999999998</v>
      </c>
      <c r="G10" s="45">
        <v>-8.7478685124214088</v>
      </c>
      <c r="H10" s="203">
        <v>4022.9789999999998</v>
      </c>
      <c r="I10" s="45">
        <v>0.73484487303787005</v>
      </c>
      <c r="J10" s="203">
        <v>5523.7950000000001</v>
      </c>
      <c r="K10" s="46">
        <v>1.8147062092502522</v>
      </c>
    </row>
    <row r="11" spans="1:11" ht="21.75" customHeight="1">
      <c r="A11" s="15" t="s">
        <v>27</v>
      </c>
      <c r="B11" s="203">
        <v>15189.33</v>
      </c>
      <c r="C11" s="45">
        <v>2.0585012501542028</v>
      </c>
      <c r="D11" s="203">
        <v>15191.496999999999</v>
      </c>
      <c r="E11" s="45">
        <v>1.9057174542260942</v>
      </c>
      <c r="F11" s="203">
        <v>14997.895</v>
      </c>
      <c r="G11" s="45">
        <v>2.4984006296745442</v>
      </c>
      <c r="H11" s="203">
        <v>15186.164000000001</v>
      </c>
      <c r="I11" s="45">
        <v>1.9034932134858584</v>
      </c>
      <c r="J11" s="203">
        <v>15439.191999999999</v>
      </c>
      <c r="K11" s="46">
        <v>1.9453498106946121</v>
      </c>
    </row>
    <row r="12" spans="1:11" ht="21.75" customHeight="1">
      <c r="A12" s="15" t="s">
        <v>28</v>
      </c>
      <c r="B12" s="203">
        <v>5183.9539999999997</v>
      </c>
      <c r="C12" s="45">
        <v>0.80653723749522421</v>
      </c>
      <c r="D12" s="203">
        <v>4667.2120000000004</v>
      </c>
      <c r="E12" s="45">
        <v>1.7404522110812566</v>
      </c>
      <c r="F12" s="203">
        <v>5709.1769999999997</v>
      </c>
      <c r="G12" s="45">
        <v>6.8720790795171736</v>
      </c>
      <c r="H12" s="203">
        <v>5748.8190000000004</v>
      </c>
      <c r="I12" s="45">
        <v>0.89141397389202115</v>
      </c>
      <c r="J12" s="203">
        <v>5189.799</v>
      </c>
      <c r="K12" s="46">
        <v>-0.21315603017563819</v>
      </c>
    </row>
    <row r="13" spans="1:11" ht="21.75" customHeight="1">
      <c r="A13" s="15" t="s">
        <v>29</v>
      </c>
      <c r="B13" s="203">
        <v>5573.0429999999997</v>
      </c>
      <c r="C13" s="45">
        <v>10.178427179007214</v>
      </c>
      <c r="D13" s="203">
        <v>4518.9009999999998</v>
      </c>
      <c r="E13" s="45">
        <v>-1.5023455553894194</v>
      </c>
      <c r="F13" s="203">
        <v>5718.1620000000003</v>
      </c>
      <c r="G13" s="45">
        <v>14.671522922224112</v>
      </c>
      <c r="H13" s="203">
        <v>6479.9319999999998</v>
      </c>
      <c r="I13" s="45">
        <v>0.10024032033648211</v>
      </c>
      <c r="J13" s="203">
        <v>5692.7579999999998</v>
      </c>
      <c r="K13" s="46">
        <v>7.4043880132890507</v>
      </c>
    </row>
    <row r="14" spans="1:11" ht="21.75" customHeight="1">
      <c r="A14" s="15" t="s">
        <v>30</v>
      </c>
      <c r="B14" s="203">
        <v>5704.8389999999999</v>
      </c>
      <c r="C14" s="45">
        <v>5.9038072982684389</v>
      </c>
      <c r="D14" s="203">
        <v>4721.1610000000001</v>
      </c>
      <c r="E14" s="45">
        <v>-1.3382309363165381</v>
      </c>
      <c r="F14" s="203">
        <v>5956.8339999999998</v>
      </c>
      <c r="G14" s="45">
        <v>3.7652126880328636</v>
      </c>
      <c r="H14" s="203">
        <v>6078.5020000000004</v>
      </c>
      <c r="I14" s="45">
        <v>-7.8888684147040617</v>
      </c>
      <c r="J14" s="203">
        <v>5552.21</v>
      </c>
      <c r="K14" s="46">
        <v>9.973280197437365</v>
      </c>
    </row>
    <row r="15" spans="1:11" ht="21.75" customHeight="1">
      <c r="A15" s="15" t="s">
        <v>31</v>
      </c>
      <c r="B15" s="203">
        <v>15624.653</v>
      </c>
      <c r="C15" s="45">
        <v>1.4956998321272614</v>
      </c>
      <c r="D15" s="203">
        <v>15833.703</v>
      </c>
      <c r="E15" s="45">
        <v>1.3497616821329141</v>
      </c>
      <c r="F15" s="203">
        <v>14710</v>
      </c>
      <c r="G15" s="45">
        <v>-2.3945192299717166</v>
      </c>
      <c r="H15" s="203">
        <v>14619.562</v>
      </c>
      <c r="I15" s="45">
        <v>-0.95876414513132324</v>
      </c>
      <c r="J15" s="203">
        <v>16160.947</v>
      </c>
      <c r="K15" s="46">
        <v>2.6784675603024373</v>
      </c>
    </row>
    <row r="16" spans="1:11" ht="21.75" customHeight="1">
      <c r="A16" s="15" t="s">
        <v>32</v>
      </c>
      <c r="B16" s="203">
        <v>5169.0959999999995</v>
      </c>
      <c r="C16" s="45">
        <v>4.2998841402955668</v>
      </c>
      <c r="D16" s="203">
        <v>4498.9489999999996</v>
      </c>
      <c r="E16" s="45">
        <v>-1.4214836990829991</v>
      </c>
      <c r="F16" s="203">
        <v>5178.7309999999998</v>
      </c>
      <c r="G16" s="45">
        <v>3.574619999999995</v>
      </c>
      <c r="H16" s="203">
        <v>4573.9549999999999</v>
      </c>
      <c r="I16" s="45">
        <v>-2.9908548787023816</v>
      </c>
      <c r="J16" s="203">
        <v>6717.6480000000001</v>
      </c>
      <c r="K16" s="46">
        <v>10.291591902353831</v>
      </c>
    </row>
    <row r="17" spans="1:11" ht="21.75" customHeight="1">
      <c r="A17" s="16" t="s">
        <v>33</v>
      </c>
      <c r="B17" s="203">
        <v>8914.7639999999992</v>
      </c>
      <c r="C17" s="45">
        <v>1.0216202189105084</v>
      </c>
      <c r="D17" s="203">
        <v>8716.5110000000004</v>
      </c>
      <c r="E17" s="45">
        <v>1.2993353521508644</v>
      </c>
      <c r="F17" s="203">
        <v>8650</v>
      </c>
      <c r="G17" s="45">
        <v>-1.404557617067844</v>
      </c>
      <c r="H17" s="203">
        <v>8214.3340000000007</v>
      </c>
      <c r="I17" s="45">
        <v>-1.0259077708371649</v>
      </c>
      <c r="J17" s="203">
        <v>10096.021000000001</v>
      </c>
      <c r="K17" s="46">
        <v>0.84962838247861716</v>
      </c>
    </row>
    <row r="18" spans="1:11" ht="21.75" customHeight="1">
      <c r="A18" s="16" t="s">
        <v>34</v>
      </c>
      <c r="B18" s="203">
        <v>4685.5039999999999</v>
      </c>
      <c r="C18" s="45">
        <v>3.1929326280996317</v>
      </c>
      <c r="D18" s="203">
        <v>4436.973</v>
      </c>
      <c r="E18" s="45">
        <v>-1.3601138067113387</v>
      </c>
      <c r="F18" s="203">
        <v>4840</v>
      </c>
      <c r="G18" s="45">
        <v>7.3037494235748905</v>
      </c>
      <c r="H18" s="203">
        <v>3932.145</v>
      </c>
      <c r="I18" s="45">
        <v>6.5635524354917258</v>
      </c>
      <c r="J18" s="203">
        <v>5151.4960000000001</v>
      </c>
      <c r="K18" s="46">
        <v>-5.7967545342947426</v>
      </c>
    </row>
    <row r="19" spans="1:11" ht="21.75" customHeight="1">
      <c r="A19" s="16" t="s">
        <v>35</v>
      </c>
      <c r="B19" s="203">
        <v>2820.34</v>
      </c>
      <c r="C19" s="45">
        <v>9.3442809173422106</v>
      </c>
      <c r="D19" s="203">
        <v>2733.2130000000002</v>
      </c>
      <c r="E19" s="45">
        <v>3.7457928912530551</v>
      </c>
      <c r="F19" s="203">
        <v>2842.04</v>
      </c>
      <c r="G19" s="45">
        <v>14.463984224974554</v>
      </c>
      <c r="H19" s="203">
        <v>4590.4089999999997</v>
      </c>
      <c r="I19" s="45">
        <v>-1.8427751172435991</v>
      </c>
      <c r="J19" s="203">
        <v>2613.94</v>
      </c>
      <c r="K19" s="46">
        <v>1.3580506856172625</v>
      </c>
    </row>
    <row r="20" spans="1:11" ht="21.75" customHeight="1" thickBot="1">
      <c r="A20" s="17" t="s">
        <v>36</v>
      </c>
      <c r="B20" s="205">
        <v>4215.6530000000002</v>
      </c>
      <c r="C20" s="201">
        <v>0.16332527794877791</v>
      </c>
      <c r="D20" s="205">
        <v>3752.8220000000001</v>
      </c>
      <c r="E20" s="201">
        <v>1.2176087614967535</v>
      </c>
      <c r="F20" s="205">
        <v>4650</v>
      </c>
      <c r="G20" s="201">
        <v>-1.0638297872340425</v>
      </c>
      <c r="H20" s="205"/>
      <c r="I20" s="201"/>
      <c r="J20" s="205">
        <v>4579.674</v>
      </c>
      <c r="K20" s="206">
        <v>1.4110424557214016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L12" sqref="L12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153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156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159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5">
      <c r="A8" s="27" t="s">
        <v>161</v>
      </c>
      <c r="B8" s="43">
        <v>5.29</v>
      </c>
      <c r="C8" s="43">
        <v>5.29</v>
      </c>
      <c r="D8" s="43">
        <v>5.23</v>
      </c>
      <c r="E8" s="43">
        <v>5.09</v>
      </c>
      <c r="F8" s="43">
        <v>5.6</v>
      </c>
    </row>
    <row r="9" spans="1:6" ht="16.5" thickBot="1">
      <c r="A9" s="125"/>
      <c r="B9" s="29"/>
      <c r="C9" s="29"/>
      <c r="D9" s="30" t="s">
        <v>49</v>
      </c>
      <c r="E9" s="29"/>
      <c r="F9" s="31"/>
    </row>
    <row r="10" spans="1:6" ht="15.75" thickBot="1">
      <c r="A10" s="128"/>
      <c r="B10" s="25" t="s">
        <v>10</v>
      </c>
      <c r="C10" s="26" t="s">
        <v>45</v>
      </c>
      <c r="D10" s="26" t="s">
        <v>46</v>
      </c>
      <c r="E10" s="26" t="s">
        <v>47</v>
      </c>
      <c r="F10" s="26" t="s">
        <v>48</v>
      </c>
    </row>
    <row r="11" spans="1:6" ht="15">
      <c r="A11" s="27" t="s">
        <v>153</v>
      </c>
      <c r="B11" s="43">
        <v>8.24</v>
      </c>
      <c r="C11" s="43" t="s">
        <v>52</v>
      </c>
      <c r="D11" s="43" t="s">
        <v>52</v>
      </c>
      <c r="E11" s="28" t="s">
        <v>52</v>
      </c>
      <c r="F11" s="43" t="s">
        <v>52</v>
      </c>
    </row>
    <row r="12" spans="1:6" ht="15">
      <c r="A12" s="27" t="s">
        <v>156</v>
      </c>
      <c r="B12" s="43">
        <v>7.86</v>
      </c>
      <c r="C12" s="43" t="s">
        <v>52</v>
      </c>
      <c r="D12" s="43" t="s">
        <v>52</v>
      </c>
      <c r="E12" s="28" t="s">
        <v>52</v>
      </c>
      <c r="F12" s="43" t="s">
        <v>52</v>
      </c>
    </row>
    <row r="13" spans="1:6" ht="15">
      <c r="A13" s="27" t="s">
        <v>159</v>
      </c>
      <c r="B13" s="43">
        <v>8.4700000000000006</v>
      </c>
      <c r="C13" s="43" t="s">
        <v>52</v>
      </c>
      <c r="D13" s="43" t="s">
        <v>52</v>
      </c>
      <c r="E13" s="28" t="s">
        <v>52</v>
      </c>
      <c r="F13" s="43" t="s">
        <v>52</v>
      </c>
    </row>
    <row r="14" spans="1:6" ht="15">
      <c r="A14" s="27" t="s">
        <v>161</v>
      </c>
      <c r="B14" s="43">
        <v>8.09</v>
      </c>
      <c r="C14" s="43" t="s">
        <v>52</v>
      </c>
      <c r="D14" s="43" t="s">
        <v>52</v>
      </c>
      <c r="E14" s="28" t="s">
        <v>52</v>
      </c>
      <c r="F14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U21" sqref="U21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91</v>
      </c>
      <c r="C1" s="47"/>
    </row>
    <row r="2" spans="2:12" ht="20.25" thickBot="1">
      <c r="B2" s="87" t="s">
        <v>86</v>
      </c>
      <c r="C2" s="32"/>
      <c r="D2" s="32"/>
      <c r="E2" s="32"/>
      <c r="F2" s="33" t="s">
        <v>168</v>
      </c>
      <c r="G2" s="33"/>
      <c r="H2" s="32"/>
      <c r="I2" s="32"/>
    </row>
    <row r="3" spans="2:12" ht="18.75">
      <c r="B3" s="1" t="s">
        <v>9</v>
      </c>
      <c r="C3" s="2" t="s">
        <v>160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6063.6660000000002</v>
      </c>
      <c r="D6" s="93">
        <v>1.2849058803603024</v>
      </c>
      <c r="E6" s="94">
        <v>6316.9380000000001</v>
      </c>
      <c r="F6" s="93">
        <v>1.5436490069216646</v>
      </c>
      <c r="G6" s="94">
        <v>5809.6109999999999</v>
      </c>
      <c r="H6" s="93">
        <v>2.9554444216033016</v>
      </c>
      <c r="I6" s="94"/>
      <c r="J6" s="93"/>
      <c r="K6" s="94">
        <v>6643.0810000000001</v>
      </c>
      <c r="L6" s="95">
        <v>-2.1409842054557608</v>
      </c>
    </row>
    <row r="7" spans="2:12" ht="15.75" customHeight="1">
      <c r="B7" s="15" t="s">
        <v>23</v>
      </c>
      <c r="C7" s="96">
        <v>5789.9920000000002</v>
      </c>
      <c r="D7" s="45">
        <v>3.1153524012108158</v>
      </c>
      <c r="E7" s="44">
        <v>5981.665</v>
      </c>
      <c r="F7" s="45">
        <v>5.15199814927744</v>
      </c>
      <c r="G7" s="44">
        <v>5778.3230000000003</v>
      </c>
      <c r="H7" s="45">
        <v>2.4310140511257816</v>
      </c>
      <c r="I7" s="44">
        <v>5655.0640000000003</v>
      </c>
      <c r="J7" s="45">
        <v>2.9184465623626057</v>
      </c>
      <c r="K7" s="44">
        <v>5963.3969999999999</v>
      </c>
      <c r="L7" s="46">
        <v>8.8024896468451175</v>
      </c>
    </row>
    <row r="8" spans="2:12" ht="16.5" customHeight="1">
      <c r="B8" s="15" t="s">
        <v>24</v>
      </c>
      <c r="C8" s="96">
        <v>8239.92</v>
      </c>
      <c r="D8" s="45">
        <v>4.3426595555947305</v>
      </c>
      <c r="E8" s="44">
        <v>10183.105</v>
      </c>
      <c r="F8" s="45">
        <v>-4.9627540526205847</v>
      </c>
      <c r="G8" s="44">
        <v>7640</v>
      </c>
      <c r="H8" s="45">
        <v>2.0026702269692924</v>
      </c>
      <c r="I8" s="44"/>
      <c r="J8" s="45"/>
      <c r="K8" s="44">
        <v>9274.1849999999995</v>
      </c>
      <c r="L8" s="46">
        <v>4.5966691238235589</v>
      </c>
    </row>
    <row r="9" spans="2:12" ht="17.25" customHeight="1">
      <c r="B9" s="15" t="s">
        <v>25</v>
      </c>
      <c r="C9" s="96">
        <v>3225.1120000000001</v>
      </c>
      <c r="D9" s="45">
        <v>0.72192469946870585</v>
      </c>
      <c r="E9" s="44">
        <v>3230.3620000000001</v>
      </c>
      <c r="F9" s="45">
        <v>-4.8340925621889559</v>
      </c>
      <c r="G9" s="44">
        <v>3107.83</v>
      </c>
      <c r="H9" s="45">
        <v>0.28334498744614717</v>
      </c>
      <c r="I9" s="44">
        <v>3378.982</v>
      </c>
      <c r="J9" s="45">
        <v>-0.45448265073537492</v>
      </c>
      <c r="K9" s="44">
        <v>3390.9279999999999</v>
      </c>
      <c r="L9" s="46">
        <v>2.2265111440116039</v>
      </c>
    </row>
    <row r="10" spans="2:12" ht="15.75" customHeight="1">
      <c r="B10" s="15" t="s">
        <v>26</v>
      </c>
      <c r="C10" s="96">
        <v>4973.183</v>
      </c>
      <c r="D10" s="45">
        <v>-3.4202312119645049</v>
      </c>
      <c r="E10" s="44">
        <v>5784.009</v>
      </c>
      <c r="F10" s="45">
        <v>1.2016274820080386</v>
      </c>
      <c r="G10" s="44">
        <v>4261.058</v>
      </c>
      <c r="H10" s="45">
        <v>-13.079669221748262</v>
      </c>
      <c r="I10" s="44">
        <v>4035.973</v>
      </c>
      <c r="J10" s="45">
        <v>0.66831638098473201</v>
      </c>
      <c r="K10" s="44">
        <v>5546.3469999999998</v>
      </c>
      <c r="L10" s="46">
        <v>2.0459052732500873</v>
      </c>
    </row>
    <row r="11" spans="2:12" ht="16.5" customHeight="1">
      <c r="B11" s="15" t="s">
        <v>27</v>
      </c>
      <c r="C11" s="96">
        <v>15109.601000000001</v>
      </c>
      <c r="D11" s="45">
        <v>2.3150491534882125</v>
      </c>
      <c r="E11" s="44">
        <v>14710.82</v>
      </c>
      <c r="F11" s="45">
        <v>2.2473990573468141</v>
      </c>
      <c r="G11" s="44">
        <v>14736.706</v>
      </c>
      <c r="H11" s="45">
        <v>3.7928862034126238</v>
      </c>
      <c r="I11" s="44">
        <v>15186.164000000001</v>
      </c>
      <c r="J11" s="45">
        <v>1.7649521697828032</v>
      </c>
      <c r="K11" s="44">
        <v>15617.036</v>
      </c>
      <c r="L11" s="46">
        <v>2.5143831279976081</v>
      </c>
    </row>
    <row r="12" spans="2:12" ht="17.25" customHeight="1">
      <c r="B12" s="16" t="s">
        <v>28</v>
      </c>
      <c r="C12" s="96">
        <v>5008.8500000000004</v>
      </c>
      <c r="D12" s="45">
        <v>0.22657206254213974</v>
      </c>
      <c r="E12" s="44">
        <v>4667.2120000000004</v>
      </c>
      <c r="F12" s="45">
        <v>1.7404522110812566</v>
      </c>
      <c r="G12" s="44">
        <v>5647.22</v>
      </c>
      <c r="H12" s="45">
        <v>7.3940806049890879</v>
      </c>
      <c r="I12" s="44">
        <v>5748.8190000000004</v>
      </c>
      <c r="J12" s="45">
        <v>0.89141397389202115</v>
      </c>
      <c r="K12" s="44">
        <v>4807.4129999999996</v>
      </c>
      <c r="L12" s="46">
        <v>-1.4991859577403017</v>
      </c>
    </row>
    <row r="13" spans="2:12" ht="15" customHeight="1">
      <c r="B13" s="16" t="s">
        <v>29</v>
      </c>
      <c r="C13" s="96">
        <v>4613.4139999999998</v>
      </c>
      <c r="D13" s="45">
        <v>3.0908617582419926</v>
      </c>
      <c r="E13" s="44">
        <v>4498.9009999999998</v>
      </c>
      <c r="F13" s="45">
        <v>-1.2834097403536318</v>
      </c>
      <c r="G13" s="44">
        <v>4271.5060000000003</v>
      </c>
      <c r="H13" s="45">
        <v>3.7331999929088111</v>
      </c>
      <c r="I13" s="44">
        <v>6499.64</v>
      </c>
      <c r="J13" s="45">
        <v>-0.52032283402381296</v>
      </c>
      <c r="K13" s="44">
        <v>5208.99</v>
      </c>
      <c r="L13" s="46">
        <v>5.6402554028939189</v>
      </c>
    </row>
    <row r="14" spans="2:12" ht="15" customHeight="1">
      <c r="B14" s="16" t="s">
        <v>30</v>
      </c>
      <c r="C14" s="96">
        <v>4794.7219999999998</v>
      </c>
      <c r="D14" s="45">
        <v>-1.0917055790400549</v>
      </c>
      <c r="E14" s="44">
        <v>4692.9799999999996</v>
      </c>
      <c r="F14" s="45">
        <v>-1.3485021430988966</v>
      </c>
      <c r="G14" s="44">
        <v>4537.0249999999996</v>
      </c>
      <c r="H14" s="45">
        <v>-0.74692069947987105</v>
      </c>
      <c r="I14" s="44">
        <v>6012.0959999999995</v>
      </c>
      <c r="J14" s="45">
        <v>-11.055089928791954</v>
      </c>
      <c r="K14" s="44">
        <v>5075.58</v>
      </c>
      <c r="L14" s="46">
        <v>1.1645650759634127</v>
      </c>
    </row>
    <row r="15" spans="2:12" ht="16.5" customHeight="1">
      <c r="B15" s="97" t="s">
        <v>31</v>
      </c>
      <c r="C15" s="96">
        <v>15518.716</v>
      </c>
      <c r="D15" s="45">
        <v>1.3998254105987318</v>
      </c>
      <c r="E15" s="44">
        <v>15832.328</v>
      </c>
      <c r="F15" s="45">
        <v>1.4393881778532829</v>
      </c>
      <c r="G15" s="44">
        <v>14710</v>
      </c>
      <c r="H15" s="45">
        <v>-2.3945192299717166</v>
      </c>
      <c r="I15" s="44">
        <v>14619.562</v>
      </c>
      <c r="J15" s="45">
        <v>-0.95876414513132324</v>
      </c>
      <c r="K15" s="44">
        <v>16188.075000000001</v>
      </c>
      <c r="L15" s="46">
        <v>3.5016753728597418</v>
      </c>
    </row>
    <row r="16" spans="2:12" ht="15" customHeight="1">
      <c r="B16" s="97" t="s">
        <v>32</v>
      </c>
      <c r="C16" s="96">
        <v>5162.2889999999998</v>
      </c>
      <c r="D16" s="45">
        <v>4.6357614551704813</v>
      </c>
      <c r="E16" s="44">
        <v>4461.4549999999999</v>
      </c>
      <c r="F16" s="45">
        <v>-1.5650248831300408</v>
      </c>
      <c r="G16" s="44">
        <v>5178.7309999999998</v>
      </c>
      <c r="H16" s="45">
        <v>3.574619999999995</v>
      </c>
      <c r="I16" s="44">
        <v>4573.9549999999999</v>
      </c>
      <c r="J16" s="45">
        <v>-2.9908548787023816</v>
      </c>
      <c r="K16" s="44">
        <v>7142.1289999999999</v>
      </c>
      <c r="L16" s="46">
        <v>10.834247753676186</v>
      </c>
    </row>
    <row r="17" spans="2:12" ht="15.75" customHeight="1">
      <c r="B17" s="97" t="s">
        <v>33</v>
      </c>
      <c r="C17" s="96">
        <v>8893.0259999999998</v>
      </c>
      <c r="D17" s="45">
        <v>1.0733198243491076</v>
      </c>
      <c r="E17" s="44">
        <v>8640.5930000000008</v>
      </c>
      <c r="F17" s="45">
        <v>0.99307718929841327</v>
      </c>
      <c r="G17" s="44">
        <v>8650</v>
      </c>
      <c r="H17" s="45">
        <v>-1.3683010262257698</v>
      </c>
      <c r="I17" s="44">
        <v>8214.3340000000007</v>
      </c>
      <c r="J17" s="45">
        <v>-1.0259077708371649</v>
      </c>
      <c r="K17" s="44">
        <v>10255.013999999999</v>
      </c>
      <c r="L17" s="46">
        <v>-0.33821790399363311</v>
      </c>
    </row>
    <row r="18" spans="2:12" ht="18.75" customHeight="1">
      <c r="B18" s="97" t="s">
        <v>34</v>
      </c>
      <c r="C18" s="96">
        <v>4655.29</v>
      </c>
      <c r="D18" s="45">
        <v>3.0971967724947138</v>
      </c>
      <c r="E18" s="44">
        <v>4368.9660000000003</v>
      </c>
      <c r="F18" s="45">
        <v>-2.0441959221010992</v>
      </c>
      <c r="G18" s="44">
        <v>4840</v>
      </c>
      <c r="H18" s="45">
        <v>7.3170731707317067</v>
      </c>
      <c r="I18" s="44">
        <v>3932.145</v>
      </c>
      <c r="J18" s="45">
        <v>6.5635524354917258</v>
      </c>
      <c r="K18" s="44">
        <v>5146.4949999999999</v>
      </c>
      <c r="L18" s="46">
        <v>-5.8299143694559605</v>
      </c>
    </row>
    <row r="19" spans="2:12" ht="18" customHeight="1">
      <c r="B19" s="97" t="s">
        <v>35</v>
      </c>
      <c r="C19" s="98">
        <v>2568.7849999999999</v>
      </c>
      <c r="D19" s="99">
        <v>1.4867532701500092</v>
      </c>
      <c r="E19" s="100">
        <v>2713.6260000000002</v>
      </c>
      <c r="F19" s="99">
        <v>4.1622667973288872</v>
      </c>
      <c r="G19" s="100">
        <v>2492.326</v>
      </c>
      <c r="H19" s="99">
        <v>2.2610606597109237</v>
      </c>
      <c r="I19" s="100">
        <v>4974.5569999999998</v>
      </c>
      <c r="J19" s="99">
        <v>-1.679833518758296</v>
      </c>
      <c r="K19" s="100">
        <v>2552.6930000000002</v>
      </c>
      <c r="L19" s="101">
        <v>0.68416670380819677</v>
      </c>
    </row>
    <row r="20" spans="2:12" ht="22.5" customHeight="1" thickBot="1">
      <c r="B20" s="17" t="s">
        <v>36</v>
      </c>
      <c r="C20" s="102">
        <v>4003.8719999999998</v>
      </c>
      <c r="D20" s="103">
        <v>-1.643060492188559</v>
      </c>
      <c r="E20" s="104">
        <v>3421.431</v>
      </c>
      <c r="F20" s="103">
        <v>7.8771757297582054E-2</v>
      </c>
      <c r="G20" s="104">
        <v>4650</v>
      </c>
      <c r="H20" s="103">
        <v>-1.0638297872340425</v>
      </c>
      <c r="I20" s="104"/>
      <c r="J20" s="103"/>
      <c r="K20" s="104">
        <v>4416.1289999999999</v>
      </c>
      <c r="L20" s="105">
        <v>-4.5136728923403737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K7" sqref="K7:L7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122</v>
      </c>
      <c r="C1" s="32"/>
      <c r="D1" s="32"/>
      <c r="E1" s="32"/>
      <c r="F1" s="33"/>
      <c r="G1" s="33"/>
      <c r="H1" s="33" t="s">
        <v>168</v>
      </c>
      <c r="I1" s="33"/>
    </row>
    <row r="2" spans="2:12" ht="21" thickBot="1">
      <c r="B2" s="154" t="s">
        <v>114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6428.7089999999998</v>
      </c>
      <c r="D7" s="111">
        <v>6.6761129108829902</v>
      </c>
      <c r="E7" s="110"/>
      <c r="F7" s="111"/>
      <c r="G7" s="110">
        <v>6832.2929999999997</v>
      </c>
      <c r="H7" s="111">
        <v>-0.95357093309129826</v>
      </c>
      <c r="I7" s="110">
        <v>5472</v>
      </c>
      <c r="J7" s="111">
        <v>8.4423305588585009</v>
      </c>
      <c r="K7" s="110">
        <v>6503.8459999999995</v>
      </c>
      <c r="L7" s="112">
        <v>20.121557620465623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5282.8720000000003</v>
      </c>
      <c r="D9" s="111">
        <v>13.777170530331198</v>
      </c>
      <c r="E9" s="110"/>
      <c r="F9" s="111"/>
      <c r="G9" s="110">
        <v>5804.8530000000001</v>
      </c>
      <c r="H9" s="111">
        <v>9.8969592890082954</v>
      </c>
      <c r="I9" s="110">
        <v>3817</v>
      </c>
      <c r="J9" s="111">
        <v>2.2502009107956069</v>
      </c>
      <c r="K9" s="110">
        <v>4469.3100000000004</v>
      </c>
      <c r="L9" s="112">
        <v>10.548635923464802</v>
      </c>
    </row>
    <row r="10" spans="2:12">
      <c r="B10" s="15" t="s">
        <v>26</v>
      </c>
      <c r="C10" s="110">
        <v>6179.308</v>
      </c>
      <c r="D10" s="111">
        <v>-9.713327500162984E-2</v>
      </c>
      <c r="E10" s="110">
        <v>6216.44</v>
      </c>
      <c r="F10" s="111">
        <v>5.0526831658907101</v>
      </c>
      <c r="G10" s="110">
        <v>6526.1610000000001</v>
      </c>
      <c r="H10" s="111">
        <v>-0.20487620036764159</v>
      </c>
      <c r="I10" s="110">
        <v>3911</v>
      </c>
      <c r="J10" s="111">
        <v>7.6817180616740091</v>
      </c>
      <c r="K10" s="110">
        <v>5325.4669999999996</v>
      </c>
      <c r="L10" s="112">
        <v>5.5218121914988441E-2</v>
      </c>
    </row>
    <row r="11" spans="2:12">
      <c r="B11" s="15" t="s">
        <v>27</v>
      </c>
      <c r="C11" s="110">
        <v>15328.994000000001</v>
      </c>
      <c r="D11" s="111">
        <v>1.774018302599395</v>
      </c>
      <c r="E11" s="110">
        <v>16446.992999999999</v>
      </c>
      <c r="F11" s="111">
        <v>0.51536222764676198</v>
      </c>
      <c r="G11" s="110">
        <v>15265.804</v>
      </c>
      <c r="H11" s="111">
        <v>2.3283380876246462</v>
      </c>
      <c r="I11" s="110"/>
      <c r="J11" s="111"/>
      <c r="K11" s="110">
        <v>14980.837</v>
      </c>
      <c r="L11" s="112">
        <v>0.4890619273181333</v>
      </c>
    </row>
    <row r="12" spans="2:12">
      <c r="B12" s="15" t="s">
        <v>28</v>
      </c>
      <c r="C12" s="110">
        <v>6277.12</v>
      </c>
      <c r="D12" s="111">
        <v>-2.1555757395982043</v>
      </c>
      <c r="E12" s="110"/>
      <c r="F12" s="111"/>
      <c r="G12" s="110">
        <v>6156.1980000000003</v>
      </c>
      <c r="H12" s="111">
        <v>-0.14418288014427247</v>
      </c>
      <c r="I12" s="110"/>
      <c r="J12" s="111"/>
      <c r="K12" s="110">
        <v>6312.2629999999999</v>
      </c>
      <c r="L12" s="112">
        <v>-2.9236570665772632</v>
      </c>
    </row>
    <row r="13" spans="2:12">
      <c r="B13" s="15" t="s">
        <v>29</v>
      </c>
      <c r="C13" s="110">
        <v>6990.3959999999997</v>
      </c>
      <c r="D13" s="111">
        <v>3.7438423206672504</v>
      </c>
      <c r="E13" s="110">
        <v>5436.25</v>
      </c>
      <c r="F13" s="111">
        <v>-0.82749411213128388</v>
      </c>
      <c r="G13" s="110">
        <v>7285.52</v>
      </c>
      <c r="H13" s="111">
        <v>3.5105987429865433</v>
      </c>
      <c r="I13" s="110">
        <v>6391</v>
      </c>
      <c r="J13" s="111">
        <v>6.127532381268681</v>
      </c>
      <c r="K13" s="110">
        <v>6373.1719999999996</v>
      </c>
      <c r="L13" s="112">
        <v>1.9231824123045163</v>
      </c>
    </row>
    <row r="14" spans="2:12">
      <c r="B14" s="15" t="s">
        <v>30</v>
      </c>
      <c r="C14" s="110">
        <v>6673.93</v>
      </c>
      <c r="D14" s="111">
        <v>7.3418994375669424</v>
      </c>
      <c r="E14" s="110">
        <v>6067.75</v>
      </c>
      <c r="F14" s="111">
        <v>-4.1341860707616185</v>
      </c>
      <c r="G14" s="110">
        <v>6864.6549999999997</v>
      </c>
      <c r="H14" s="111">
        <v>3.4885302111241865</v>
      </c>
      <c r="I14" s="110"/>
      <c r="J14" s="111"/>
      <c r="K14" s="110">
        <v>6205.4449999999997</v>
      </c>
      <c r="L14" s="112">
        <v>21.025886565627207</v>
      </c>
    </row>
    <row r="15" spans="2:12">
      <c r="B15" s="15" t="s">
        <v>31</v>
      </c>
      <c r="C15" s="110">
        <v>15898.814</v>
      </c>
      <c r="D15" s="111">
        <v>1.0901317544293054</v>
      </c>
      <c r="E15" s="110">
        <v>15835.592000000001</v>
      </c>
      <c r="F15" s="111">
        <v>1.2108545622115174</v>
      </c>
      <c r="G15" s="110"/>
      <c r="H15" s="111"/>
      <c r="I15" s="110"/>
      <c r="J15" s="111"/>
      <c r="K15" s="110">
        <v>16091.08</v>
      </c>
      <c r="L15" s="112">
        <v>1.0073694650546718</v>
      </c>
    </row>
    <row r="16" spans="2:12">
      <c r="B16" s="15" t="s">
        <v>32</v>
      </c>
      <c r="C16" s="110">
        <v>5265.4440000000004</v>
      </c>
      <c r="D16" s="111">
        <v>-2.356320911541103E-2</v>
      </c>
      <c r="E16" s="110">
        <v>5610</v>
      </c>
      <c r="F16" s="111">
        <v>-1.0582010582010581</v>
      </c>
      <c r="G16" s="110"/>
      <c r="H16" s="111"/>
      <c r="I16" s="110"/>
      <c r="J16" s="111"/>
      <c r="K16" s="110">
        <v>5151.74</v>
      </c>
      <c r="L16" s="112">
        <v>0</v>
      </c>
    </row>
    <row r="17" spans="2:12">
      <c r="B17" s="16" t="s">
        <v>33</v>
      </c>
      <c r="C17" s="110">
        <v>9356.7569999999996</v>
      </c>
      <c r="D17" s="111">
        <v>0.11427254451252961</v>
      </c>
      <c r="E17" s="110">
        <v>9806.8539999999994</v>
      </c>
      <c r="F17" s="111">
        <v>-0.94814249499053349</v>
      </c>
      <c r="G17" s="110"/>
      <c r="H17" s="111"/>
      <c r="I17" s="110"/>
      <c r="J17" s="111"/>
      <c r="K17" s="110">
        <v>8088.05</v>
      </c>
      <c r="L17" s="112">
        <v>-9.3211008762882006</v>
      </c>
    </row>
    <row r="18" spans="2:12">
      <c r="B18" s="16" t="s">
        <v>34</v>
      </c>
      <c r="C18" s="110">
        <v>6370.6139999999996</v>
      </c>
      <c r="D18" s="111">
        <v>-1.5594752157756748</v>
      </c>
      <c r="E18" s="110">
        <v>6476.9449999999997</v>
      </c>
      <c r="F18" s="111">
        <v>-3.4239389589975437</v>
      </c>
      <c r="G18" s="110"/>
      <c r="H18" s="111"/>
      <c r="I18" s="110"/>
      <c r="J18" s="111"/>
      <c r="K18" s="110">
        <v>5631.36</v>
      </c>
      <c r="L18" s="112">
        <v>0</v>
      </c>
    </row>
    <row r="19" spans="2:12">
      <c r="B19" s="16" t="s">
        <v>35</v>
      </c>
      <c r="C19" s="110">
        <v>4560.7070000000003</v>
      </c>
      <c r="D19" s="111">
        <v>15.729752018930061</v>
      </c>
      <c r="E19" s="110">
        <v>3080.94</v>
      </c>
      <c r="F19" s="111">
        <v>-3.5297948754880752</v>
      </c>
      <c r="G19" s="110">
        <v>4703.6819999999998</v>
      </c>
      <c r="H19" s="111"/>
      <c r="I19" s="110">
        <v>3585.9949999999999</v>
      </c>
      <c r="J19" s="111">
        <v>2.58825434370031</v>
      </c>
      <c r="K19" s="110">
        <v>4094.7710000000002</v>
      </c>
      <c r="L19" s="112">
        <v>-2.0859138346113424</v>
      </c>
    </row>
    <row r="20" spans="2:12" ht="17.25" customHeight="1" thickBot="1">
      <c r="B20" s="17" t="s">
        <v>36</v>
      </c>
      <c r="C20" s="113">
        <v>4967.2669999999998</v>
      </c>
      <c r="D20" s="114">
        <v>5.5426570630206795</v>
      </c>
      <c r="E20" s="113">
        <v>5479.8779999999997</v>
      </c>
      <c r="F20" s="114">
        <v>0.18058500914076236</v>
      </c>
      <c r="G20" s="113"/>
      <c r="H20" s="114"/>
      <c r="I20" s="113"/>
      <c r="J20" s="114"/>
      <c r="K20" s="113">
        <v>4741.37</v>
      </c>
      <c r="L20" s="115">
        <v>7.2693583345022352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3"/>
  <sheetViews>
    <sheetView topLeftCell="T1" workbookViewId="0">
      <selection activeCell="AN16" sqref="AM15:AN16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174"/>
      <c r="AE1" s="174"/>
      <c r="AF1" s="174"/>
      <c r="AG1" s="174"/>
      <c r="AH1" s="174"/>
      <c r="AI1" s="174"/>
      <c r="AJ1" s="174"/>
      <c r="AK1" s="174"/>
      <c r="AL1" s="175"/>
      <c r="AM1" s="174"/>
      <c r="AN1" s="174"/>
      <c r="AO1" s="174"/>
      <c r="AP1" s="174"/>
      <c r="AQ1" s="174"/>
      <c r="AR1" s="174"/>
      <c r="AS1" s="174"/>
      <c r="AT1" s="174"/>
      <c r="AU1" s="174"/>
    </row>
    <row r="2" spans="1:47" ht="15" thickBot="1">
      <c r="A2" s="289" t="s">
        <v>115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6"/>
    </row>
    <row r="3" spans="1:47" ht="27" thickBot="1">
      <c r="A3" s="278" t="s">
        <v>116</v>
      </c>
      <c r="B3" s="279" t="s">
        <v>117</v>
      </c>
      <c r="C3" s="159" t="s">
        <v>65</v>
      </c>
      <c r="D3" s="159" t="s">
        <v>85</v>
      </c>
      <c r="E3" s="160" t="s">
        <v>102</v>
      </c>
      <c r="F3" s="160" t="s">
        <v>67</v>
      </c>
      <c r="G3" s="160" t="s">
        <v>59</v>
      </c>
      <c r="H3" s="160" t="s">
        <v>103</v>
      </c>
      <c r="I3" s="160" t="s">
        <v>104</v>
      </c>
      <c r="J3" s="160" t="s">
        <v>70</v>
      </c>
      <c r="K3" s="160" t="s">
        <v>62</v>
      </c>
      <c r="L3" s="160" t="s">
        <v>97</v>
      </c>
      <c r="M3" s="160" t="s">
        <v>73</v>
      </c>
      <c r="N3" s="160" t="s">
        <v>72</v>
      </c>
      <c r="O3" s="160" t="s">
        <v>105</v>
      </c>
      <c r="P3" s="160" t="s">
        <v>69</v>
      </c>
      <c r="Q3" s="160" t="s">
        <v>98</v>
      </c>
      <c r="R3" s="160" t="s">
        <v>71</v>
      </c>
      <c r="S3" s="160" t="s">
        <v>106</v>
      </c>
      <c r="T3" s="160" t="s">
        <v>107</v>
      </c>
      <c r="U3" s="160" t="s">
        <v>63</v>
      </c>
      <c r="V3" s="280" t="s">
        <v>108</v>
      </c>
      <c r="W3" s="160" t="s">
        <v>109</v>
      </c>
      <c r="X3" s="281" t="s">
        <v>90</v>
      </c>
      <c r="Y3" s="160" t="s">
        <v>118</v>
      </c>
      <c r="Z3" s="281" t="s">
        <v>64</v>
      </c>
      <c r="AA3" s="160" t="s">
        <v>79</v>
      </c>
      <c r="AB3" s="281" t="s">
        <v>95</v>
      </c>
      <c r="AC3" s="161" t="s">
        <v>111</v>
      </c>
      <c r="AD3" s="162" t="s">
        <v>119</v>
      </c>
      <c r="AE3" s="282" t="s">
        <v>120</v>
      </c>
      <c r="AL3" s="176"/>
    </row>
    <row r="4" spans="1:47" ht="26.25">
      <c r="A4" s="283">
        <v>43101</v>
      </c>
      <c r="B4" s="284">
        <v>1</v>
      </c>
      <c r="C4" s="268">
        <v>160</v>
      </c>
      <c r="D4" s="268">
        <v>156.08450000000002</v>
      </c>
      <c r="E4" s="268">
        <v>191.54910000000001</v>
      </c>
      <c r="F4" s="268">
        <v>231.03020000000001</v>
      </c>
      <c r="G4" s="268">
        <v>271</v>
      </c>
      <c r="H4" s="268" t="s">
        <v>152</v>
      </c>
      <c r="I4" s="268">
        <v>202.17000000000002</v>
      </c>
      <c r="J4" s="268" t="s">
        <v>123</v>
      </c>
      <c r="K4" s="268">
        <v>230</v>
      </c>
      <c r="L4" s="268">
        <v>189.7467</v>
      </c>
      <c r="M4" s="268">
        <v>96.34</v>
      </c>
      <c r="N4" s="268">
        <v>203.75</v>
      </c>
      <c r="O4" s="268">
        <v>253.95000000000002</v>
      </c>
      <c r="P4" s="268" t="s">
        <v>152</v>
      </c>
      <c r="Q4" s="268">
        <v>144.57</v>
      </c>
      <c r="R4" s="268">
        <v>150.40900000000002</v>
      </c>
      <c r="S4" s="268">
        <v>222.5</v>
      </c>
      <c r="T4" s="268" t="s">
        <v>152</v>
      </c>
      <c r="U4" s="268">
        <v>182.65</v>
      </c>
      <c r="V4" s="268">
        <v>127.71980000000001</v>
      </c>
      <c r="W4" s="268">
        <v>150</v>
      </c>
      <c r="X4" s="268">
        <v>150.96510000000001</v>
      </c>
      <c r="Y4" s="268">
        <v>212.26</v>
      </c>
      <c r="Z4" s="268">
        <v>161.95000000000002</v>
      </c>
      <c r="AA4" s="268">
        <v>265.04000000000002</v>
      </c>
      <c r="AB4" s="268">
        <v>223.54760000000002</v>
      </c>
      <c r="AC4" s="268">
        <v>148.1473</v>
      </c>
      <c r="AD4" s="285">
        <v>183.06389150113415</v>
      </c>
      <c r="AE4" s="286">
        <v>-2.4371779081137079E-3</v>
      </c>
    </row>
    <row r="5" spans="1:47" ht="26.25">
      <c r="A5" s="283">
        <v>43108</v>
      </c>
      <c r="B5" s="284">
        <v>2</v>
      </c>
      <c r="C5" s="268">
        <v>158</v>
      </c>
      <c r="D5" s="268">
        <v>157.98140000000001</v>
      </c>
      <c r="E5" s="268">
        <v>193.3021</v>
      </c>
      <c r="F5" s="268">
        <v>235.2526</v>
      </c>
      <c r="G5" s="268">
        <v>271</v>
      </c>
      <c r="H5" s="268" t="s">
        <v>152</v>
      </c>
      <c r="I5" s="268">
        <v>201.33</v>
      </c>
      <c r="J5" s="268">
        <v>167.31</v>
      </c>
      <c r="K5" s="268">
        <v>230</v>
      </c>
      <c r="L5" s="268">
        <v>190.58530000000002</v>
      </c>
      <c r="M5" s="268">
        <v>96.34</v>
      </c>
      <c r="N5" s="268">
        <v>206.25</v>
      </c>
      <c r="O5" s="268">
        <v>253.95000000000002</v>
      </c>
      <c r="P5" s="268" t="s">
        <v>152</v>
      </c>
      <c r="Q5" s="268">
        <v>146.77000000000001</v>
      </c>
      <c r="R5" s="268">
        <v>149.39940000000001</v>
      </c>
      <c r="S5" s="268">
        <v>222.5</v>
      </c>
      <c r="T5" s="268">
        <v>176</v>
      </c>
      <c r="U5" s="268">
        <v>181.39000000000001</v>
      </c>
      <c r="V5" s="268">
        <v>123.1384</v>
      </c>
      <c r="W5" s="268">
        <v>145</v>
      </c>
      <c r="X5" s="268">
        <v>150.51400000000001</v>
      </c>
      <c r="Y5" s="268">
        <v>221.01</v>
      </c>
      <c r="Z5" s="268">
        <v>150.16</v>
      </c>
      <c r="AA5" s="268">
        <v>267.19</v>
      </c>
      <c r="AB5" s="268">
        <v>251.89590000000001</v>
      </c>
      <c r="AC5" s="268">
        <v>149.233</v>
      </c>
      <c r="AD5" s="285">
        <v>182.98792111393519</v>
      </c>
      <c r="AE5" s="286">
        <v>-4.149938394513164E-4</v>
      </c>
    </row>
    <row r="6" spans="1:47" ht="26.25">
      <c r="A6" s="287">
        <v>43115</v>
      </c>
      <c r="B6" s="284">
        <v>3</v>
      </c>
      <c r="C6" s="268">
        <v>158</v>
      </c>
      <c r="D6" s="268">
        <v>148.5581</v>
      </c>
      <c r="E6" s="268">
        <v>191.58440000000002</v>
      </c>
      <c r="F6" s="268">
        <v>252.96980000000002</v>
      </c>
      <c r="G6" s="268">
        <v>271</v>
      </c>
      <c r="H6" s="268" t="s">
        <v>152</v>
      </c>
      <c r="I6" s="268">
        <v>203</v>
      </c>
      <c r="J6" s="268">
        <v>165.97</v>
      </c>
      <c r="K6" s="268">
        <v>230</v>
      </c>
      <c r="L6" s="268">
        <v>192.34910000000002</v>
      </c>
      <c r="M6" s="268">
        <v>96.11</v>
      </c>
      <c r="N6" s="268">
        <v>215</v>
      </c>
      <c r="O6" s="268">
        <v>253.95000000000002</v>
      </c>
      <c r="P6" s="268" t="s">
        <v>152</v>
      </c>
      <c r="Q6" s="268">
        <v>141.76</v>
      </c>
      <c r="R6" s="268">
        <v>146.01670000000001</v>
      </c>
      <c r="S6" s="268">
        <v>222.5</v>
      </c>
      <c r="T6" s="268">
        <v>176</v>
      </c>
      <c r="U6" s="268">
        <v>181.32</v>
      </c>
      <c r="V6" s="268">
        <v>118.3807</v>
      </c>
      <c r="W6" s="268">
        <v>145</v>
      </c>
      <c r="X6" s="268">
        <v>149.74039999999999</v>
      </c>
      <c r="Y6" s="268">
        <v>211.52</v>
      </c>
      <c r="Z6" s="268">
        <v>167.55</v>
      </c>
      <c r="AA6" s="268">
        <v>266.45999999999998</v>
      </c>
      <c r="AB6" s="268">
        <v>253.83950000000002</v>
      </c>
      <c r="AC6" s="268">
        <v>149.42330000000001</v>
      </c>
      <c r="AD6" s="285">
        <v>183.00186585072865</v>
      </c>
      <c r="AE6" s="286">
        <v>7.6205777455484736E-5</v>
      </c>
    </row>
    <row r="7" spans="1:47" ht="26.25">
      <c r="A7" s="288">
        <v>43122</v>
      </c>
      <c r="B7" s="284">
        <v>4</v>
      </c>
      <c r="C7" s="268">
        <v>158</v>
      </c>
      <c r="D7" s="268">
        <v>150.11760000000001</v>
      </c>
      <c r="E7" s="268">
        <v>193.1011</v>
      </c>
      <c r="F7" s="268">
        <v>236.02810000000002</v>
      </c>
      <c r="G7" s="268">
        <v>271</v>
      </c>
      <c r="H7" s="268" t="s">
        <v>152</v>
      </c>
      <c r="I7" s="268">
        <v>202.17000000000002</v>
      </c>
      <c r="J7" s="268">
        <v>165.49</v>
      </c>
      <c r="K7" s="268">
        <v>230</v>
      </c>
      <c r="L7" s="268">
        <v>191.70590000000001</v>
      </c>
      <c r="M7" s="268">
        <v>96.11</v>
      </c>
      <c r="N7" s="268">
        <v>212.5</v>
      </c>
      <c r="O7" s="268">
        <v>253.95000000000002</v>
      </c>
      <c r="P7" s="268" t="s">
        <v>152</v>
      </c>
      <c r="Q7" s="268">
        <v>144.94</v>
      </c>
      <c r="R7" s="268">
        <v>148.19920000000002</v>
      </c>
      <c r="S7" s="268">
        <v>222.5</v>
      </c>
      <c r="T7" s="268" t="s">
        <v>152</v>
      </c>
      <c r="U7" s="268">
        <v>181.69</v>
      </c>
      <c r="V7" s="268">
        <v>122.7667</v>
      </c>
      <c r="W7" s="268">
        <v>145</v>
      </c>
      <c r="X7" s="268">
        <v>149.79750000000001</v>
      </c>
      <c r="Y7" s="268">
        <v>211.52</v>
      </c>
      <c r="Z7" s="268">
        <v>148.20000000000002</v>
      </c>
      <c r="AA7" s="268">
        <v>266.5</v>
      </c>
      <c r="AB7" s="268">
        <v>237.79990000000001</v>
      </c>
      <c r="AC7" s="268">
        <v>150.77200000000002</v>
      </c>
      <c r="AD7" s="285">
        <v>183.2085196920215</v>
      </c>
      <c r="AE7" s="286">
        <v>1.129244449679101E-3</v>
      </c>
    </row>
    <row r="8" spans="1:47" ht="26.25">
      <c r="A8" s="288">
        <v>43129</v>
      </c>
      <c r="B8" s="284">
        <v>5</v>
      </c>
      <c r="C8" s="268">
        <v>161</v>
      </c>
      <c r="D8" s="268">
        <v>160.0675</v>
      </c>
      <c r="E8" s="268">
        <v>193.95520000000002</v>
      </c>
      <c r="F8" s="268">
        <v>243.73530000000002</v>
      </c>
      <c r="G8" s="268">
        <v>271</v>
      </c>
      <c r="H8" s="268" t="s">
        <v>152</v>
      </c>
      <c r="I8" s="268">
        <v>202.17000000000002</v>
      </c>
      <c r="J8" s="268">
        <v>161.66</v>
      </c>
      <c r="K8" s="268">
        <v>230</v>
      </c>
      <c r="L8" s="268">
        <v>192.79</v>
      </c>
      <c r="M8" s="268">
        <v>96.11</v>
      </c>
      <c r="N8" s="268">
        <v>192.5</v>
      </c>
      <c r="O8" s="268">
        <v>253.95000000000002</v>
      </c>
      <c r="P8" s="268" t="s">
        <v>152</v>
      </c>
      <c r="Q8" s="268">
        <v>152.76</v>
      </c>
      <c r="R8" s="268">
        <v>150.2894</v>
      </c>
      <c r="S8" s="268">
        <v>222.5</v>
      </c>
      <c r="T8" s="268" t="s">
        <v>152</v>
      </c>
      <c r="U8" s="268">
        <v>178.31</v>
      </c>
      <c r="V8" s="268">
        <v>130.328</v>
      </c>
      <c r="W8" s="268">
        <v>142</v>
      </c>
      <c r="X8" s="268">
        <v>148.93389999999999</v>
      </c>
      <c r="Y8" s="268">
        <v>223.56</v>
      </c>
      <c r="Z8" s="268">
        <v>154.61000000000001</v>
      </c>
      <c r="AA8" s="268">
        <v>269.44</v>
      </c>
      <c r="AB8" s="268">
        <v>252.53220000000002</v>
      </c>
      <c r="AC8" s="268">
        <v>152.1841</v>
      </c>
      <c r="AD8" s="285">
        <v>182.73273261866723</v>
      </c>
      <c r="AE8" s="286">
        <v>-2.5969702399980532E-3</v>
      </c>
    </row>
    <row r="9" spans="1:47" ht="26.25">
      <c r="A9" s="288">
        <v>43136</v>
      </c>
      <c r="B9" s="284">
        <v>6</v>
      </c>
      <c r="C9" s="268" t="s">
        <v>123</v>
      </c>
      <c r="D9" s="268">
        <v>159.321</v>
      </c>
      <c r="E9" s="268">
        <v>193.77160000000001</v>
      </c>
      <c r="F9" s="268">
        <v>258.22570000000002</v>
      </c>
      <c r="G9" s="268">
        <v>271</v>
      </c>
      <c r="H9" s="268" t="s">
        <v>152</v>
      </c>
      <c r="I9" s="268">
        <v>203</v>
      </c>
      <c r="J9" s="268">
        <v>160.62</v>
      </c>
      <c r="K9" s="268">
        <v>230</v>
      </c>
      <c r="L9" s="268">
        <v>199.22490000000002</v>
      </c>
      <c r="M9" s="268">
        <v>96.11</v>
      </c>
      <c r="N9" s="268">
        <v>192.5</v>
      </c>
      <c r="O9" s="268">
        <v>253.95000000000002</v>
      </c>
      <c r="P9" s="268" t="s">
        <v>152</v>
      </c>
      <c r="Q9" s="268">
        <v>149.29</v>
      </c>
      <c r="R9" s="268">
        <v>146.00810000000001</v>
      </c>
      <c r="S9" s="268">
        <v>222.5</v>
      </c>
      <c r="T9" s="268" t="s">
        <v>152</v>
      </c>
      <c r="U9" s="268">
        <v>178.66</v>
      </c>
      <c r="V9" s="268">
        <v>132.2072</v>
      </c>
      <c r="W9" s="268">
        <v>142</v>
      </c>
      <c r="X9" s="268">
        <v>150.35169999999999</v>
      </c>
      <c r="Y9" s="268">
        <v>206.53</v>
      </c>
      <c r="Z9" s="268">
        <v>160.28</v>
      </c>
      <c r="AA9" s="268">
        <v>266.34000000000003</v>
      </c>
      <c r="AB9" s="268">
        <v>229.92790000000002</v>
      </c>
      <c r="AC9" s="268">
        <v>150.93110000000001</v>
      </c>
      <c r="AD9" s="285">
        <v>182.48086878383387</v>
      </c>
      <c r="AE9" s="286">
        <v>-1.3783181109591203E-3</v>
      </c>
    </row>
    <row r="10" spans="1:47" ht="26.25">
      <c r="A10" s="288">
        <v>43143</v>
      </c>
      <c r="B10" s="284">
        <v>7</v>
      </c>
      <c r="C10" s="268">
        <v>167</v>
      </c>
      <c r="D10" s="268">
        <v>156.13560000000001</v>
      </c>
      <c r="E10" s="268">
        <v>193.0181</v>
      </c>
      <c r="F10" s="268">
        <v>225.4443</v>
      </c>
      <c r="G10" s="268">
        <v>271</v>
      </c>
      <c r="H10" s="268" t="s">
        <v>152</v>
      </c>
      <c r="I10" s="268">
        <v>202.33</v>
      </c>
      <c r="J10" s="268">
        <v>162.06</v>
      </c>
      <c r="K10" s="268">
        <v>230</v>
      </c>
      <c r="L10" s="268">
        <v>196.63980000000001</v>
      </c>
      <c r="M10" s="268">
        <v>96.11</v>
      </c>
      <c r="N10" s="268">
        <v>200</v>
      </c>
      <c r="O10" s="268">
        <v>253.95000000000002</v>
      </c>
      <c r="P10" s="268" t="s">
        <v>152</v>
      </c>
      <c r="Q10" s="268">
        <v>145.09</v>
      </c>
      <c r="R10" s="268">
        <v>146.3443</v>
      </c>
      <c r="S10" s="268">
        <v>222.5</v>
      </c>
      <c r="T10" s="268" t="s">
        <v>152</v>
      </c>
      <c r="U10" s="268">
        <v>174.48</v>
      </c>
      <c r="V10" s="268">
        <v>130.80170000000001</v>
      </c>
      <c r="W10" s="268">
        <v>144</v>
      </c>
      <c r="X10" s="268">
        <v>151.5258</v>
      </c>
      <c r="Y10" s="268">
        <v>214.57</v>
      </c>
      <c r="Z10" s="268">
        <v>161.83000000000001</v>
      </c>
      <c r="AA10" s="268">
        <v>266.78000000000003</v>
      </c>
      <c r="AB10" s="268">
        <v>226.4837</v>
      </c>
      <c r="AC10" s="268">
        <v>148.946</v>
      </c>
      <c r="AD10" s="285">
        <v>182.72768652781917</v>
      </c>
      <c r="AE10" s="286">
        <v>1.3525677822023852E-3</v>
      </c>
    </row>
    <row r="11" spans="1:47" ht="26.25">
      <c r="A11" s="288">
        <v>43150</v>
      </c>
      <c r="B11" s="284">
        <v>8</v>
      </c>
      <c r="C11" s="268">
        <v>167</v>
      </c>
      <c r="D11" s="268">
        <v>147.9804</v>
      </c>
      <c r="E11" s="268">
        <v>195.4443</v>
      </c>
      <c r="F11" s="268">
        <v>247.47790000000001</v>
      </c>
      <c r="G11" s="268">
        <v>271</v>
      </c>
      <c r="H11" s="268" t="s">
        <v>152</v>
      </c>
      <c r="I11" s="268">
        <v>203.17000000000002</v>
      </c>
      <c r="J11" s="268">
        <v>162.37</v>
      </c>
      <c r="K11" s="268">
        <v>230</v>
      </c>
      <c r="L11" s="268">
        <v>196.66240000000002</v>
      </c>
      <c r="M11" s="268">
        <v>96.62</v>
      </c>
      <c r="N11" s="268">
        <v>210</v>
      </c>
      <c r="O11" s="268">
        <v>253.95000000000002</v>
      </c>
      <c r="P11" s="268" t="s">
        <v>152</v>
      </c>
      <c r="Q11" s="268">
        <v>135.18</v>
      </c>
      <c r="R11" s="268">
        <v>145.4427</v>
      </c>
      <c r="S11" s="268">
        <v>222.5</v>
      </c>
      <c r="T11" s="268">
        <v>176</v>
      </c>
      <c r="U11" s="268">
        <v>179.63</v>
      </c>
      <c r="V11" s="268">
        <v>131.13230000000001</v>
      </c>
      <c r="W11" s="268">
        <v>145</v>
      </c>
      <c r="X11" s="268">
        <v>152.38670000000002</v>
      </c>
      <c r="Y11" s="268">
        <v>213.17000000000002</v>
      </c>
      <c r="Z11" s="268">
        <v>147.61000000000001</v>
      </c>
      <c r="AA11" s="268">
        <v>266.66000000000003</v>
      </c>
      <c r="AB11" s="268">
        <v>224.59790000000001</v>
      </c>
      <c r="AC11" s="268">
        <v>149.40950000000001</v>
      </c>
      <c r="AD11" s="285">
        <v>183.919738910256</v>
      </c>
      <c r="AE11" s="286">
        <v>6.5236549812901501E-3</v>
      </c>
    </row>
    <row r="12" spans="1:47" ht="26.25">
      <c r="A12" s="288">
        <v>43157</v>
      </c>
      <c r="B12" s="284">
        <v>9</v>
      </c>
      <c r="C12" s="268">
        <v>167</v>
      </c>
      <c r="D12" s="268">
        <v>166.19290000000001</v>
      </c>
      <c r="E12" s="268">
        <v>194.6</v>
      </c>
      <c r="F12" s="268">
        <v>242.78650000000002</v>
      </c>
      <c r="G12" s="268">
        <v>271</v>
      </c>
      <c r="H12" s="268" t="s">
        <v>152</v>
      </c>
      <c r="I12" s="268">
        <v>203.17000000000002</v>
      </c>
      <c r="J12" s="268">
        <v>161.18</v>
      </c>
      <c r="K12" s="268">
        <v>230</v>
      </c>
      <c r="L12" s="268">
        <v>193.1583</v>
      </c>
      <c r="M12" s="268">
        <v>96.62</v>
      </c>
      <c r="N12" s="268">
        <v>211.25</v>
      </c>
      <c r="O12" s="268">
        <v>253.95000000000002</v>
      </c>
      <c r="P12" s="268" t="s">
        <v>152</v>
      </c>
      <c r="Q12" s="268">
        <v>152.47</v>
      </c>
      <c r="R12" s="268">
        <v>144.6234</v>
      </c>
      <c r="S12" s="268">
        <v>222.5</v>
      </c>
      <c r="T12" s="268">
        <v>176</v>
      </c>
      <c r="U12" s="268">
        <v>178.69</v>
      </c>
      <c r="V12" s="268">
        <v>136.6568</v>
      </c>
      <c r="W12" s="268">
        <v>149</v>
      </c>
      <c r="X12" s="268">
        <v>150.67010000000002</v>
      </c>
      <c r="Y12" s="268">
        <v>197.77</v>
      </c>
      <c r="Z12" s="268">
        <v>149.70000000000002</v>
      </c>
      <c r="AA12" s="268">
        <v>267.28000000000003</v>
      </c>
      <c r="AB12" s="268">
        <v>226.7637</v>
      </c>
      <c r="AC12" s="268">
        <v>147.81960000000001</v>
      </c>
      <c r="AD12" s="285">
        <v>184.69104330528015</v>
      </c>
      <c r="AE12" s="286">
        <v>4.1937010110726369E-3</v>
      </c>
    </row>
    <row r="13" spans="1:47" ht="26.25">
      <c r="A13" s="288">
        <v>43164</v>
      </c>
      <c r="B13" s="284">
        <v>10</v>
      </c>
      <c r="C13" s="268">
        <v>167</v>
      </c>
      <c r="D13" s="268">
        <v>163.8869</v>
      </c>
      <c r="E13" s="268">
        <v>195.85</v>
      </c>
      <c r="F13" s="268">
        <v>257.48130000000003</v>
      </c>
      <c r="G13" s="268">
        <v>271</v>
      </c>
      <c r="H13" s="268" t="s">
        <v>152</v>
      </c>
      <c r="I13" s="268">
        <v>203.17000000000002</v>
      </c>
      <c r="J13" s="268">
        <v>158.93</v>
      </c>
      <c r="K13" s="268">
        <v>230</v>
      </c>
      <c r="L13" s="268">
        <v>193.70530000000002</v>
      </c>
      <c r="M13" s="268">
        <v>96.62</v>
      </c>
      <c r="N13" s="268">
        <v>215</v>
      </c>
      <c r="O13" s="268">
        <v>253.95000000000002</v>
      </c>
      <c r="P13" s="268" t="s">
        <v>152</v>
      </c>
      <c r="Q13" s="268">
        <v>148.31</v>
      </c>
      <c r="R13" s="268">
        <v>146.67870000000002</v>
      </c>
      <c r="S13" s="268">
        <v>222.5</v>
      </c>
      <c r="T13" s="268" t="s">
        <v>152</v>
      </c>
      <c r="U13" s="268">
        <v>179.74</v>
      </c>
      <c r="V13" s="268">
        <v>138.6319</v>
      </c>
      <c r="W13" s="268">
        <v>147</v>
      </c>
      <c r="X13" s="268">
        <v>154.31829999999999</v>
      </c>
      <c r="Y13" s="268">
        <v>205.99</v>
      </c>
      <c r="Z13" s="268">
        <v>148.69</v>
      </c>
      <c r="AA13" s="268">
        <v>267.47000000000003</v>
      </c>
      <c r="AB13" s="268">
        <v>222.8571</v>
      </c>
      <c r="AC13" s="268" t="s">
        <v>123</v>
      </c>
      <c r="AD13" s="285">
        <v>185.19329587044012</v>
      </c>
      <c r="AE13" s="286">
        <v>2.7194202608396001E-3</v>
      </c>
    </row>
    <row r="14" spans="1:47" ht="26.25">
      <c r="A14" s="288">
        <v>43171</v>
      </c>
      <c r="B14" s="284">
        <v>11</v>
      </c>
      <c r="C14" s="268">
        <v>167</v>
      </c>
      <c r="D14" s="268">
        <v>159.19830000000002</v>
      </c>
      <c r="E14" s="268">
        <v>193.6217</v>
      </c>
      <c r="F14" s="268">
        <v>231.1729</v>
      </c>
      <c r="G14" s="268">
        <v>271</v>
      </c>
      <c r="H14" s="268" t="s">
        <v>152</v>
      </c>
      <c r="I14" s="268">
        <v>201.5</v>
      </c>
      <c r="J14" s="268">
        <v>159.94</v>
      </c>
      <c r="K14" s="268">
        <v>230</v>
      </c>
      <c r="L14" s="268">
        <v>190.4939</v>
      </c>
      <c r="M14" s="268">
        <v>96.62</v>
      </c>
      <c r="N14" s="268">
        <v>207.5</v>
      </c>
      <c r="O14" s="268">
        <v>253.95000000000002</v>
      </c>
      <c r="P14" s="268" t="s">
        <v>152</v>
      </c>
      <c r="Q14" s="268">
        <v>147.96</v>
      </c>
      <c r="R14" s="268">
        <v>146.29420000000002</v>
      </c>
      <c r="S14" s="268">
        <v>222.5</v>
      </c>
      <c r="T14" s="268">
        <v>176</v>
      </c>
      <c r="U14" s="268">
        <v>179.3</v>
      </c>
      <c r="V14" s="268">
        <v>133.7346</v>
      </c>
      <c r="W14" s="268">
        <v>147</v>
      </c>
      <c r="X14" s="268">
        <v>154.19970000000001</v>
      </c>
      <c r="Y14" s="268">
        <v>211.16</v>
      </c>
      <c r="Z14" s="268">
        <v>145.1</v>
      </c>
      <c r="AA14" s="268">
        <v>267.05</v>
      </c>
      <c r="AB14" s="268">
        <v>240.7535</v>
      </c>
      <c r="AC14" s="268">
        <v>156.536</v>
      </c>
      <c r="AD14" s="285">
        <v>184.88841158422417</v>
      </c>
      <c r="AE14" s="286">
        <v>-1.6463030412787738E-3</v>
      </c>
    </row>
    <row r="15" spans="1:47" ht="26.25">
      <c r="A15" s="288">
        <v>43178</v>
      </c>
      <c r="B15" s="284">
        <v>12</v>
      </c>
      <c r="C15" s="268">
        <v>167</v>
      </c>
      <c r="D15" s="268">
        <v>160.5839</v>
      </c>
      <c r="E15" s="268">
        <v>195.18560000000002</v>
      </c>
      <c r="F15" s="268">
        <v>233.07330000000002</v>
      </c>
      <c r="G15" s="268">
        <v>271</v>
      </c>
      <c r="H15" s="268" t="s">
        <v>152</v>
      </c>
      <c r="I15" s="268">
        <v>202.33</v>
      </c>
      <c r="J15" s="268">
        <v>159.37</v>
      </c>
      <c r="K15" s="268">
        <v>230</v>
      </c>
      <c r="L15" s="268">
        <v>194.6771</v>
      </c>
      <c r="M15" s="268">
        <v>96.66</v>
      </c>
      <c r="N15" s="268">
        <v>202.5</v>
      </c>
      <c r="O15" s="268">
        <v>253.95000000000002</v>
      </c>
      <c r="P15" s="268" t="s">
        <v>152</v>
      </c>
      <c r="Q15" s="268">
        <v>149.94</v>
      </c>
      <c r="R15" s="268">
        <v>150.50120000000001</v>
      </c>
      <c r="S15" s="268">
        <v>222.5</v>
      </c>
      <c r="T15" s="268">
        <v>176</v>
      </c>
      <c r="U15" s="268">
        <v>182.4</v>
      </c>
      <c r="V15" s="268">
        <v>126.64700000000001</v>
      </c>
      <c r="W15" s="268">
        <v>147</v>
      </c>
      <c r="X15" s="268">
        <v>156.02800000000002</v>
      </c>
      <c r="Y15" s="268">
        <v>218.32</v>
      </c>
      <c r="Z15" s="268">
        <v>148.65</v>
      </c>
      <c r="AA15" s="268">
        <v>269.09000000000003</v>
      </c>
      <c r="AB15" s="268">
        <v>240.19830000000002</v>
      </c>
      <c r="AC15" s="268">
        <v>158.32810000000001</v>
      </c>
      <c r="AD15" s="285">
        <v>183.90918087107482</v>
      </c>
      <c r="AE15" s="286">
        <v>-5.2963336358334834E-3</v>
      </c>
    </row>
    <row r="16" spans="1:47" ht="26.25">
      <c r="A16" s="288">
        <v>43185</v>
      </c>
      <c r="B16" s="284">
        <v>13</v>
      </c>
      <c r="C16" s="268">
        <v>167</v>
      </c>
      <c r="D16" s="268">
        <v>155.16410000000002</v>
      </c>
      <c r="E16" s="268">
        <v>194.81010000000001</v>
      </c>
      <c r="F16" s="268">
        <v>247.08950000000002</v>
      </c>
      <c r="G16" s="268">
        <v>271</v>
      </c>
      <c r="H16" s="268" t="s">
        <v>152</v>
      </c>
      <c r="I16" s="268">
        <v>202.33</v>
      </c>
      <c r="J16" s="268">
        <v>160.24</v>
      </c>
      <c r="K16" s="268">
        <v>230</v>
      </c>
      <c r="L16" s="268">
        <v>192.1352</v>
      </c>
      <c r="M16" s="268">
        <v>96.66</v>
      </c>
      <c r="N16" s="268">
        <v>202.5</v>
      </c>
      <c r="O16" s="268">
        <v>253.95000000000002</v>
      </c>
      <c r="P16" s="268" t="s">
        <v>152</v>
      </c>
      <c r="Q16" s="268">
        <v>161.80000000000001</v>
      </c>
      <c r="R16" s="268">
        <v>152.983</v>
      </c>
      <c r="S16" s="268">
        <v>222.5</v>
      </c>
      <c r="T16" s="268">
        <v>176</v>
      </c>
      <c r="U16" s="268">
        <v>176.4</v>
      </c>
      <c r="V16" s="268">
        <v>128.59790000000001</v>
      </c>
      <c r="W16" s="268">
        <v>147</v>
      </c>
      <c r="X16" s="268">
        <v>156.96270000000001</v>
      </c>
      <c r="Y16" s="268">
        <v>207.85</v>
      </c>
      <c r="Z16" s="268">
        <v>143.72</v>
      </c>
      <c r="AA16" s="268">
        <v>268.69</v>
      </c>
      <c r="AB16" s="268">
        <v>254.41380000000001</v>
      </c>
      <c r="AC16" s="268">
        <v>158.37620000000001</v>
      </c>
      <c r="AD16" s="285">
        <v>184.60125176258833</v>
      </c>
      <c r="AE16" s="286">
        <v>3.763112250489975E-3</v>
      </c>
    </row>
    <row r="17" spans="1:31" ht="26.25">
      <c r="A17" s="288">
        <v>43192</v>
      </c>
      <c r="B17" s="284">
        <v>14</v>
      </c>
      <c r="C17" s="268">
        <v>167</v>
      </c>
      <c r="D17" s="268">
        <v>149.1052</v>
      </c>
      <c r="E17" s="268">
        <v>191.68530000000001</v>
      </c>
      <c r="F17" s="268">
        <v>252.09460000000001</v>
      </c>
      <c r="G17" s="268">
        <v>271</v>
      </c>
      <c r="H17" s="268" t="s">
        <v>152</v>
      </c>
      <c r="I17" s="268">
        <v>201.5</v>
      </c>
      <c r="J17" s="268">
        <v>158.89000000000001</v>
      </c>
      <c r="K17" s="268">
        <v>230</v>
      </c>
      <c r="L17" s="268">
        <v>196.10070000000002</v>
      </c>
      <c r="M17" s="268">
        <v>96.66</v>
      </c>
      <c r="N17" s="268">
        <v>212.5</v>
      </c>
      <c r="O17" s="268">
        <v>253.95000000000002</v>
      </c>
      <c r="P17" s="268" t="s">
        <v>152</v>
      </c>
      <c r="Q17" s="268">
        <v>146.77000000000001</v>
      </c>
      <c r="R17" s="268">
        <v>151.68720000000002</v>
      </c>
      <c r="S17" s="268" t="s">
        <v>123</v>
      </c>
      <c r="T17" s="268" t="s">
        <v>152</v>
      </c>
      <c r="U17" s="268">
        <v>223.83</v>
      </c>
      <c r="V17" s="268">
        <v>133.94230000000002</v>
      </c>
      <c r="W17" s="268">
        <v>144</v>
      </c>
      <c r="X17" s="268">
        <v>156.8501</v>
      </c>
      <c r="Y17" s="268">
        <v>214.12</v>
      </c>
      <c r="Z17" s="268">
        <v>152.41</v>
      </c>
      <c r="AA17" s="268">
        <v>268.38</v>
      </c>
      <c r="AB17" s="268">
        <v>229.7294</v>
      </c>
      <c r="AC17" s="268">
        <v>158.50220000000002</v>
      </c>
      <c r="AD17" s="285">
        <v>186.17563352803523</v>
      </c>
      <c r="AE17" s="286">
        <v>8.5285541155033506E-3</v>
      </c>
    </row>
    <row r="18" spans="1:31" ht="26.25">
      <c r="A18" s="288">
        <v>43199</v>
      </c>
      <c r="B18" s="284">
        <v>15</v>
      </c>
      <c r="C18" s="268">
        <v>166</v>
      </c>
      <c r="D18" s="268">
        <v>147.40260000000001</v>
      </c>
      <c r="E18" s="268">
        <v>197.2895</v>
      </c>
      <c r="F18" s="268">
        <v>235.5514</v>
      </c>
      <c r="G18" s="268">
        <v>272</v>
      </c>
      <c r="H18" s="268" t="s">
        <v>152</v>
      </c>
      <c r="I18" s="268">
        <v>199.67000000000002</v>
      </c>
      <c r="J18" s="268">
        <v>158.22</v>
      </c>
      <c r="K18" s="268">
        <v>230</v>
      </c>
      <c r="L18" s="268">
        <v>195.59020000000001</v>
      </c>
      <c r="M18" s="268">
        <v>96.66</v>
      </c>
      <c r="N18" s="268">
        <v>212.5</v>
      </c>
      <c r="O18" s="268">
        <v>253.95000000000002</v>
      </c>
      <c r="P18" s="268" t="s">
        <v>152</v>
      </c>
      <c r="Q18" s="268">
        <v>142.09</v>
      </c>
      <c r="R18" s="268">
        <v>150.16490000000002</v>
      </c>
      <c r="S18" s="268" t="s">
        <v>123</v>
      </c>
      <c r="T18" s="268">
        <v>176</v>
      </c>
      <c r="U18" s="268">
        <v>221.73000000000002</v>
      </c>
      <c r="V18" s="268">
        <v>125.81610000000001</v>
      </c>
      <c r="W18" s="268">
        <v>144</v>
      </c>
      <c r="X18" s="268">
        <v>156.58610000000002</v>
      </c>
      <c r="Y18" s="268">
        <v>211.01</v>
      </c>
      <c r="Z18" s="268">
        <v>153.79</v>
      </c>
      <c r="AA18" s="268">
        <v>268.67</v>
      </c>
      <c r="AB18" s="268">
        <v>229.0796</v>
      </c>
      <c r="AC18" s="268">
        <v>159.43730000000002</v>
      </c>
      <c r="AD18" s="285">
        <v>184.83127208462031</v>
      </c>
      <c r="AE18" s="286">
        <v>-7.2209312139254189E-3</v>
      </c>
    </row>
    <row r="19" spans="1:31" ht="26.25">
      <c r="A19" s="288">
        <v>43206</v>
      </c>
      <c r="B19" s="284">
        <v>16</v>
      </c>
      <c r="C19" s="268">
        <v>166</v>
      </c>
      <c r="D19" s="268">
        <v>169.62370000000001</v>
      </c>
      <c r="E19" s="268">
        <v>196.41500000000002</v>
      </c>
      <c r="F19" s="268">
        <v>234.71010000000001</v>
      </c>
      <c r="G19" s="268">
        <v>272</v>
      </c>
      <c r="H19" s="268" t="s">
        <v>152</v>
      </c>
      <c r="I19" s="268">
        <v>200.17</v>
      </c>
      <c r="J19" s="268">
        <v>160.65</v>
      </c>
      <c r="K19" s="268">
        <v>230</v>
      </c>
      <c r="L19" s="268">
        <v>193.43050000000002</v>
      </c>
      <c r="M19" s="268">
        <v>96.04</v>
      </c>
      <c r="N19" s="268">
        <v>212.5</v>
      </c>
      <c r="O19" s="268">
        <v>253.95000000000002</v>
      </c>
      <c r="P19" s="268" t="s">
        <v>152</v>
      </c>
      <c r="Q19" s="268">
        <v>139.36000000000001</v>
      </c>
      <c r="R19" s="268">
        <v>151.19</v>
      </c>
      <c r="S19" s="268" t="s">
        <v>123</v>
      </c>
      <c r="T19" s="268">
        <v>176</v>
      </c>
      <c r="U19" s="268">
        <v>223.67000000000002</v>
      </c>
      <c r="V19" s="268">
        <v>120.71770000000001</v>
      </c>
      <c r="W19" s="268">
        <v>144</v>
      </c>
      <c r="X19" s="268">
        <v>156.17140000000001</v>
      </c>
      <c r="Y19" s="268">
        <v>207.79</v>
      </c>
      <c r="Z19" s="268">
        <v>148.41</v>
      </c>
      <c r="AA19" s="268">
        <v>268.37</v>
      </c>
      <c r="AB19" s="268">
        <v>278.46980000000002</v>
      </c>
      <c r="AC19" s="268" t="s">
        <v>123</v>
      </c>
      <c r="AD19" s="285">
        <v>184.98</v>
      </c>
      <c r="AE19" s="286">
        <v>8.8400323992332997E-4</v>
      </c>
    </row>
    <row r="20" spans="1:31" ht="26.25">
      <c r="A20" s="288">
        <v>43213</v>
      </c>
      <c r="B20" s="284">
        <v>17</v>
      </c>
      <c r="C20" s="268">
        <v>166</v>
      </c>
      <c r="D20" s="268">
        <v>160.25</v>
      </c>
      <c r="E20" s="268">
        <v>165.42</v>
      </c>
      <c r="F20" s="268">
        <v>235.06</v>
      </c>
      <c r="G20" s="268">
        <v>272</v>
      </c>
      <c r="H20" s="268" t="s">
        <v>152</v>
      </c>
      <c r="I20" s="268">
        <v>199.33</v>
      </c>
      <c r="J20" s="268">
        <v>159.88</v>
      </c>
      <c r="K20" s="268">
        <v>230</v>
      </c>
      <c r="L20" s="268">
        <v>192.37</v>
      </c>
      <c r="M20" s="268">
        <v>96.04</v>
      </c>
      <c r="N20" s="268">
        <v>212.5</v>
      </c>
      <c r="O20" s="268">
        <v>253.95000000000002</v>
      </c>
      <c r="P20" s="268" t="s">
        <v>152</v>
      </c>
      <c r="Q20" s="268">
        <v>145.13999999999999</v>
      </c>
      <c r="R20" s="268">
        <v>152.81</v>
      </c>
      <c r="S20" s="268" t="s">
        <v>123</v>
      </c>
      <c r="T20" s="268">
        <v>176</v>
      </c>
      <c r="U20" s="268">
        <v>222.24</v>
      </c>
      <c r="V20" s="268">
        <v>120.6</v>
      </c>
      <c r="W20" s="268">
        <v>147</v>
      </c>
      <c r="X20" s="268">
        <v>154.86000000000001</v>
      </c>
      <c r="Y20" s="268">
        <v>222.82</v>
      </c>
      <c r="Z20" s="268">
        <v>145.44999999999999</v>
      </c>
      <c r="AA20" s="268">
        <v>268.14999999999998</v>
      </c>
      <c r="AB20" s="268">
        <v>198.41</v>
      </c>
      <c r="AC20" s="268" t="s">
        <v>123</v>
      </c>
      <c r="AD20" s="285">
        <v>183.95</v>
      </c>
      <c r="AE20" s="286">
        <v>-5.6463030412787704E-3</v>
      </c>
    </row>
    <row r="21" spans="1:31" ht="26.25">
      <c r="A21" s="288">
        <v>43220</v>
      </c>
      <c r="B21" s="284">
        <v>18</v>
      </c>
      <c r="C21" s="268">
        <v>169</v>
      </c>
      <c r="D21" s="268">
        <v>159</v>
      </c>
      <c r="E21" s="268">
        <v>192.93</v>
      </c>
      <c r="F21" s="268">
        <v>223.23</v>
      </c>
      <c r="G21" s="268">
        <v>272</v>
      </c>
      <c r="H21" s="268" t="s">
        <v>152</v>
      </c>
      <c r="I21" s="268">
        <v>198.5</v>
      </c>
      <c r="J21" s="268">
        <v>161.81</v>
      </c>
      <c r="K21" s="268">
        <v>230</v>
      </c>
      <c r="L21" s="268">
        <v>193.24</v>
      </c>
      <c r="M21" s="268">
        <v>96.04</v>
      </c>
      <c r="N21" s="268">
        <v>212.5</v>
      </c>
      <c r="O21" s="268">
        <v>255.79</v>
      </c>
      <c r="P21" s="268" t="s">
        <v>152</v>
      </c>
      <c r="Q21" s="268">
        <v>142.51</v>
      </c>
      <c r="R21" s="268">
        <v>154.44</v>
      </c>
      <c r="S21" s="268" t="s">
        <v>123</v>
      </c>
      <c r="T21" s="268">
        <v>176</v>
      </c>
      <c r="U21" s="268">
        <v>220.37</v>
      </c>
      <c r="V21" s="268">
        <v>119.52</v>
      </c>
      <c r="W21" s="268">
        <v>152</v>
      </c>
      <c r="X21" s="268">
        <v>154.85</v>
      </c>
      <c r="Y21" s="268">
        <v>212.1</v>
      </c>
      <c r="Z21" s="268">
        <v>151.79</v>
      </c>
      <c r="AA21" s="268">
        <v>268.3</v>
      </c>
      <c r="AB21" s="268">
        <v>224.27</v>
      </c>
      <c r="AC21" s="268" t="s">
        <v>123</v>
      </c>
      <c r="AD21" s="285">
        <v>184.22</v>
      </c>
      <c r="AE21" s="286">
        <v>1E-3</v>
      </c>
    </row>
    <row r="22" spans="1:31" ht="26.25">
      <c r="A22" s="288">
        <v>43227</v>
      </c>
      <c r="B22" s="284">
        <v>19</v>
      </c>
      <c r="C22" s="268">
        <v>170</v>
      </c>
      <c r="D22" s="268">
        <v>163.32</v>
      </c>
      <c r="E22" s="268">
        <v>197.14</v>
      </c>
      <c r="F22" s="268">
        <v>149.94999999999999</v>
      </c>
      <c r="G22" s="268">
        <v>274</v>
      </c>
      <c r="H22" s="268" t="s">
        <v>152</v>
      </c>
      <c r="I22" s="268">
        <v>199.33</v>
      </c>
      <c r="J22" s="268">
        <v>161.81</v>
      </c>
      <c r="K22" s="268">
        <v>230</v>
      </c>
      <c r="L22" s="268">
        <v>193.3</v>
      </c>
      <c r="M22" s="268">
        <v>96.04</v>
      </c>
      <c r="N22" s="268">
        <v>217.5</v>
      </c>
      <c r="O22" s="268">
        <v>255.19</v>
      </c>
      <c r="P22" s="268" t="s">
        <v>152</v>
      </c>
      <c r="Q22" s="268">
        <v>146.97999999999999</v>
      </c>
      <c r="R22" s="268">
        <v>150.34</v>
      </c>
      <c r="S22" s="268" t="s">
        <v>123</v>
      </c>
      <c r="T22" s="268">
        <v>176</v>
      </c>
      <c r="U22" s="268">
        <v>225.02</v>
      </c>
      <c r="V22" s="268">
        <v>125.13</v>
      </c>
      <c r="W22" s="268">
        <v>155</v>
      </c>
      <c r="X22" s="268">
        <v>156.91999999999999</v>
      </c>
      <c r="Y22" s="268">
        <v>212.2</v>
      </c>
      <c r="Z22" s="268">
        <v>157.12</v>
      </c>
      <c r="AA22" s="268">
        <v>272.32</v>
      </c>
      <c r="AB22" s="268">
        <v>224.12</v>
      </c>
      <c r="AC22" s="268" t="s">
        <v>123</v>
      </c>
      <c r="AD22" s="285">
        <v>186.29</v>
      </c>
      <c r="AE22" s="286">
        <v>1.0999999999999999E-2</v>
      </c>
    </row>
    <row r="23" spans="1:31" ht="26.25">
      <c r="A23" s="288">
        <v>43204</v>
      </c>
      <c r="B23" s="284">
        <v>20</v>
      </c>
      <c r="C23" s="268">
        <v>174</v>
      </c>
      <c r="D23" s="268">
        <v>151.91999999999999</v>
      </c>
      <c r="E23" s="268">
        <v>195.72</v>
      </c>
      <c r="F23" s="268">
        <v>243.25</v>
      </c>
      <c r="G23" s="268">
        <v>274</v>
      </c>
      <c r="H23" s="268" t="s">
        <v>152</v>
      </c>
      <c r="I23" s="268" t="s">
        <v>123</v>
      </c>
      <c r="J23" s="268">
        <v>163.38</v>
      </c>
      <c r="K23" s="268">
        <v>230</v>
      </c>
      <c r="L23" s="268">
        <v>194.48</v>
      </c>
      <c r="M23" s="268">
        <v>96.04</v>
      </c>
      <c r="N23" s="268">
        <v>217.5</v>
      </c>
      <c r="O23" s="268">
        <v>256.93</v>
      </c>
      <c r="P23" s="268" t="s">
        <v>152</v>
      </c>
      <c r="Q23" s="268">
        <v>147.02000000000001</v>
      </c>
      <c r="R23" s="268">
        <v>151.38999999999999</v>
      </c>
      <c r="S23" s="268" t="s">
        <v>123</v>
      </c>
      <c r="T23" s="268">
        <v>176</v>
      </c>
      <c r="U23" s="268">
        <v>222.89</v>
      </c>
      <c r="V23" s="268">
        <v>132.32</v>
      </c>
      <c r="W23" s="268">
        <v>167</v>
      </c>
      <c r="X23" s="268">
        <v>159.74</v>
      </c>
      <c r="Y23" s="268">
        <v>211.42</v>
      </c>
      <c r="Z23" s="268">
        <v>146.01</v>
      </c>
      <c r="AA23" s="268">
        <v>273.8</v>
      </c>
      <c r="AB23" s="268" t="s">
        <v>123</v>
      </c>
      <c r="AC23" s="268" t="s">
        <v>123</v>
      </c>
      <c r="AD23" s="285">
        <v>187.89</v>
      </c>
      <c r="AE23" s="286">
        <v>8.9999999999999993E-3</v>
      </c>
    </row>
  </sheetData>
  <mergeCells count="2">
    <mergeCell ref="Q1:AC1"/>
    <mergeCell ref="A2:M2"/>
  </mergeCells>
  <phoneticPr fontId="8" type="noConversion"/>
  <conditionalFormatting sqref="AE4:AE6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X5 AB5">
    <cfRule type="cellIs" dxfId="12" priority="2" operator="equal">
      <formula>#REF!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B1" sqref="B1:Q4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0" t="s">
        <v>101</v>
      </c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R1" s="130"/>
    </row>
    <row r="2" spans="2:18" ht="18.75" thickBot="1">
      <c r="D2" s="292">
        <v>2017</v>
      </c>
      <c r="E2" s="293"/>
      <c r="F2" s="293"/>
      <c r="G2" s="293"/>
      <c r="H2" s="294">
        <v>2018</v>
      </c>
      <c r="I2" s="293"/>
      <c r="J2" s="293"/>
      <c r="K2" s="293"/>
      <c r="L2" s="293"/>
      <c r="M2" s="293"/>
      <c r="N2" s="293"/>
      <c r="O2" s="293"/>
      <c r="P2" s="295"/>
      <c r="Q2" s="32"/>
      <c r="R2" s="130"/>
    </row>
    <row r="3" spans="2:18" ht="13.5" thickBot="1">
      <c r="B3" s="138" t="s">
        <v>92</v>
      </c>
      <c r="C3" s="139"/>
      <c r="D3" s="184">
        <v>42826</v>
      </c>
      <c r="E3" s="184">
        <v>42856</v>
      </c>
      <c r="F3" s="184">
        <v>42887</v>
      </c>
      <c r="G3" s="184">
        <v>42917</v>
      </c>
      <c r="H3" s="184">
        <v>42948</v>
      </c>
      <c r="I3" s="184">
        <v>42979</v>
      </c>
      <c r="J3" s="220">
        <v>43009</v>
      </c>
      <c r="K3" s="220">
        <v>43040</v>
      </c>
      <c r="L3" s="220">
        <v>43070</v>
      </c>
      <c r="M3" s="220">
        <v>43101</v>
      </c>
      <c r="N3" s="220">
        <v>43132</v>
      </c>
      <c r="O3" s="220">
        <v>43160</v>
      </c>
      <c r="P3" s="220">
        <v>43191</v>
      </c>
      <c r="Q3" s="221" t="s">
        <v>93</v>
      </c>
      <c r="R3" s="132"/>
    </row>
    <row r="4" spans="2:18" ht="15.75">
      <c r="B4" s="140" t="s">
        <v>65</v>
      </c>
      <c r="C4" s="232" t="s">
        <v>76</v>
      </c>
      <c r="D4" s="235">
        <v>168</v>
      </c>
      <c r="E4" s="235">
        <v>166.96770000000001</v>
      </c>
      <c r="F4" s="235">
        <v>170.73330000000001</v>
      </c>
      <c r="G4" s="235">
        <v>168.5806</v>
      </c>
      <c r="H4" s="235">
        <v>165.4194</v>
      </c>
      <c r="I4" s="235">
        <v>165</v>
      </c>
      <c r="J4" s="235">
        <v>163.51609999999999</v>
      </c>
      <c r="K4" s="235">
        <v>165.5333</v>
      </c>
      <c r="L4" s="235">
        <v>162.12900000000002</v>
      </c>
      <c r="M4" s="235">
        <v>158.74190000000002</v>
      </c>
      <c r="N4" s="235">
        <v>164.6429</v>
      </c>
      <c r="O4" s="235">
        <v>167</v>
      </c>
      <c r="P4" s="235">
        <v>166.36670000000001</v>
      </c>
      <c r="Q4" s="233">
        <v>-9.7220238095238054E-3</v>
      </c>
      <c r="R4" s="133"/>
    </row>
    <row r="5" spans="2:18" ht="15.75">
      <c r="B5" s="141" t="s">
        <v>96</v>
      </c>
      <c r="C5" s="234" t="s">
        <v>76</v>
      </c>
      <c r="D5" s="222">
        <v>144.09110000000001</v>
      </c>
      <c r="E5" s="222">
        <v>143.64190000000002</v>
      </c>
      <c r="F5" s="222">
        <v>144.0489</v>
      </c>
      <c r="G5" s="222">
        <v>151.3912</v>
      </c>
      <c r="H5" s="222">
        <v>153.6146</v>
      </c>
      <c r="I5" s="222">
        <v>155.32320000000001</v>
      </c>
      <c r="J5" s="222">
        <v>147.6883</v>
      </c>
      <c r="K5" s="222">
        <v>146.21880000000002</v>
      </c>
      <c r="L5" s="222">
        <v>148.5505</v>
      </c>
      <c r="M5" s="222">
        <v>153.85140000000001</v>
      </c>
      <c r="N5" s="223">
        <v>156.5324</v>
      </c>
      <c r="O5" s="223">
        <v>160.69159999999999</v>
      </c>
      <c r="P5" s="223">
        <v>156.62820000000002</v>
      </c>
      <c r="Q5" s="237">
        <v>8.7008149705290583E-2</v>
      </c>
      <c r="R5" s="133"/>
    </row>
    <row r="6" spans="2:18" ht="15.75">
      <c r="B6" s="141" t="s">
        <v>96</v>
      </c>
      <c r="C6" s="236" t="s">
        <v>125</v>
      </c>
      <c r="D6" s="222">
        <v>281.81330000000003</v>
      </c>
      <c r="E6" s="222">
        <v>280.93490000000003</v>
      </c>
      <c r="F6" s="222">
        <v>281.73070000000001</v>
      </c>
      <c r="G6" s="222">
        <v>296.0908</v>
      </c>
      <c r="H6" s="222">
        <v>300.43940000000003</v>
      </c>
      <c r="I6" s="222">
        <v>303.78100000000001</v>
      </c>
      <c r="J6" s="222">
        <v>288.84870000000001</v>
      </c>
      <c r="K6" s="222">
        <v>285.97470000000004</v>
      </c>
      <c r="L6" s="222">
        <v>290.53520000000003</v>
      </c>
      <c r="M6" s="222">
        <v>300.90260000000001</v>
      </c>
      <c r="N6" s="222">
        <v>306.14609999999999</v>
      </c>
      <c r="O6" s="222">
        <v>314.28059999999999</v>
      </c>
      <c r="P6" s="222">
        <v>306.33330000000001</v>
      </c>
      <c r="Q6" s="237">
        <v>8.7007958815286557E-2</v>
      </c>
      <c r="R6" s="133"/>
    </row>
    <row r="7" spans="2:18" ht="15.75">
      <c r="B7" s="141" t="s">
        <v>102</v>
      </c>
      <c r="C7" s="238" t="s">
        <v>76</v>
      </c>
      <c r="D7" s="222">
        <v>176.33970000000002</v>
      </c>
      <c r="E7" s="222">
        <v>176.07580000000002</v>
      </c>
      <c r="F7" s="222">
        <v>177.8896</v>
      </c>
      <c r="G7" s="222">
        <v>181.45090000000002</v>
      </c>
      <c r="H7" s="222">
        <v>182.71030000000002</v>
      </c>
      <c r="I7" s="222">
        <v>182.69320000000002</v>
      </c>
      <c r="J7" s="222">
        <v>186.02940000000001</v>
      </c>
      <c r="K7" s="222">
        <v>191.4966</v>
      </c>
      <c r="L7" s="222">
        <v>190.82920000000001</v>
      </c>
      <c r="M7" s="222">
        <v>192.53620000000001</v>
      </c>
      <c r="N7" s="223">
        <v>194.1164</v>
      </c>
      <c r="O7" s="223">
        <v>194.83420000000001</v>
      </c>
      <c r="P7" s="223">
        <v>195.11270000000002</v>
      </c>
      <c r="Q7" s="237">
        <v>0.10645929419183542</v>
      </c>
      <c r="R7" s="133"/>
    </row>
    <row r="8" spans="2:18" ht="15.75">
      <c r="B8" s="141" t="s">
        <v>102</v>
      </c>
      <c r="C8" s="236" t="s">
        <v>126</v>
      </c>
      <c r="D8" s="222">
        <v>4729.4953000000005</v>
      </c>
      <c r="E8" s="222">
        <v>4682.6871000000001</v>
      </c>
      <c r="F8" s="222">
        <v>4674.0037000000002</v>
      </c>
      <c r="G8" s="222">
        <v>4733.72</v>
      </c>
      <c r="H8" s="222">
        <v>4768.6770999999999</v>
      </c>
      <c r="I8" s="222">
        <v>4763.7386999999999</v>
      </c>
      <c r="J8" s="222">
        <v>4795.1161000000002</v>
      </c>
      <c r="K8" s="222">
        <v>4893.232</v>
      </c>
      <c r="L8" s="222">
        <v>4891.9625999999998</v>
      </c>
      <c r="M8" s="222">
        <v>4902.7474000000002</v>
      </c>
      <c r="N8" s="222">
        <v>4914.5538999999999</v>
      </c>
      <c r="O8" s="222">
        <v>4953.4206000000004</v>
      </c>
      <c r="P8" s="222">
        <v>4949.4400000000005</v>
      </c>
      <c r="Q8" s="237">
        <v>4.650489873623509E-2</v>
      </c>
      <c r="R8" s="133"/>
    </row>
    <row r="9" spans="2:18" ht="15.75">
      <c r="B9" s="141" t="s">
        <v>67</v>
      </c>
      <c r="C9" s="238" t="s">
        <v>76</v>
      </c>
      <c r="D9" s="222">
        <v>245.98910000000001</v>
      </c>
      <c r="E9" s="222">
        <v>239.78300000000002</v>
      </c>
      <c r="F9" s="222">
        <v>231.2663</v>
      </c>
      <c r="G9" s="222">
        <v>239.00660000000002</v>
      </c>
      <c r="H9" s="222">
        <v>251.20600000000002</v>
      </c>
      <c r="I9" s="222">
        <v>257.76530000000002</v>
      </c>
      <c r="J9" s="222">
        <v>241.19650000000001</v>
      </c>
      <c r="K9" s="222">
        <v>245.97880000000001</v>
      </c>
      <c r="L9" s="222">
        <v>237.19460000000001</v>
      </c>
      <c r="M9" s="222">
        <v>239.29580000000001</v>
      </c>
      <c r="N9" s="223">
        <v>243.6191</v>
      </c>
      <c r="O9" s="223">
        <v>242.12180000000001</v>
      </c>
      <c r="P9" s="223">
        <v>239.07550000000001</v>
      </c>
      <c r="Q9" s="237">
        <v>-2.8105310357247504E-2</v>
      </c>
      <c r="R9" s="133"/>
    </row>
    <row r="10" spans="2:18" ht="15.75">
      <c r="B10" s="141" t="s">
        <v>67</v>
      </c>
      <c r="C10" s="236" t="s">
        <v>127</v>
      </c>
      <c r="D10" s="222">
        <v>1829.5667000000001</v>
      </c>
      <c r="E10" s="222">
        <v>1783.9355</v>
      </c>
      <c r="F10" s="222">
        <v>1720.1</v>
      </c>
      <c r="G10" s="222">
        <v>1777.4194</v>
      </c>
      <c r="H10" s="222">
        <v>1868.3871000000001</v>
      </c>
      <c r="I10" s="222">
        <v>1917.8</v>
      </c>
      <c r="J10" s="222">
        <v>1795.1935000000001</v>
      </c>
      <c r="K10" s="222">
        <v>1830.5333000000001</v>
      </c>
      <c r="L10" s="222">
        <v>1765.5161000000001</v>
      </c>
      <c r="M10" s="222">
        <v>1781.7097000000001</v>
      </c>
      <c r="N10" s="222">
        <v>1813.8571000000002</v>
      </c>
      <c r="O10" s="222">
        <v>1803.5484000000001</v>
      </c>
      <c r="P10" s="222">
        <v>1780.7</v>
      </c>
      <c r="Q10" s="237">
        <v>-2.6709438907037364E-2</v>
      </c>
      <c r="R10" s="133"/>
    </row>
    <row r="11" spans="2:18" ht="15.75">
      <c r="B11" s="141" t="s">
        <v>59</v>
      </c>
      <c r="C11" s="236" t="s">
        <v>76</v>
      </c>
      <c r="D11" s="222">
        <v>266.7</v>
      </c>
      <c r="E11" s="222">
        <v>269.77420000000001</v>
      </c>
      <c r="F11" s="222">
        <v>270.63330000000002</v>
      </c>
      <c r="G11" s="222">
        <v>268.87100000000004</v>
      </c>
      <c r="H11" s="222">
        <v>270.4194</v>
      </c>
      <c r="I11" s="222">
        <v>271</v>
      </c>
      <c r="J11" s="222">
        <v>271</v>
      </c>
      <c r="K11" s="222">
        <v>271</v>
      </c>
      <c r="L11" s="222">
        <v>271</v>
      </c>
      <c r="M11" s="222">
        <v>271</v>
      </c>
      <c r="N11" s="223">
        <v>271</v>
      </c>
      <c r="O11" s="223">
        <v>271</v>
      </c>
      <c r="P11" s="223">
        <v>271.73329999999999</v>
      </c>
      <c r="Q11" s="237">
        <v>1.8872515935508094E-2</v>
      </c>
      <c r="R11" s="133"/>
    </row>
    <row r="12" spans="2:18" ht="15.75">
      <c r="B12" s="141" t="s">
        <v>103</v>
      </c>
      <c r="C12" s="236" t="s">
        <v>76</v>
      </c>
      <c r="D12" s="223">
        <v>159.76670000000001</v>
      </c>
      <c r="E12" s="223">
        <v>163.22580000000002</v>
      </c>
      <c r="F12" s="223">
        <v>163.66670000000002</v>
      </c>
      <c r="G12" s="223">
        <v>163.25810000000001</v>
      </c>
      <c r="H12" s="223" t="s">
        <v>157</v>
      </c>
      <c r="I12" s="223" t="s">
        <v>157</v>
      </c>
      <c r="J12" s="223" t="s">
        <v>157</v>
      </c>
      <c r="K12" s="223" t="s">
        <v>157</v>
      </c>
      <c r="L12" s="223" t="s">
        <v>157</v>
      </c>
      <c r="M12" s="223" t="s">
        <v>157</v>
      </c>
      <c r="N12" s="223" t="s">
        <v>157</v>
      </c>
      <c r="O12" s="223" t="s">
        <v>157</v>
      </c>
      <c r="P12" s="223" t="s">
        <v>157</v>
      </c>
      <c r="Q12" s="237" t="s">
        <v>157</v>
      </c>
      <c r="R12" s="133"/>
    </row>
    <row r="13" spans="2:18" ht="15.75">
      <c r="B13" s="141" t="s">
        <v>73</v>
      </c>
      <c r="C13" s="236" t="s">
        <v>76</v>
      </c>
      <c r="D13" s="222">
        <v>97.77</v>
      </c>
      <c r="E13" s="222">
        <v>96.816500000000005</v>
      </c>
      <c r="F13" s="222">
        <v>97.236699999999999</v>
      </c>
      <c r="G13" s="222">
        <v>97.659700000000001</v>
      </c>
      <c r="H13" s="222">
        <v>97.810299999999998</v>
      </c>
      <c r="I13" s="222">
        <v>97.72</v>
      </c>
      <c r="J13" s="222">
        <v>97.663899999999998</v>
      </c>
      <c r="K13" s="222">
        <v>97.678700000000006</v>
      </c>
      <c r="L13" s="222">
        <v>96.784199999999998</v>
      </c>
      <c r="M13" s="222">
        <v>96.21390000000001</v>
      </c>
      <c r="N13" s="223">
        <v>96.292100000000005</v>
      </c>
      <c r="O13" s="223">
        <v>96.636800000000008</v>
      </c>
      <c r="P13" s="223">
        <v>96.35</v>
      </c>
      <c r="Q13" s="237">
        <v>-1.4523882581569003E-2</v>
      </c>
      <c r="R13" s="133"/>
    </row>
    <row r="14" spans="2:18" ht="15.75">
      <c r="B14" s="141" t="s">
        <v>104</v>
      </c>
      <c r="C14" s="236" t="s">
        <v>76</v>
      </c>
      <c r="D14" s="222">
        <v>203.62730000000002</v>
      </c>
      <c r="E14" s="222">
        <v>204.2561</v>
      </c>
      <c r="F14" s="222">
        <v>205.053</v>
      </c>
      <c r="G14" s="222">
        <v>205.57650000000001</v>
      </c>
      <c r="H14" s="222">
        <v>205.35740000000001</v>
      </c>
      <c r="I14" s="222">
        <v>205.1003</v>
      </c>
      <c r="J14" s="222">
        <v>204.8152</v>
      </c>
      <c r="K14" s="222">
        <v>203.64500000000001</v>
      </c>
      <c r="L14" s="222">
        <v>203.23580000000001</v>
      </c>
      <c r="M14" s="222">
        <v>202.1677</v>
      </c>
      <c r="N14" s="223">
        <v>202.77460000000002</v>
      </c>
      <c r="O14" s="223">
        <v>202.44060000000002</v>
      </c>
      <c r="P14" s="223">
        <v>200.184</v>
      </c>
      <c r="Q14" s="237">
        <v>-1.6909815137754247E-2</v>
      </c>
      <c r="R14" s="133"/>
    </row>
    <row r="15" spans="2:18" ht="15.75">
      <c r="B15" s="141" t="s">
        <v>70</v>
      </c>
      <c r="C15" s="236" t="s">
        <v>76</v>
      </c>
      <c r="D15" s="222">
        <v>160.208</v>
      </c>
      <c r="E15" s="222">
        <v>169.5284</v>
      </c>
      <c r="F15" s="222">
        <v>175.83270000000002</v>
      </c>
      <c r="G15" s="222">
        <v>177.94030000000001</v>
      </c>
      <c r="H15" s="222">
        <v>172.34059999999999</v>
      </c>
      <c r="I15" s="222">
        <v>159.74469999999999</v>
      </c>
      <c r="J15" s="222">
        <v>152.8794</v>
      </c>
      <c r="K15" s="222">
        <v>162.84470000000002</v>
      </c>
      <c r="L15" s="222">
        <v>165.29840000000002</v>
      </c>
      <c r="M15" s="222">
        <v>165.869</v>
      </c>
      <c r="N15" s="223">
        <v>161.62610000000001</v>
      </c>
      <c r="O15" s="223">
        <v>159.8013</v>
      </c>
      <c r="P15" s="223">
        <v>159.51770000000002</v>
      </c>
      <c r="Q15" s="239">
        <v>-4.3087735943272421E-3</v>
      </c>
      <c r="R15" s="133"/>
    </row>
    <row r="16" spans="2:18" ht="15.75">
      <c r="B16" s="141" t="s">
        <v>62</v>
      </c>
      <c r="C16" s="236" t="s">
        <v>76</v>
      </c>
      <c r="D16" s="222">
        <v>230</v>
      </c>
      <c r="E16" s="222">
        <v>230</v>
      </c>
      <c r="F16" s="222">
        <v>230</v>
      </c>
      <c r="G16" s="222">
        <v>230</v>
      </c>
      <c r="H16" s="222">
        <v>230</v>
      </c>
      <c r="I16" s="222">
        <v>230</v>
      </c>
      <c r="J16" s="222">
        <v>230</v>
      </c>
      <c r="K16" s="222">
        <v>230</v>
      </c>
      <c r="L16" s="222">
        <v>230</v>
      </c>
      <c r="M16" s="222">
        <v>230</v>
      </c>
      <c r="N16" s="223">
        <v>230</v>
      </c>
      <c r="O16" s="223">
        <v>230</v>
      </c>
      <c r="P16" s="223">
        <v>230</v>
      </c>
      <c r="Q16" s="239">
        <v>0</v>
      </c>
      <c r="R16" s="133"/>
    </row>
    <row r="17" spans="2:18" ht="15.75">
      <c r="B17" s="141" t="s">
        <v>97</v>
      </c>
      <c r="C17" s="236" t="s">
        <v>76</v>
      </c>
      <c r="D17" s="222">
        <v>185.9547</v>
      </c>
      <c r="E17" s="222">
        <v>185.06540000000001</v>
      </c>
      <c r="F17" s="222">
        <v>188.01580000000001</v>
      </c>
      <c r="G17" s="222">
        <v>186.2184</v>
      </c>
      <c r="H17" s="222">
        <v>185.5992</v>
      </c>
      <c r="I17" s="222">
        <v>183.7843</v>
      </c>
      <c r="J17" s="222">
        <v>180.9187</v>
      </c>
      <c r="K17" s="222">
        <v>180.7988</v>
      </c>
      <c r="L17" s="222">
        <v>186.37820000000002</v>
      </c>
      <c r="M17" s="222">
        <v>191.26060000000001</v>
      </c>
      <c r="N17" s="223">
        <v>196.36870000000002</v>
      </c>
      <c r="O17" s="223">
        <v>192.82510000000002</v>
      </c>
      <c r="P17" s="223">
        <v>194.26060000000001</v>
      </c>
      <c r="Q17" s="239">
        <v>4.4666254738385147E-2</v>
      </c>
      <c r="R17" s="133"/>
    </row>
    <row r="18" spans="2:18" ht="15.75">
      <c r="B18" s="141" t="s">
        <v>97</v>
      </c>
      <c r="C18" s="236" t="s">
        <v>128</v>
      </c>
      <c r="D18" s="222">
        <v>1384.8</v>
      </c>
      <c r="E18" s="222">
        <v>1375.6774</v>
      </c>
      <c r="F18" s="222">
        <v>1393.2</v>
      </c>
      <c r="G18" s="222">
        <v>1380.1290000000001</v>
      </c>
      <c r="H18" s="222">
        <v>1374.4839000000002</v>
      </c>
      <c r="I18" s="222">
        <v>1370.9</v>
      </c>
      <c r="J18" s="222">
        <v>1358.2581</v>
      </c>
      <c r="K18" s="222">
        <v>1365</v>
      </c>
      <c r="L18" s="222">
        <v>1405.0645000000002</v>
      </c>
      <c r="M18" s="222">
        <v>1422.2903000000001</v>
      </c>
      <c r="N18" s="222">
        <v>1460.6429000000001</v>
      </c>
      <c r="O18" s="222">
        <v>1434.2258000000002</v>
      </c>
      <c r="P18" s="222">
        <v>1441.7</v>
      </c>
      <c r="Q18" s="239">
        <v>4.1088965915655695E-2</v>
      </c>
      <c r="R18" s="133"/>
    </row>
    <row r="19" spans="2:18" ht="15.75">
      <c r="B19" s="141" t="s">
        <v>72</v>
      </c>
      <c r="C19" s="236" t="s">
        <v>76</v>
      </c>
      <c r="D19" s="222">
        <v>194.25</v>
      </c>
      <c r="E19" s="222">
        <v>201.12900000000002</v>
      </c>
      <c r="F19" s="222">
        <v>204.9667</v>
      </c>
      <c r="G19" s="222">
        <v>195.83870000000002</v>
      </c>
      <c r="H19" s="222">
        <v>202.5</v>
      </c>
      <c r="I19" s="222">
        <v>220.5</v>
      </c>
      <c r="J19" s="222">
        <v>216.85480000000001</v>
      </c>
      <c r="K19" s="222">
        <v>206.8167</v>
      </c>
      <c r="L19" s="222">
        <v>207.4194</v>
      </c>
      <c r="M19" s="222">
        <v>207.74190000000002</v>
      </c>
      <c r="N19" s="223">
        <v>200.75890000000001</v>
      </c>
      <c r="O19" s="223">
        <v>207.5806</v>
      </c>
      <c r="P19" s="223">
        <v>212.16670000000002</v>
      </c>
      <c r="Q19" s="239">
        <v>9.2235263835263925E-2</v>
      </c>
      <c r="R19" s="133"/>
    </row>
    <row r="20" spans="2:18" ht="15.75">
      <c r="B20" s="141" t="s">
        <v>105</v>
      </c>
      <c r="C20" s="236" t="s">
        <v>76</v>
      </c>
      <c r="D20" s="222">
        <v>253.95</v>
      </c>
      <c r="E20" s="222">
        <v>253.95</v>
      </c>
      <c r="F20" s="222">
        <v>253.95</v>
      </c>
      <c r="G20" s="222">
        <v>253.95</v>
      </c>
      <c r="H20" s="222">
        <v>253.95</v>
      </c>
      <c r="I20" s="222">
        <v>253.95</v>
      </c>
      <c r="J20" s="222">
        <v>253.95</v>
      </c>
      <c r="K20" s="222">
        <v>253.95</v>
      </c>
      <c r="L20" s="222">
        <v>253.95</v>
      </c>
      <c r="M20" s="222">
        <v>253.95</v>
      </c>
      <c r="N20" s="223">
        <v>253.95</v>
      </c>
      <c r="O20" s="223">
        <v>253.95</v>
      </c>
      <c r="P20" s="223">
        <v>254.01130000000001</v>
      </c>
      <c r="Q20" s="239">
        <v>2.4138609962598423E-4</v>
      </c>
      <c r="R20" s="133"/>
    </row>
    <row r="21" spans="2:18" ht="15.75">
      <c r="B21" s="141" t="s">
        <v>98</v>
      </c>
      <c r="C21" s="236" t="s">
        <v>76</v>
      </c>
      <c r="D21" s="223">
        <v>154.36690000000002</v>
      </c>
      <c r="E21" s="223">
        <v>161.74710000000002</v>
      </c>
      <c r="F21" s="223">
        <v>161.72380000000001</v>
      </c>
      <c r="G21" s="223" t="s">
        <v>157</v>
      </c>
      <c r="H21" s="223" t="s">
        <v>157</v>
      </c>
      <c r="I21" s="223" t="s">
        <v>157</v>
      </c>
      <c r="J21" s="223" t="s">
        <v>157</v>
      </c>
      <c r="K21" s="223" t="s">
        <v>157</v>
      </c>
      <c r="L21" s="223" t="s">
        <v>157</v>
      </c>
      <c r="M21" s="223" t="s">
        <v>157</v>
      </c>
      <c r="N21" s="223" t="s">
        <v>157</v>
      </c>
      <c r="O21" s="223" t="s">
        <v>157</v>
      </c>
      <c r="P21" s="223" t="s">
        <v>157</v>
      </c>
      <c r="Q21" s="239" t="s">
        <v>157</v>
      </c>
      <c r="R21" s="133"/>
    </row>
    <row r="22" spans="2:18" ht="15.75">
      <c r="B22" s="141" t="s">
        <v>69</v>
      </c>
      <c r="C22" s="238" t="s">
        <v>76</v>
      </c>
      <c r="D22" s="222">
        <v>149.8417</v>
      </c>
      <c r="E22" s="222">
        <v>139.50550000000001</v>
      </c>
      <c r="F22" s="222">
        <v>144.8467</v>
      </c>
      <c r="G22" s="222">
        <v>147.2826</v>
      </c>
      <c r="H22" s="222">
        <v>144.16550000000001</v>
      </c>
      <c r="I22" s="222">
        <v>142.346</v>
      </c>
      <c r="J22" s="222">
        <v>140.93899999999999</v>
      </c>
      <c r="K22" s="222">
        <v>143.875</v>
      </c>
      <c r="L22" s="222">
        <v>148.09739999999999</v>
      </c>
      <c r="M22" s="222">
        <v>145.30840000000001</v>
      </c>
      <c r="N22" s="223">
        <v>145.5489</v>
      </c>
      <c r="O22" s="223">
        <v>151.74680000000001</v>
      </c>
      <c r="P22" s="223">
        <v>143.92770000000002</v>
      </c>
      <c r="Q22" s="239">
        <v>-3.9468318899211541E-2</v>
      </c>
      <c r="R22" s="133"/>
    </row>
    <row r="23" spans="2:18" ht="15.75">
      <c r="B23" s="141" t="s">
        <v>71</v>
      </c>
      <c r="C23" s="238" t="s">
        <v>76</v>
      </c>
      <c r="D23" s="222">
        <v>143.42420000000001</v>
      </c>
      <c r="E23" s="222">
        <v>143.50640000000001</v>
      </c>
      <c r="F23" s="222">
        <v>145.87010000000001</v>
      </c>
      <c r="G23" s="222">
        <v>144.77000000000001</v>
      </c>
      <c r="H23" s="222">
        <v>149.54830000000001</v>
      </c>
      <c r="I23" s="222">
        <v>147.36709999999999</v>
      </c>
      <c r="J23" s="222">
        <v>147.19560000000001</v>
      </c>
      <c r="K23" s="222">
        <v>147.11520000000002</v>
      </c>
      <c r="L23" s="222">
        <v>147.0591</v>
      </c>
      <c r="M23" s="222">
        <v>148.67870000000002</v>
      </c>
      <c r="N23" s="223">
        <v>146.41410000000002</v>
      </c>
      <c r="O23" s="223">
        <v>148.41</v>
      </c>
      <c r="P23" s="223">
        <v>151.6114</v>
      </c>
      <c r="Q23" s="239">
        <v>5.7083811518558125E-2</v>
      </c>
      <c r="R23" s="133"/>
    </row>
    <row r="24" spans="2:18" ht="15.75">
      <c r="B24" s="141" t="s">
        <v>71</v>
      </c>
      <c r="C24" s="236" t="s">
        <v>129</v>
      </c>
      <c r="D24" s="222">
        <v>44679.4427</v>
      </c>
      <c r="E24" s="222">
        <v>44485.331899999997</v>
      </c>
      <c r="F24" s="222">
        <v>44953.841</v>
      </c>
      <c r="G24" s="222">
        <v>44426.6561</v>
      </c>
      <c r="H24" s="222">
        <v>45522.297700000003</v>
      </c>
      <c r="I24" s="222">
        <v>45395.737000000001</v>
      </c>
      <c r="J24" s="222">
        <v>45615.590299999996</v>
      </c>
      <c r="K24" s="222">
        <v>45878.076699999998</v>
      </c>
      <c r="L24" s="222">
        <v>46015.470300000001</v>
      </c>
      <c r="M24" s="222">
        <v>45980.722600000001</v>
      </c>
      <c r="N24" s="222">
        <v>45613.927100000001</v>
      </c>
      <c r="O24" s="222">
        <v>46344.655200000001</v>
      </c>
      <c r="P24" s="222">
        <v>47265.599699999999</v>
      </c>
      <c r="Q24" s="239">
        <v>5.7882481152792042E-2</v>
      </c>
      <c r="R24" s="133"/>
    </row>
    <row r="25" spans="2:18" ht="15.75">
      <c r="B25" s="143" t="s">
        <v>106</v>
      </c>
      <c r="C25" s="236" t="s">
        <v>76</v>
      </c>
      <c r="D25" s="222">
        <v>224.83330000000001</v>
      </c>
      <c r="E25" s="222">
        <v>222.5</v>
      </c>
      <c r="F25" s="222">
        <v>222.5</v>
      </c>
      <c r="G25" s="222">
        <v>222.5</v>
      </c>
      <c r="H25" s="222">
        <v>222.5</v>
      </c>
      <c r="I25" s="222">
        <v>222.5</v>
      </c>
      <c r="J25" s="222">
        <v>222.5</v>
      </c>
      <c r="K25" s="222">
        <v>222.5</v>
      </c>
      <c r="L25" s="222">
        <v>222.5</v>
      </c>
      <c r="M25" s="222">
        <v>222.5</v>
      </c>
      <c r="N25" s="223">
        <v>222.5</v>
      </c>
      <c r="O25" s="223">
        <v>222.5</v>
      </c>
      <c r="P25" s="223">
        <v>222.5</v>
      </c>
      <c r="Q25" s="239">
        <v>-1.0377911101247084E-2</v>
      </c>
      <c r="R25" s="133"/>
    </row>
    <row r="26" spans="2:18" ht="15.75">
      <c r="B26" s="141" t="s">
        <v>107</v>
      </c>
      <c r="C26" s="236" t="s">
        <v>76</v>
      </c>
      <c r="D26" s="223">
        <v>171</v>
      </c>
      <c r="E26" s="223">
        <v>171</v>
      </c>
      <c r="F26" s="223">
        <v>171</v>
      </c>
      <c r="G26" s="223">
        <v>171</v>
      </c>
      <c r="H26" s="223">
        <v>171</v>
      </c>
      <c r="I26" s="223">
        <v>171</v>
      </c>
      <c r="J26" s="223" t="s">
        <v>157</v>
      </c>
      <c r="K26" s="223" t="s">
        <v>157</v>
      </c>
      <c r="L26" s="223" t="s">
        <v>157</v>
      </c>
      <c r="M26" s="223" t="s">
        <v>157</v>
      </c>
      <c r="N26" s="223" t="s">
        <v>157</v>
      </c>
      <c r="O26" s="223" t="s">
        <v>157</v>
      </c>
      <c r="P26" s="223" t="s">
        <v>157</v>
      </c>
      <c r="Q26" s="239" t="s">
        <v>157</v>
      </c>
      <c r="R26" s="133"/>
    </row>
    <row r="27" spans="2:18" ht="15.75">
      <c r="B27" s="141" t="s">
        <v>63</v>
      </c>
      <c r="C27" s="236" t="s">
        <v>76</v>
      </c>
      <c r="D27" s="222">
        <v>182.4273</v>
      </c>
      <c r="E27" s="222">
        <v>182.559</v>
      </c>
      <c r="F27" s="222">
        <v>179.11700000000002</v>
      </c>
      <c r="G27" s="222">
        <v>183.03290000000001</v>
      </c>
      <c r="H27" s="222">
        <v>184.1335</v>
      </c>
      <c r="I27" s="222">
        <v>182.33100000000002</v>
      </c>
      <c r="J27" s="222">
        <v>183.58580000000001</v>
      </c>
      <c r="K27" s="222">
        <v>182.14070000000001</v>
      </c>
      <c r="L27" s="222">
        <v>182.53130000000002</v>
      </c>
      <c r="M27" s="222">
        <v>181.42840000000001</v>
      </c>
      <c r="N27" s="223">
        <v>177.8107</v>
      </c>
      <c r="O27" s="223">
        <v>179.45940000000002</v>
      </c>
      <c r="P27" s="223">
        <v>221.23530000000002</v>
      </c>
      <c r="Q27" s="239">
        <v>0.21273131817441815</v>
      </c>
      <c r="R27" s="133"/>
    </row>
    <row r="28" spans="2:18" ht="15.75">
      <c r="B28" s="144" t="s">
        <v>108</v>
      </c>
      <c r="C28" s="240" t="s">
        <v>76</v>
      </c>
      <c r="D28" s="224">
        <v>118.2146</v>
      </c>
      <c r="E28" s="224">
        <v>117.4799</v>
      </c>
      <c r="F28" s="224">
        <v>129.28110000000001</v>
      </c>
      <c r="G28" s="224">
        <v>131.511</v>
      </c>
      <c r="H28" s="224">
        <v>130.8989</v>
      </c>
      <c r="I28" s="224">
        <v>127.09110000000001</v>
      </c>
      <c r="J28" s="224">
        <v>122.2805</v>
      </c>
      <c r="K28" s="224">
        <v>126.7316</v>
      </c>
      <c r="L28" s="224">
        <v>123.30080000000001</v>
      </c>
      <c r="M28" s="224">
        <v>123.71040000000001</v>
      </c>
      <c r="N28" s="225">
        <v>131.7954</v>
      </c>
      <c r="O28" s="225">
        <v>132.62290000000002</v>
      </c>
      <c r="P28" s="225">
        <v>125.18810000000001</v>
      </c>
      <c r="Q28" s="241">
        <v>5.8990175494397556E-2</v>
      </c>
      <c r="R28" s="133"/>
    </row>
    <row r="29" spans="2:18" ht="15.75">
      <c r="B29" s="191" t="s">
        <v>108</v>
      </c>
      <c r="C29" s="236" t="s">
        <v>133</v>
      </c>
      <c r="D29" s="222">
        <v>501.1918</v>
      </c>
      <c r="E29" s="222">
        <v>493.82650000000001</v>
      </c>
      <c r="F29" s="222">
        <v>544.12020000000007</v>
      </c>
      <c r="G29" s="222">
        <v>556.85810000000004</v>
      </c>
      <c r="H29" s="222">
        <v>558.42520000000002</v>
      </c>
      <c r="I29" s="222">
        <v>542.30930000000001</v>
      </c>
      <c r="J29" s="222">
        <v>521.43130000000008</v>
      </c>
      <c r="K29" s="222">
        <v>535.98199999999997</v>
      </c>
      <c r="L29" s="222">
        <v>518.18709999999999</v>
      </c>
      <c r="M29" s="222">
        <v>515.15390000000002</v>
      </c>
      <c r="N29" s="222">
        <v>549.04610000000002</v>
      </c>
      <c r="O29" s="222">
        <v>557.90899999999999</v>
      </c>
      <c r="P29" s="222">
        <v>525.10969999999998</v>
      </c>
      <c r="Q29" s="239">
        <v>4.772204972228189E-2</v>
      </c>
      <c r="R29" s="133"/>
    </row>
    <row r="30" spans="2:18" ht="15.75">
      <c r="B30" s="141" t="s">
        <v>109</v>
      </c>
      <c r="C30" s="236" t="s">
        <v>76</v>
      </c>
      <c r="D30" s="222">
        <v>143.5333</v>
      </c>
      <c r="E30" s="222">
        <v>165.96770000000001</v>
      </c>
      <c r="F30" s="222">
        <v>176.86670000000001</v>
      </c>
      <c r="G30" s="222">
        <v>173.54840000000002</v>
      </c>
      <c r="H30" s="222">
        <v>170.9032</v>
      </c>
      <c r="I30" s="222">
        <v>154.0667</v>
      </c>
      <c r="J30" s="222">
        <v>143.0968</v>
      </c>
      <c r="K30" s="222">
        <v>151</v>
      </c>
      <c r="L30" s="222">
        <v>155</v>
      </c>
      <c r="M30" s="222">
        <v>145.83870000000002</v>
      </c>
      <c r="N30" s="223">
        <v>144</v>
      </c>
      <c r="O30" s="223">
        <v>147.25810000000001</v>
      </c>
      <c r="P30" s="223">
        <v>145.0667</v>
      </c>
      <c r="Q30" s="239">
        <v>1.0683235179571593E-2</v>
      </c>
      <c r="R30" s="133"/>
    </row>
    <row r="31" spans="2:18" ht="15.75">
      <c r="B31" s="141" t="s">
        <v>90</v>
      </c>
      <c r="C31" s="238" t="s">
        <v>76</v>
      </c>
      <c r="D31" s="222">
        <v>141.3691</v>
      </c>
      <c r="E31" s="222">
        <v>143.12980000000002</v>
      </c>
      <c r="F31" s="222">
        <v>148.74010000000001</v>
      </c>
      <c r="G31" s="222">
        <v>149.4178</v>
      </c>
      <c r="H31" s="222">
        <v>154.69400000000002</v>
      </c>
      <c r="I31" s="222">
        <v>156.10560000000001</v>
      </c>
      <c r="J31" s="222">
        <v>155.3109</v>
      </c>
      <c r="K31" s="222">
        <v>154.16050000000001</v>
      </c>
      <c r="L31" s="222">
        <v>152.39330000000001</v>
      </c>
      <c r="M31" s="222">
        <v>150.12650000000002</v>
      </c>
      <c r="N31" s="223">
        <v>150.9855</v>
      </c>
      <c r="O31" s="223">
        <v>154.71870000000001</v>
      </c>
      <c r="P31" s="223">
        <v>156.10220000000001</v>
      </c>
      <c r="Q31" s="239">
        <v>0.10421725822686856</v>
      </c>
      <c r="R31" s="133"/>
    </row>
    <row r="32" spans="2:18" ht="15.75">
      <c r="B32" s="141" t="s">
        <v>90</v>
      </c>
      <c r="C32" s="236" t="s">
        <v>130</v>
      </c>
      <c r="D32" s="222">
        <v>640.46670000000006</v>
      </c>
      <c r="E32" s="222">
        <v>651.54840000000002</v>
      </c>
      <c r="F32" s="222">
        <v>679.93330000000003</v>
      </c>
      <c r="G32" s="222">
        <v>682.61290000000008</v>
      </c>
      <c r="H32" s="222">
        <v>708.2903</v>
      </c>
      <c r="I32" s="222">
        <v>717.9</v>
      </c>
      <c r="J32" s="222">
        <v>712.87099999999998</v>
      </c>
      <c r="K32" s="222">
        <v>714.2</v>
      </c>
      <c r="L32" s="222">
        <v>706.61290000000008</v>
      </c>
      <c r="M32" s="222">
        <v>697.96770000000004</v>
      </c>
      <c r="N32" s="222">
        <v>702.96429999999998</v>
      </c>
      <c r="O32" s="222">
        <v>721.16129999999998</v>
      </c>
      <c r="P32" s="222">
        <v>727.2</v>
      </c>
      <c r="Q32" s="239">
        <v>0.13542202896731403</v>
      </c>
      <c r="R32" s="133"/>
    </row>
    <row r="33" spans="2:18" ht="15.75">
      <c r="B33" s="145" t="s">
        <v>110</v>
      </c>
      <c r="C33" s="236" t="s">
        <v>76</v>
      </c>
      <c r="D33" s="222">
        <v>190.05100000000002</v>
      </c>
      <c r="E33" s="222">
        <v>188.24520000000001</v>
      </c>
      <c r="F33" s="222">
        <v>187.726</v>
      </c>
      <c r="G33" s="222">
        <v>192.04230000000001</v>
      </c>
      <c r="H33" s="222">
        <v>187.34870000000001</v>
      </c>
      <c r="I33" s="222">
        <v>189.29430000000002</v>
      </c>
      <c r="J33" s="222">
        <v>196.59350000000001</v>
      </c>
      <c r="K33" s="222">
        <v>199.50670000000002</v>
      </c>
      <c r="L33" s="222">
        <v>205.1258</v>
      </c>
      <c r="M33" s="222">
        <v>214.99520000000001</v>
      </c>
      <c r="N33" s="223">
        <v>211.6943</v>
      </c>
      <c r="O33" s="223">
        <v>209.24100000000001</v>
      </c>
      <c r="P33" s="223">
        <v>213.67100000000002</v>
      </c>
      <c r="Q33" s="239">
        <v>0.12428242945314683</v>
      </c>
      <c r="R33" s="133"/>
    </row>
    <row r="34" spans="2:18" ht="15.75">
      <c r="B34" s="145" t="s">
        <v>64</v>
      </c>
      <c r="C34" s="236" t="s">
        <v>76</v>
      </c>
      <c r="D34" s="222">
        <v>147.8683</v>
      </c>
      <c r="E34" s="222">
        <v>152.23740000000001</v>
      </c>
      <c r="F34" s="222">
        <v>146.10070000000002</v>
      </c>
      <c r="G34" s="222">
        <v>146.68260000000001</v>
      </c>
      <c r="H34" s="222">
        <v>149.4735</v>
      </c>
      <c r="I34" s="222">
        <v>148.4307</v>
      </c>
      <c r="J34" s="222">
        <v>158.7303</v>
      </c>
      <c r="K34" s="222">
        <v>159.58029999999999</v>
      </c>
      <c r="L34" s="222">
        <v>152.38679999999999</v>
      </c>
      <c r="M34" s="222">
        <v>156.7371</v>
      </c>
      <c r="N34" s="223">
        <v>155.5564</v>
      </c>
      <c r="O34" s="223">
        <v>147.03870000000001</v>
      </c>
      <c r="P34" s="223">
        <v>149.86430000000001</v>
      </c>
      <c r="Q34" s="239">
        <v>1.3498498325875241E-2</v>
      </c>
      <c r="R34" s="133"/>
    </row>
    <row r="35" spans="2:18" ht="15.75">
      <c r="B35" s="145" t="s">
        <v>79</v>
      </c>
      <c r="C35" s="236" t="s">
        <v>76</v>
      </c>
      <c r="D35" s="222">
        <v>254.60570000000001</v>
      </c>
      <c r="E35" s="222">
        <v>254.94130000000001</v>
      </c>
      <c r="F35" s="222">
        <v>255.77530000000002</v>
      </c>
      <c r="G35" s="222">
        <v>254.33320000000001</v>
      </c>
      <c r="H35" s="222">
        <v>254.40350000000001</v>
      </c>
      <c r="I35" s="222">
        <v>254.36930000000001</v>
      </c>
      <c r="J35" s="222">
        <v>254.02770000000001</v>
      </c>
      <c r="K35" s="222">
        <v>263.67570000000001</v>
      </c>
      <c r="L35" s="222">
        <v>266.47520000000003</v>
      </c>
      <c r="M35" s="222">
        <v>266.60160000000002</v>
      </c>
      <c r="N35" s="223">
        <v>267.0736</v>
      </c>
      <c r="O35" s="223">
        <v>267.95260000000002</v>
      </c>
      <c r="P35" s="223">
        <v>268.39930000000004</v>
      </c>
      <c r="Q35" s="239">
        <v>5.4176320483005691E-2</v>
      </c>
      <c r="R35" s="133"/>
    </row>
    <row r="36" spans="2:18" ht="15.75">
      <c r="B36" s="145" t="s">
        <v>95</v>
      </c>
      <c r="C36" s="238" t="s">
        <v>76</v>
      </c>
      <c r="D36" s="222">
        <v>259.86869999999999</v>
      </c>
      <c r="E36" s="222">
        <v>230.82400000000001</v>
      </c>
      <c r="F36" s="222">
        <v>239.18360000000001</v>
      </c>
      <c r="G36" s="222">
        <v>245.50190000000001</v>
      </c>
      <c r="H36" s="222">
        <v>251.7055</v>
      </c>
      <c r="I36" s="222">
        <v>258.19420000000002</v>
      </c>
      <c r="J36" s="222">
        <v>263.85430000000002</v>
      </c>
      <c r="K36" s="222">
        <v>237.97460000000001</v>
      </c>
      <c r="L36" s="222">
        <v>245.976</v>
      </c>
      <c r="M36" s="222">
        <v>242.81220000000002</v>
      </c>
      <c r="N36" s="223">
        <v>230.62450000000001</v>
      </c>
      <c r="O36" s="223">
        <v>237.42580000000001</v>
      </c>
      <c r="P36" s="223">
        <v>234.28410000000002</v>
      </c>
      <c r="Q36" s="239">
        <v>-9.8452025965420131E-2</v>
      </c>
      <c r="R36" s="133"/>
    </row>
    <row r="37" spans="2:18" ht="15.75">
      <c r="B37" s="145" t="s">
        <v>95</v>
      </c>
      <c r="C37" s="236" t="s">
        <v>131</v>
      </c>
      <c r="D37" s="222">
        <v>2492.4333000000001</v>
      </c>
      <c r="E37" s="222">
        <v>2239.8065000000001</v>
      </c>
      <c r="F37" s="222">
        <v>2332.2667000000001</v>
      </c>
      <c r="G37" s="222">
        <v>2356.3870999999999</v>
      </c>
      <c r="H37" s="222">
        <v>2403.8065000000001</v>
      </c>
      <c r="I37" s="222">
        <v>2460.6333</v>
      </c>
      <c r="J37" s="222">
        <v>2536.3226</v>
      </c>
      <c r="K37" s="222">
        <v>2341.0333000000001</v>
      </c>
      <c r="L37" s="222">
        <v>2444.0645</v>
      </c>
      <c r="M37" s="222">
        <v>2385.7097000000003</v>
      </c>
      <c r="N37" s="222">
        <v>2289.3929000000003</v>
      </c>
      <c r="O37" s="222">
        <v>2411.7742000000003</v>
      </c>
      <c r="P37" s="222">
        <v>2427.7333000000003</v>
      </c>
      <c r="Q37" s="239">
        <v>-2.5958568279439986E-2</v>
      </c>
      <c r="R37" s="133"/>
    </row>
    <row r="38" spans="2:18" ht="15.75">
      <c r="B38" s="142" t="s">
        <v>111</v>
      </c>
      <c r="C38" s="238" t="s">
        <v>76</v>
      </c>
      <c r="D38" s="222">
        <v>160.5735</v>
      </c>
      <c r="E38" s="222">
        <v>158.5746</v>
      </c>
      <c r="F38" s="222">
        <v>152.30190000000002</v>
      </c>
      <c r="G38" s="222">
        <v>149.69720000000001</v>
      </c>
      <c r="H38" s="222">
        <v>137.02340000000001</v>
      </c>
      <c r="I38" s="222">
        <v>146.017</v>
      </c>
      <c r="J38" s="222">
        <v>146.62530000000001</v>
      </c>
      <c r="K38" s="222">
        <v>148.77290000000002</v>
      </c>
      <c r="L38" s="222">
        <v>150.07910000000001</v>
      </c>
      <c r="M38" s="222">
        <v>149.66390000000001</v>
      </c>
      <c r="N38" s="223">
        <v>149.90010000000001</v>
      </c>
      <c r="O38" s="223">
        <v>153.9589</v>
      </c>
      <c r="P38" s="223">
        <v>158.86750000000001</v>
      </c>
      <c r="Q38" s="239">
        <v>-1.0624418101367827E-2</v>
      </c>
      <c r="R38" s="133"/>
    </row>
    <row r="39" spans="2:18" ht="16.5" thickBot="1">
      <c r="B39" s="142" t="s">
        <v>111</v>
      </c>
      <c r="C39" s="236" t="s">
        <v>132</v>
      </c>
      <c r="D39" s="222">
        <v>136.28870000000001</v>
      </c>
      <c r="E39" s="222">
        <v>135.46340000000001</v>
      </c>
      <c r="F39" s="222">
        <v>133.46469999999999</v>
      </c>
      <c r="G39" s="222">
        <v>132.65020000000001</v>
      </c>
      <c r="H39" s="222">
        <v>124.649</v>
      </c>
      <c r="I39" s="222">
        <v>130.904</v>
      </c>
      <c r="J39" s="222">
        <v>130.61100000000002</v>
      </c>
      <c r="K39" s="222">
        <v>132.06399999999999</v>
      </c>
      <c r="L39" s="222">
        <v>132.53</v>
      </c>
      <c r="M39" s="222">
        <v>132.27970000000002</v>
      </c>
      <c r="N39" s="222">
        <v>132.52180000000001</v>
      </c>
      <c r="O39" s="222">
        <v>135.85060000000001</v>
      </c>
      <c r="P39" s="222">
        <v>138.59</v>
      </c>
      <c r="Q39" s="239">
        <v>1.6885479133633252E-2</v>
      </c>
      <c r="R39" s="133"/>
    </row>
    <row r="40" spans="2:18" ht="16.5" thickBot="1">
      <c r="B40" s="146" t="s">
        <v>99</v>
      </c>
      <c r="C40" s="242" t="s">
        <v>76</v>
      </c>
      <c r="D40" s="243">
        <v>180.46520000000001</v>
      </c>
      <c r="E40" s="243">
        <v>182.19900000000001</v>
      </c>
      <c r="F40" s="243">
        <v>184.9246</v>
      </c>
      <c r="G40" s="243">
        <v>184.23850000000002</v>
      </c>
      <c r="H40" s="243">
        <v>183.1249</v>
      </c>
      <c r="I40" s="243">
        <v>183.78030000000001</v>
      </c>
      <c r="J40" s="244">
        <v>181.6823</v>
      </c>
      <c r="K40" s="244">
        <v>182.89060000000001</v>
      </c>
      <c r="L40" s="244">
        <v>183.17910000000001</v>
      </c>
      <c r="M40" s="244">
        <v>183.0351</v>
      </c>
      <c r="N40" s="244">
        <v>183.1765</v>
      </c>
      <c r="O40" s="244">
        <v>184.65640000000002</v>
      </c>
      <c r="P40" s="244">
        <v>184.94750000000002</v>
      </c>
      <c r="Q40" s="245">
        <v>2.4837475590861802E-2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D3:E3">
    <cfRule type="expression" dxfId="11" priority="12">
      <formula>(YEAR(D3)=2016)</formula>
    </cfRule>
  </conditionalFormatting>
  <conditionalFormatting sqref="P3">
    <cfRule type="expression" dxfId="10" priority="11">
      <formula>(YEAR(P3)=2016)</formula>
    </cfRule>
  </conditionalFormatting>
  <conditionalFormatting sqref="I3">
    <cfRule type="expression" dxfId="9" priority="10">
      <formula>(YEAR(I3)=2016)</formula>
    </cfRule>
  </conditionalFormatting>
  <conditionalFormatting sqref="F3">
    <cfRule type="expression" dxfId="8" priority="9">
      <formula>(YEAR(F3)=2016)</formula>
    </cfRule>
  </conditionalFormatting>
  <conditionalFormatting sqref="G3">
    <cfRule type="expression" dxfId="7" priority="8">
      <formula>(YEAR(G3)=2016)</formula>
    </cfRule>
  </conditionalFormatting>
  <conditionalFormatting sqref="H3">
    <cfRule type="expression" dxfId="6" priority="7">
      <formula>(YEAR(H3)=2016)</formula>
    </cfRule>
  </conditionalFormatting>
  <conditionalFormatting sqref="J3">
    <cfRule type="expression" dxfId="5" priority="6">
      <formula>(YEAR(J3)=2016)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N3">
    <cfRule type="expression" dxfId="2" priority="3">
      <formula>(YEAR(N3)=2016)</formula>
    </cfRule>
  </conditionalFormatting>
  <conditionalFormatting sqref="O3">
    <cfRule type="expression" dxfId="1" priority="2">
      <formula>(YEAR(O3)=2016)</formula>
    </cfRule>
  </conditionalFormatting>
  <conditionalFormatting sqref="M3">
    <cfRule type="expression" dxfId="0" priority="1">
      <formula>(YEAR(M3)=2016)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A29" sqref="A29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A29" sqref="A2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B3" sqref="B3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I49" sqref="AI49"/>
    </sheetView>
  </sheetViews>
  <sheetFormatPr defaultRowHeight="12.75"/>
  <sheetData>
    <row r="21" spans="29:29">
      <c r="AC21" t="s">
        <v>112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opLeftCell="A13" workbookViewId="0">
      <selection activeCell="T26" sqref="T26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162</v>
      </c>
      <c r="B1" s="23"/>
      <c r="C1" s="23"/>
      <c r="D1" s="23"/>
      <c r="E1" s="23"/>
      <c r="F1" s="23"/>
      <c r="G1" s="23"/>
    </row>
    <row r="2" spans="1:19">
      <c r="A2" t="s">
        <v>87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80</v>
      </c>
      <c r="D6" s="48"/>
      <c r="E6" s="48"/>
      <c r="F6" s="48"/>
      <c r="G6" s="48"/>
      <c r="H6" s="48"/>
      <c r="I6" s="48"/>
      <c r="J6" s="49"/>
      <c r="L6" s="48" t="s">
        <v>80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81</v>
      </c>
      <c r="D7" s="51"/>
      <c r="E7" s="51"/>
      <c r="F7" s="51"/>
      <c r="G7" s="51"/>
      <c r="H7" s="52"/>
      <c r="I7" s="52"/>
      <c r="J7" s="53"/>
      <c r="L7" s="50" t="s">
        <v>81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77</v>
      </c>
      <c r="D8" s="55"/>
      <c r="E8" s="55"/>
      <c r="F8" s="55"/>
      <c r="G8" s="55"/>
      <c r="H8" s="55"/>
      <c r="I8" s="55"/>
      <c r="J8" s="56"/>
      <c r="L8" s="54" t="s">
        <v>78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163</v>
      </c>
      <c r="D9" s="58"/>
      <c r="E9" s="59"/>
      <c r="F9" s="60"/>
      <c r="G9" s="57" t="s">
        <v>164</v>
      </c>
      <c r="H9" s="58"/>
      <c r="I9" s="59"/>
      <c r="J9" s="60"/>
      <c r="L9" s="57" t="s">
        <v>163</v>
      </c>
      <c r="M9" s="58"/>
      <c r="N9" s="59"/>
      <c r="O9" s="60"/>
      <c r="P9" s="57" t="s">
        <v>164</v>
      </c>
      <c r="Q9" s="58"/>
      <c r="R9" s="59"/>
      <c r="S9" s="60"/>
    </row>
    <row r="10" spans="1:19" ht="43.5" thickBot="1">
      <c r="C10" s="61" t="s">
        <v>55</v>
      </c>
      <c r="D10" s="62" t="s">
        <v>56</v>
      </c>
      <c r="E10" s="63" t="s">
        <v>82</v>
      </c>
      <c r="F10" s="64" t="s">
        <v>57</v>
      </c>
      <c r="G10" s="65" t="s">
        <v>55</v>
      </c>
      <c r="H10" s="62" t="s">
        <v>56</v>
      </c>
      <c r="I10" s="63" t="s">
        <v>82</v>
      </c>
      <c r="J10" s="64" t="s">
        <v>57</v>
      </c>
      <c r="L10" s="61" t="s">
        <v>55</v>
      </c>
      <c r="M10" s="62" t="s">
        <v>56</v>
      </c>
      <c r="N10" s="63" t="s">
        <v>82</v>
      </c>
      <c r="O10" s="64" t="s">
        <v>57</v>
      </c>
      <c r="P10" s="65" t="s">
        <v>55</v>
      </c>
      <c r="Q10" s="62" t="s">
        <v>56</v>
      </c>
      <c r="R10" s="63" t="s">
        <v>82</v>
      </c>
      <c r="S10" s="64" t="s">
        <v>57</v>
      </c>
    </row>
    <row r="11" spans="1:19" ht="16.5" thickBot="1">
      <c r="C11" s="66" t="s">
        <v>58</v>
      </c>
      <c r="D11" s="67">
        <v>420234.30499999999</v>
      </c>
      <c r="E11" s="68">
        <v>1832862.649</v>
      </c>
      <c r="F11" s="69">
        <v>260466.995</v>
      </c>
      <c r="G11" s="70" t="s">
        <v>58</v>
      </c>
      <c r="H11" s="135">
        <v>499905.02500000002</v>
      </c>
      <c r="I11" s="71">
        <v>2085781.4469999999</v>
      </c>
      <c r="J11" s="69">
        <v>292884.00799999997</v>
      </c>
      <c r="L11" s="66" t="s">
        <v>58</v>
      </c>
      <c r="M11" s="67">
        <v>23796.1</v>
      </c>
      <c r="N11" s="68">
        <v>103763.09600000001</v>
      </c>
      <c r="O11" s="163">
        <v>14187.074000000001</v>
      </c>
      <c r="P11" s="131" t="s">
        <v>58</v>
      </c>
      <c r="Q11" s="83">
        <v>23003.898000000001</v>
      </c>
      <c r="R11" s="71">
        <v>95960.653999999995</v>
      </c>
      <c r="S11" s="253">
        <v>14614.102000000001</v>
      </c>
    </row>
    <row r="12" spans="1:19" ht="15.75">
      <c r="C12" s="164" t="s">
        <v>59</v>
      </c>
      <c r="D12" s="74">
        <v>80944.144</v>
      </c>
      <c r="E12" s="75">
        <v>353092.12900000002</v>
      </c>
      <c r="F12" s="76">
        <v>36052.197999999997</v>
      </c>
      <c r="G12" s="149" t="s">
        <v>59</v>
      </c>
      <c r="H12" s="74">
        <v>104479.518</v>
      </c>
      <c r="I12" s="75">
        <v>435970.22499999998</v>
      </c>
      <c r="J12" s="76">
        <v>43879.862999999998</v>
      </c>
      <c r="L12" s="147" t="s">
        <v>59</v>
      </c>
      <c r="M12" s="72">
        <v>7380.6459999999997</v>
      </c>
      <c r="N12" s="73">
        <v>32170.058000000001</v>
      </c>
      <c r="O12" s="148">
        <v>5103.4440000000004</v>
      </c>
      <c r="P12" s="149" t="s">
        <v>74</v>
      </c>
      <c r="Q12" s="74">
        <v>6886.67</v>
      </c>
      <c r="R12" s="75">
        <v>28707.902999999998</v>
      </c>
      <c r="S12" s="150">
        <v>4377.6000000000004</v>
      </c>
    </row>
    <row r="13" spans="1:19" ht="15.75">
      <c r="C13" s="165" t="s">
        <v>60</v>
      </c>
      <c r="D13" s="80">
        <v>52822.970999999998</v>
      </c>
      <c r="E13" s="81">
        <v>230349.742</v>
      </c>
      <c r="F13" s="82">
        <v>21787.72</v>
      </c>
      <c r="G13" s="153" t="s">
        <v>60</v>
      </c>
      <c r="H13" s="80">
        <v>70181.831000000006</v>
      </c>
      <c r="I13" s="81">
        <v>292850.66499999998</v>
      </c>
      <c r="J13" s="82">
        <v>25880.116999999998</v>
      </c>
      <c r="L13" s="151" t="s">
        <v>64</v>
      </c>
      <c r="M13" s="77">
        <v>5025.9380000000001</v>
      </c>
      <c r="N13" s="78">
        <v>21996.276000000002</v>
      </c>
      <c r="O13" s="152">
        <v>1846.491</v>
      </c>
      <c r="P13" s="153" t="s">
        <v>59</v>
      </c>
      <c r="Q13" s="80">
        <v>6578.058</v>
      </c>
      <c r="R13" s="81">
        <v>27449.397000000001</v>
      </c>
      <c r="S13" s="85">
        <v>4063.2069999999999</v>
      </c>
    </row>
    <row r="14" spans="1:19" ht="15.75">
      <c r="C14" s="165" t="s">
        <v>62</v>
      </c>
      <c r="D14" s="80">
        <v>47433.008000000002</v>
      </c>
      <c r="E14" s="81">
        <v>207046.644</v>
      </c>
      <c r="F14" s="82">
        <v>22301.052</v>
      </c>
      <c r="G14" s="153" t="s">
        <v>62</v>
      </c>
      <c r="H14" s="80">
        <v>46550.915000000001</v>
      </c>
      <c r="I14" s="81">
        <v>194250.65400000001</v>
      </c>
      <c r="J14" s="82">
        <v>20382.462</v>
      </c>
      <c r="L14" s="151" t="s">
        <v>60</v>
      </c>
      <c r="M14" s="77">
        <v>3751.232</v>
      </c>
      <c r="N14" s="78">
        <v>16360.522999999999</v>
      </c>
      <c r="O14" s="152">
        <v>2385.107</v>
      </c>
      <c r="P14" s="153" t="s">
        <v>60</v>
      </c>
      <c r="Q14" s="80">
        <v>3827.2379999999998</v>
      </c>
      <c r="R14" s="81">
        <v>15970.078</v>
      </c>
      <c r="S14" s="85">
        <v>2140.0729999999999</v>
      </c>
    </row>
    <row r="15" spans="1:19" ht="15.75">
      <c r="C15" s="165" t="s">
        <v>107</v>
      </c>
      <c r="D15" s="80">
        <v>30954.862000000001</v>
      </c>
      <c r="E15" s="81">
        <v>135049.38800000001</v>
      </c>
      <c r="F15" s="82">
        <v>17298.531999999999</v>
      </c>
      <c r="G15" s="153" t="s">
        <v>107</v>
      </c>
      <c r="H15" s="80">
        <v>39648.305999999997</v>
      </c>
      <c r="I15" s="81">
        <v>165427.86300000001</v>
      </c>
      <c r="J15" s="82">
        <v>19330.8</v>
      </c>
      <c r="L15" s="151" t="s">
        <v>61</v>
      </c>
      <c r="M15" s="77">
        <v>1898.5820000000001</v>
      </c>
      <c r="N15" s="78">
        <v>8268.223</v>
      </c>
      <c r="O15" s="152">
        <v>673.42100000000005</v>
      </c>
      <c r="P15" s="153" t="s">
        <v>64</v>
      </c>
      <c r="Q15" s="80">
        <v>1496.3820000000001</v>
      </c>
      <c r="R15" s="81">
        <v>6241.8590000000004</v>
      </c>
      <c r="S15" s="85">
        <v>464.62799999999999</v>
      </c>
    </row>
    <row r="16" spans="1:19" ht="15.75">
      <c r="C16" s="165" t="s">
        <v>61</v>
      </c>
      <c r="D16" s="80">
        <v>30213.797999999999</v>
      </c>
      <c r="E16" s="81">
        <v>131756.769</v>
      </c>
      <c r="F16" s="82">
        <v>18579.460999999999</v>
      </c>
      <c r="G16" s="153" t="s">
        <v>61</v>
      </c>
      <c r="H16" s="80">
        <v>37270.834999999999</v>
      </c>
      <c r="I16" s="81">
        <v>155497.217</v>
      </c>
      <c r="J16" s="82">
        <v>18827.595000000001</v>
      </c>
      <c r="L16" s="151" t="s">
        <v>71</v>
      </c>
      <c r="M16" s="77">
        <v>1148.5360000000001</v>
      </c>
      <c r="N16" s="78">
        <v>5018.7650000000003</v>
      </c>
      <c r="O16" s="152">
        <v>1366.7049999999999</v>
      </c>
      <c r="P16" s="153" t="s">
        <v>71</v>
      </c>
      <c r="Q16" s="80">
        <v>1277.0719999999999</v>
      </c>
      <c r="R16" s="81">
        <v>5329.14</v>
      </c>
      <c r="S16" s="85">
        <v>1537.2370000000001</v>
      </c>
    </row>
    <row r="17" spans="3:19" ht="15.75">
      <c r="C17" s="165" t="s">
        <v>64</v>
      </c>
      <c r="D17" s="80">
        <v>17075.11</v>
      </c>
      <c r="E17" s="81">
        <v>74549.532000000007</v>
      </c>
      <c r="F17" s="82">
        <v>10031.513999999999</v>
      </c>
      <c r="G17" s="153" t="s">
        <v>70</v>
      </c>
      <c r="H17" s="80">
        <v>18436.688999999998</v>
      </c>
      <c r="I17" s="81">
        <v>76921.323000000004</v>
      </c>
      <c r="J17" s="82">
        <v>8714.0040000000008</v>
      </c>
      <c r="L17" s="151" t="s">
        <v>107</v>
      </c>
      <c r="M17" s="77">
        <v>958.13499999999999</v>
      </c>
      <c r="N17" s="78">
        <v>4154.674</v>
      </c>
      <c r="O17" s="152">
        <v>374.21100000000001</v>
      </c>
      <c r="P17" s="153" t="s">
        <v>62</v>
      </c>
      <c r="Q17" s="80">
        <v>919.14499999999998</v>
      </c>
      <c r="R17" s="81">
        <v>3833.0329999999999</v>
      </c>
      <c r="S17" s="85">
        <v>538.99199999999996</v>
      </c>
    </row>
    <row r="18" spans="3:19" ht="15.75">
      <c r="C18" s="165" t="s">
        <v>70</v>
      </c>
      <c r="D18" s="80">
        <v>16286.462</v>
      </c>
      <c r="E18" s="81">
        <v>70876.774000000005</v>
      </c>
      <c r="F18" s="82">
        <v>7140.9870000000001</v>
      </c>
      <c r="G18" s="153" t="s">
        <v>65</v>
      </c>
      <c r="H18" s="80">
        <v>17008.047999999999</v>
      </c>
      <c r="I18" s="81">
        <v>70986.17</v>
      </c>
      <c r="J18" s="82">
        <v>8797.1720000000005</v>
      </c>
      <c r="L18" s="151" t="s">
        <v>72</v>
      </c>
      <c r="M18" s="77">
        <v>862.21500000000003</v>
      </c>
      <c r="N18" s="78">
        <v>3763.299</v>
      </c>
      <c r="O18" s="152">
        <v>837.43</v>
      </c>
      <c r="P18" s="153" t="s">
        <v>107</v>
      </c>
      <c r="Q18" s="80">
        <v>587.82000000000005</v>
      </c>
      <c r="R18" s="81">
        <v>2458.0169999999998</v>
      </c>
      <c r="S18" s="85">
        <v>235.26</v>
      </c>
    </row>
    <row r="19" spans="3:19" ht="15.75">
      <c r="C19" s="165" t="s">
        <v>68</v>
      </c>
      <c r="D19" s="80">
        <v>14647.062</v>
      </c>
      <c r="E19" s="81">
        <v>63946.483999999997</v>
      </c>
      <c r="F19" s="82">
        <v>10712.124</v>
      </c>
      <c r="G19" s="153" t="s">
        <v>64</v>
      </c>
      <c r="H19" s="80">
        <v>16345.254000000001</v>
      </c>
      <c r="I19" s="81">
        <v>68204.154999999999</v>
      </c>
      <c r="J19" s="82">
        <v>11279.231</v>
      </c>
      <c r="L19" s="151" t="s">
        <v>70</v>
      </c>
      <c r="M19" s="77">
        <v>638.83600000000001</v>
      </c>
      <c r="N19" s="78">
        <v>2770.212</v>
      </c>
      <c r="O19" s="152">
        <v>249.422</v>
      </c>
      <c r="P19" s="153" t="s">
        <v>72</v>
      </c>
      <c r="Q19" s="80">
        <v>236.00299999999999</v>
      </c>
      <c r="R19" s="81">
        <v>988.04300000000001</v>
      </c>
      <c r="S19" s="85">
        <v>229.30199999999999</v>
      </c>
    </row>
    <row r="20" spans="3:19" ht="15.75">
      <c r="C20" s="165" t="s">
        <v>85</v>
      </c>
      <c r="D20" s="80">
        <v>13419.849</v>
      </c>
      <c r="E20" s="81">
        <v>58492.625999999997</v>
      </c>
      <c r="F20" s="82">
        <v>14419.324000000001</v>
      </c>
      <c r="G20" s="153" t="s">
        <v>85</v>
      </c>
      <c r="H20" s="80">
        <v>12871.147000000001</v>
      </c>
      <c r="I20" s="81">
        <v>53680.173000000003</v>
      </c>
      <c r="J20" s="82">
        <v>12991.933999999999</v>
      </c>
      <c r="L20" s="151" t="s">
        <v>74</v>
      </c>
      <c r="M20" s="77">
        <v>574.09</v>
      </c>
      <c r="N20" s="78">
        <v>2470.0210000000002</v>
      </c>
      <c r="O20" s="152">
        <v>423.1</v>
      </c>
      <c r="P20" s="153" t="s">
        <v>70</v>
      </c>
      <c r="Q20" s="80">
        <v>214.85400000000001</v>
      </c>
      <c r="R20" s="81">
        <v>895.46900000000005</v>
      </c>
      <c r="S20" s="85">
        <v>236.833</v>
      </c>
    </row>
    <row r="21" spans="3:19" ht="15.75">
      <c r="C21" s="165" t="s">
        <v>65</v>
      </c>
      <c r="D21" s="80">
        <v>12240.696</v>
      </c>
      <c r="E21" s="81">
        <v>53359.067000000003</v>
      </c>
      <c r="F21" s="82">
        <v>7578.9539999999997</v>
      </c>
      <c r="G21" s="153" t="s">
        <v>71</v>
      </c>
      <c r="H21" s="80">
        <v>12624.558999999999</v>
      </c>
      <c r="I21" s="81">
        <v>52663.650999999998</v>
      </c>
      <c r="J21" s="82">
        <v>7115.3890000000001</v>
      </c>
      <c r="L21" s="151" t="s">
        <v>62</v>
      </c>
      <c r="M21" s="77">
        <v>453.28300000000002</v>
      </c>
      <c r="N21" s="78">
        <v>1971.87</v>
      </c>
      <c r="O21" s="152">
        <v>105.249</v>
      </c>
      <c r="P21" s="153" t="s">
        <v>79</v>
      </c>
      <c r="Q21" s="80">
        <v>171.03</v>
      </c>
      <c r="R21" s="81">
        <v>711.85299999999995</v>
      </c>
      <c r="S21" s="85">
        <v>152.59100000000001</v>
      </c>
    </row>
    <row r="22" spans="3:19" ht="15.75">
      <c r="C22" s="165" t="s">
        <v>71</v>
      </c>
      <c r="D22" s="80">
        <v>11898.117</v>
      </c>
      <c r="E22" s="81">
        <v>51956.946000000004</v>
      </c>
      <c r="F22" s="82">
        <v>7371.9430000000002</v>
      </c>
      <c r="G22" s="153" t="s">
        <v>68</v>
      </c>
      <c r="H22" s="80">
        <v>12612.522999999999</v>
      </c>
      <c r="I22" s="81">
        <v>52617.025000000001</v>
      </c>
      <c r="J22" s="82">
        <v>11442.998</v>
      </c>
      <c r="L22" s="151" t="s">
        <v>90</v>
      </c>
      <c r="M22" s="77">
        <v>401.24</v>
      </c>
      <c r="N22" s="78">
        <v>1746.6</v>
      </c>
      <c r="O22" s="152">
        <v>157.20400000000001</v>
      </c>
      <c r="P22" s="153" t="s">
        <v>61</v>
      </c>
      <c r="Q22" s="80">
        <v>169.595</v>
      </c>
      <c r="R22" s="81">
        <v>704.87699999999995</v>
      </c>
      <c r="S22" s="85">
        <v>42.662999999999997</v>
      </c>
    </row>
    <row r="23" spans="3:19" ht="15.75">
      <c r="C23" s="165" t="s">
        <v>69</v>
      </c>
      <c r="D23" s="80">
        <v>10361.396000000001</v>
      </c>
      <c r="E23" s="81">
        <v>45210.995999999999</v>
      </c>
      <c r="F23" s="82">
        <v>7109.3459999999995</v>
      </c>
      <c r="G23" s="153" t="s">
        <v>69</v>
      </c>
      <c r="H23" s="80">
        <v>11430.723</v>
      </c>
      <c r="I23" s="81">
        <v>47672.752999999997</v>
      </c>
      <c r="J23" s="82">
        <v>7677.009</v>
      </c>
      <c r="L23" s="129" t="s">
        <v>94</v>
      </c>
    </row>
    <row r="24" spans="3:19" ht="15.75">
      <c r="C24" s="165" t="s">
        <v>73</v>
      </c>
      <c r="D24" s="80">
        <v>9118.4220000000005</v>
      </c>
      <c r="E24" s="81">
        <v>39695.192999999999</v>
      </c>
      <c r="F24" s="82">
        <v>3118.846</v>
      </c>
      <c r="G24" s="153" t="s">
        <v>73</v>
      </c>
      <c r="H24" s="80">
        <v>10526.898999999999</v>
      </c>
      <c r="I24" s="81">
        <v>43905.322999999997</v>
      </c>
      <c r="J24" s="82">
        <v>3196.5909999999999</v>
      </c>
    </row>
    <row r="25" spans="3:19" ht="15.75">
      <c r="C25" s="165" t="s">
        <v>90</v>
      </c>
      <c r="D25" s="80">
        <v>7535.0280000000002</v>
      </c>
      <c r="E25" s="81">
        <v>32833.357000000004</v>
      </c>
      <c r="F25" s="82">
        <v>6886.2929999999997</v>
      </c>
      <c r="G25" s="153" t="s">
        <v>90</v>
      </c>
      <c r="H25" s="80">
        <v>9094.4860000000008</v>
      </c>
      <c r="I25" s="81">
        <v>37937.796999999999</v>
      </c>
      <c r="J25" s="82">
        <v>6422.5320000000002</v>
      </c>
    </row>
    <row r="26" spans="3:19" ht="15.75">
      <c r="C26" s="165" t="s">
        <v>67</v>
      </c>
      <c r="D26" s="80">
        <v>6278.5349999999999</v>
      </c>
      <c r="E26" s="81">
        <v>27404.440999999999</v>
      </c>
      <c r="F26" s="82">
        <v>4439.4459999999999</v>
      </c>
      <c r="G26" s="153" t="s">
        <v>63</v>
      </c>
      <c r="H26" s="80">
        <v>8794.4789999999994</v>
      </c>
      <c r="I26" s="81">
        <v>36712.817999999999</v>
      </c>
      <c r="J26" s="82">
        <v>3160.5859999999998</v>
      </c>
    </row>
    <row r="27" spans="3:19" ht="15.75">
      <c r="C27" s="165" t="s">
        <v>63</v>
      </c>
      <c r="D27" s="80">
        <v>6102.3760000000002</v>
      </c>
      <c r="E27" s="81">
        <v>26579.344000000001</v>
      </c>
      <c r="F27" s="82">
        <v>2339.6579999999999</v>
      </c>
      <c r="G27" s="153" t="s">
        <v>74</v>
      </c>
      <c r="H27" s="80">
        <v>7319.6869999999999</v>
      </c>
      <c r="I27" s="81">
        <v>30554.246999999999</v>
      </c>
      <c r="J27" s="82">
        <v>22816.754000000001</v>
      </c>
    </row>
    <row r="28" spans="3:19" ht="20.25">
      <c r="C28" s="129" t="s">
        <v>94</v>
      </c>
      <c r="P28" s="48"/>
      <c r="Q28" s="48"/>
      <c r="R28" s="48"/>
    </row>
    <row r="29" spans="3:19" ht="20.25">
      <c r="L29" s="48" t="s">
        <v>83</v>
      </c>
      <c r="M29" s="48"/>
      <c r="N29" s="48"/>
      <c r="O29" s="48"/>
      <c r="P29" s="48"/>
      <c r="Q29" s="48"/>
      <c r="R29" s="48"/>
    </row>
    <row r="30" spans="3:19" ht="16.5" thickBot="1">
      <c r="L30" s="50" t="s">
        <v>81</v>
      </c>
      <c r="M30" s="53"/>
      <c r="N30" s="53"/>
      <c r="O30" s="53"/>
      <c r="P30" s="53"/>
      <c r="Q30" s="53"/>
      <c r="R30" s="53"/>
    </row>
    <row r="31" spans="3:19" ht="21" thickBot="1">
      <c r="L31" s="54" t="s">
        <v>78</v>
      </c>
      <c r="M31" s="55"/>
      <c r="N31" s="55"/>
      <c r="O31" s="55"/>
      <c r="P31" s="55"/>
      <c r="Q31" s="55"/>
      <c r="R31" s="55"/>
      <c r="S31" s="56"/>
    </row>
    <row r="32" spans="3:19" ht="19.5" thickBot="1">
      <c r="L32" s="57" t="s">
        <v>163</v>
      </c>
      <c r="M32" s="58"/>
      <c r="N32" s="59"/>
      <c r="O32" s="60"/>
      <c r="P32" s="57" t="s">
        <v>164</v>
      </c>
      <c r="Q32" s="58"/>
      <c r="R32" s="59"/>
      <c r="S32" s="60"/>
    </row>
    <row r="33" spans="3:19" ht="43.5" thickBot="1">
      <c r="C33" s="48" t="s">
        <v>83</v>
      </c>
      <c r="D33" s="48"/>
      <c r="E33" s="48"/>
      <c r="F33" s="48"/>
      <c r="G33" s="48"/>
      <c r="H33" s="48"/>
      <c r="I33" s="48"/>
      <c r="J33" s="49"/>
      <c r="L33" s="61" t="s">
        <v>55</v>
      </c>
      <c r="M33" s="62" t="s">
        <v>56</v>
      </c>
      <c r="N33" s="63" t="s">
        <v>82</v>
      </c>
      <c r="O33" s="64" t="s">
        <v>57</v>
      </c>
      <c r="P33" s="61" t="s">
        <v>55</v>
      </c>
      <c r="Q33" s="62" t="s">
        <v>56</v>
      </c>
      <c r="R33" s="63" t="s">
        <v>82</v>
      </c>
      <c r="S33" s="64" t="s">
        <v>57</v>
      </c>
    </row>
    <row r="34" spans="3:19" ht="16.5" thickBot="1">
      <c r="C34" s="50" t="s">
        <v>81</v>
      </c>
      <c r="D34" s="53"/>
      <c r="E34" s="53"/>
      <c r="F34" s="53"/>
      <c r="G34" s="53"/>
      <c r="H34" s="53"/>
      <c r="I34" s="53"/>
      <c r="J34" s="53"/>
      <c r="L34" s="66" t="s">
        <v>58</v>
      </c>
      <c r="M34" s="67">
        <v>34051.608</v>
      </c>
      <c r="N34" s="68">
        <v>148459.30499999999</v>
      </c>
      <c r="O34" s="69">
        <v>28428.588</v>
      </c>
      <c r="P34" s="66" t="s">
        <v>58</v>
      </c>
      <c r="Q34" s="83">
        <v>31308.022000000001</v>
      </c>
      <c r="R34" s="71">
        <v>130671.78599999999</v>
      </c>
      <c r="S34" s="69">
        <v>19291.666000000001</v>
      </c>
    </row>
    <row r="35" spans="3:19" ht="21" thickBot="1">
      <c r="C35" s="54" t="s">
        <v>77</v>
      </c>
      <c r="D35" s="54"/>
      <c r="E35" s="55"/>
      <c r="F35" s="55"/>
      <c r="G35" s="55"/>
      <c r="H35" s="55"/>
      <c r="I35" s="55"/>
      <c r="J35" s="56"/>
      <c r="L35" s="147" t="s">
        <v>107</v>
      </c>
      <c r="M35" s="72">
        <v>7862.6030000000001</v>
      </c>
      <c r="N35" s="73">
        <v>34247.618000000002</v>
      </c>
      <c r="O35" s="190">
        <v>5901.6379999999999</v>
      </c>
      <c r="P35" s="147" t="s">
        <v>107</v>
      </c>
      <c r="Q35" s="74">
        <v>8015.3389999999999</v>
      </c>
      <c r="R35" s="75">
        <v>33466.076000000001</v>
      </c>
      <c r="S35" s="76">
        <v>4683.5600000000004</v>
      </c>
    </row>
    <row r="36" spans="3:19" ht="19.5" thickBot="1">
      <c r="C36" s="57" t="s">
        <v>163</v>
      </c>
      <c r="D36" s="58"/>
      <c r="E36" s="59"/>
      <c r="F36" s="60"/>
      <c r="G36" s="57" t="s">
        <v>164</v>
      </c>
      <c r="H36" s="58"/>
      <c r="I36" s="59"/>
      <c r="J36" s="60"/>
      <c r="L36" s="151" t="s">
        <v>59</v>
      </c>
      <c r="M36" s="77">
        <v>5591.0039999999999</v>
      </c>
      <c r="N36" s="78">
        <v>24317.56</v>
      </c>
      <c r="O36" s="79">
        <v>3477.7939999999999</v>
      </c>
      <c r="P36" s="151" t="s">
        <v>59</v>
      </c>
      <c r="Q36" s="80">
        <v>6533.817</v>
      </c>
      <c r="R36" s="81">
        <v>27279.552</v>
      </c>
      <c r="S36" s="82">
        <v>1689.1189999999999</v>
      </c>
    </row>
    <row r="37" spans="3:19" ht="29.25" thickBot="1">
      <c r="C37" s="254" t="s">
        <v>55</v>
      </c>
      <c r="D37" s="255" t="s">
        <v>56</v>
      </c>
      <c r="E37" s="166" t="s">
        <v>82</v>
      </c>
      <c r="F37" s="64" t="s">
        <v>57</v>
      </c>
      <c r="G37" s="65" t="s">
        <v>55</v>
      </c>
      <c r="H37" s="62" t="s">
        <v>56</v>
      </c>
      <c r="I37" s="166" t="s">
        <v>82</v>
      </c>
      <c r="J37" s="64" t="s">
        <v>57</v>
      </c>
      <c r="L37" s="151" t="s">
        <v>64</v>
      </c>
      <c r="M37" s="77">
        <v>5245.64</v>
      </c>
      <c r="N37" s="78">
        <v>22862.080000000002</v>
      </c>
      <c r="O37" s="79">
        <v>8547.2479999999996</v>
      </c>
      <c r="P37" s="151" t="s">
        <v>61</v>
      </c>
      <c r="Q37" s="80">
        <v>5959.81</v>
      </c>
      <c r="R37" s="81">
        <v>24898.398000000001</v>
      </c>
      <c r="S37" s="82">
        <v>4355.2110000000002</v>
      </c>
    </row>
    <row r="38" spans="3:19" ht="16.5" thickBot="1">
      <c r="C38" s="88" t="s">
        <v>58</v>
      </c>
      <c r="D38" s="167">
        <v>10751.683000000001</v>
      </c>
      <c r="E38" s="168">
        <v>46892.35</v>
      </c>
      <c r="F38" s="89">
        <v>5371.5140000000001</v>
      </c>
      <c r="G38" s="66" t="s">
        <v>58</v>
      </c>
      <c r="H38" s="90">
        <v>16579.014999999999</v>
      </c>
      <c r="I38" s="169">
        <v>69213.048999999999</v>
      </c>
      <c r="J38" s="84">
        <v>7216.0439999999999</v>
      </c>
      <c r="L38" s="151" t="s">
        <v>61</v>
      </c>
      <c r="M38" s="77">
        <v>4718.259</v>
      </c>
      <c r="N38" s="78">
        <v>20578.775000000001</v>
      </c>
      <c r="O38" s="79">
        <v>4142.5389999999998</v>
      </c>
      <c r="P38" s="151" t="s">
        <v>71</v>
      </c>
      <c r="Q38" s="80">
        <v>3146.8429999999998</v>
      </c>
      <c r="R38" s="81">
        <v>13094.766</v>
      </c>
      <c r="S38" s="82">
        <v>3454.6190000000001</v>
      </c>
    </row>
    <row r="39" spans="3:19" ht="15.75">
      <c r="C39" s="256" t="s">
        <v>59</v>
      </c>
      <c r="D39" s="257">
        <v>6008.7030000000004</v>
      </c>
      <c r="E39" s="137">
        <v>26118.475999999999</v>
      </c>
      <c r="F39" s="91">
        <v>4938.1660000000002</v>
      </c>
      <c r="G39" s="157" t="s">
        <v>59</v>
      </c>
      <c r="H39" s="136">
        <v>8144.4120000000003</v>
      </c>
      <c r="I39" s="137">
        <v>33984.523999999998</v>
      </c>
      <c r="J39" s="258">
        <v>6308.6040000000003</v>
      </c>
      <c r="L39" s="151" t="s">
        <v>71</v>
      </c>
      <c r="M39" s="77">
        <v>3035.663</v>
      </c>
      <c r="N39" s="78">
        <v>13199.07</v>
      </c>
      <c r="O39" s="79">
        <v>3397.9740000000002</v>
      </c>
      <c r="P39" s="151" t="s">
        <v>67</v>
      </c>
      <c r="Q39" s="80">
        <v>1991.9480000000001</v>
      </c>
      <c r="R39" s="81">
        <v>8308.7690000000002</v>
      </c>
      <c r="S39" s="82">
        <v>190.26499999999999</v>
      </c>
    </row>
    <row r="40" spans="3:19" ht="15.75">
      <c r="C40" s="259" t="s">
        <v>74</v>
      </c>
      <c r="D40" s="260">
        <v>2834.8829999999998</v>
      </c>
      <c r="E40" s="170">
        <v>12385.65</v>
      </c>
      <c r="F40" s="86">
        <v>338.988</v>
      </c>
      <c r="G40" s="149" t="s">
        <v>74</v>
      </c>
      <c r="H40" s="74">
        <v>3407.1950000000002</v>
      </c>
      <c r="I40" s="171">
        <v>14214.246999999999</v>
      </c>
      <c r="J40" s="261">
        <v>410.00099999999998</v>
      </c>
      <c r="L40" s="151" t="s">
        <v>62</v>
      </c>
      <c r="M40" s="77">
        <v>1993.444</v>
      </c>
      <c r="N40" s="78">
        <v>8728.982</v>
      </c>
      <c r="O40" s="79">
        <v>134.57300000000001</v>
      </c>
      <c r="P40" s="151" t="s">
        <v>64</v>
      </c>
      <c r="Q40" s="80">
        <v>1558.962</v>
      </c>
      <c r="R40" s="81">
        <v>6505.4260000000004</v>
      </c>
      <c r="S40" s="82">
        <v>2764.933</v>
      </c>
    </row>
    <row r="41" spans="3:19" ht="15.75">
      <c r="C41" s="259" t="s">
        <v>113</v>
      </c>
      <c r="D41" s="260">
        <v>757.80799999999999</v>
      </c>
      <c r="E41" s="170">
        <v>3347.9929999999999</v>
      </c>
      <c r="F41" s="86">
        <v>2.399</v>
      </c>
      <c r="G41" s="153" t="s">
        <v>113</v>
      </c>
      <c r="H41" s="80">
        <v>2299.7939999999999</v>
      </c>
      <c r="I41" s="172">
        <v>9638.0619999999999</v>
      </c>
      <c r="J41" s="262">
        <v>5.0339999999999998</v>
      </c>
      <c r="L41" s="151" t="s">
        <v>67</v>
      </c>
      <c r="M41" s="77">
        <v>1294.4259999999999</v>
      </c>
      <c r="N41" s="78">
        <v>5666.2569999999996</v>
      </c>
      <c r="O41" s="79">
        <v>156.09700000000001</v>
      </c>
      <c r="P41" s="151" t="s">
        <v>62</v>
      </c>
      <c r="Q41" s="80">
        <v>1233.5920000000001</v>
      </c>
      <c r="R41" s="81">
        <v>5157.9539999999997</v>
      </c>
      <c r="S41" s="82">
        <v>49.715000000000003</v>
      </c>
    </row>
    <row r="42" spans="3:19" ht="15.75">
      <c r="C42" s="259" t="s">
        <v>69</v>
      </c>
      <c r="D42" s="260">
        <v>405.65600000000001</v>
      </c>
      <c r="E42" s="170">
        <v>1768.4929999999999</v>
      </c>
      <c r="F42" s="86">
        <v>25.67</v>
      </c>
      <c r="G42" s="153" t="s">
        <v>66</v>
      </c>
      <c r="H42" s="80">
        <v>823.26900000000001</v>
      </c>
      <c r="I42" s="172">
        <v>3438.337</v>
      </c>
      <c r="J42" s="262">
        <v>87.603999999999999</v>
      </c>
      <c r="L42" s="151" t="s">
        <v>63</v>
      </c>
      <c r="M42" s="77">
        <v>1130.3050000000001</v>
      </c>
      <c r="N42" s="78">
        <v>4929.2470000000003</v>
      </c>
      <c r="O42" s="79">
        <v>43.74</v>
      </c>
      <c r="P42" s="151" t="s">
        <v>63</v>
      </c>
      <c r="Q42" s="80">
        <v>828.97900000000004</v>
      </c>
      <c r="R42" s="81">
        <v>3457.232</v>
      </c>
      <c r="S42" s="82">
        <v>29.25</v>
      </c>
    </row>
    <row r="43" spans="3:19" ht="15.75">
      <c r="C43" s="259" t="s">
        <v>66</v>
      </c>
      <c r="D43" s="260">
        <v>352.73200000000003</v>
      </c>
      <c r="E43" s="170">
        <v>1553.432</v>
      </c>
      <c r="F43" s="86">
        <v>25.323</v>
      </c>
      <c r="G43" s="153" t="s">
        <v>69</v>
      </c>
      <c r="H43" s="80">
        <v>497.86900000000003</v>
      </c>
      <c r="I43" s="172">
        <v>2081.2049999999999</v>
      </c>
      <c r="J43" s="262">
        <v>232.43</v>
      </c>
      <c r="L43" s="151" t="s">
        <v>60</v>
      </c>
      <c r="M43" s="77">
        <v>1020.542</v>
      </c>
      <c r="N43" s="78">
        <v>4434.2240000000002</v>
      </c>
      <c r="O43" s="79">
        <v>57.057000000000002</v>
      </c>
      <c r="P43" s="151" t="s">
        <v>69</v>
      </c>
      <c r="Q43" s="80">
        <v>680.97900000000004</v>
      </c>
      <c r="R43" s="81">
        <v>2848.011</v>
      </c>
      <c r="S43" s="82">
        <v>1131.0519999999999</v>
      </c>
    </row>
    <row r="44" spans="3:19" ht="16.5" thickBot="1">
      <c r="C44" s="259" t="s">
        <v>75</v>
      </c>
      <c r="D44" s="260">
        <v>151.13999999999999</v>
      </c>
      <c r="E44" s="170">
        <v>667.73599999999999</v>
      </c>
      <c r="F44" s="86">
        <v>8.0470000000000006</v>
      </c>
      <c r="G44" s="153" t="s">
        <v>135</v>
      </c>
      <c r="H44" s="80">
        <v>315.637</v>
      </c>
      <c r="I44" s="172">
        <v>1317.8869999999999</v>
      </c>
      <c r="J44" s="262">
        <v>1.6439999999999999</v>
      </c>
      <c r="L44" s="207" t="s">
        <v>69</v>
      </c>
      <c r="M44" s="208">
        <v>942.16099999999994</v>
      </c>
      <c r="N44" s="209">
        <v>4142.8919999999998</v>
      </c>
      <c r="O44" s="210">
        <v>1563.59</v>
      </c>
      <c r="P44" s="211" t="s">
        <v>60</v>
      </c>
      <c r="Q44" s="212">
        <v>674.02700000000004</v>
      </c>
      <c r="R44" s="213">
        <v>2803.636</v>
      </c>
      <c r="S44" s="214">
        <v>14.788</v>
      </c>
    </row>
    <row r="45" spans="3:19" ht="15.75">
      <c r="C45" s="259" t="s">
        <v>71</v>
      </c>
      <c r="D45" s="269">
        <v>101.93899999999999</v>
      </c>
      <c r="E45" s="270">
        <v>445.52600000000001</v>
      </c>
      <c r="F45" s="271">
        <v>27.687999999999999</v>
      </c>
      <c r="G45" s="272" t="s">
        <v>75</v>
      </c>
      <c r="H45" s="273">
        <v>247.249</v>
      </c>
      <c r="I45" s="274">
        <v>1028.5029999999999</v>
      </c>
      <c r="J45" s="275">
        <v>6.24</v>
      </c>
      <c r="L45" s="129" t="s">
        <v>94</v>
      </c>
    </row>
    <row r="46" spans="3:19" ht="16.5" thickBot="1">
      <c r="C46" s="259" t="s">
        <v>67</v>
      </c>
      <c r="D46" s="263">
        <v>67.56</v>
      </c>
      <c r="E46" s="264">
        <v>295.27100000000002</v>
      </c>
      <c r="F46" s="208">
        <v>1.7889999999999999</v>
      </c>
      <c r="G46" s="265" t="s">
        <v>107</v>
      </c>
      <c r="H46" s="212">
        <v>239.506</v>
      </c>
      <c r="I46" s="266">
        <v>995.43600000000004</v>
      </c>
      <c r="J46" s="267">
        <v>96.16</v>
      </c>
    </row>
    <row r="47" spans="3:19" ht="15.75">
      <c r="C47" s="129" t="s">
        <v>94</v>
      </c>
      <c r="E47" s="173"/>
    </row>
    <row r="48" spans="3:19" ht="15.75">
      <c r="E48" s="17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abSelected="1" workbookViewId="0">
      <selection activeCell="N27" sqref="N27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7"/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0"/>
      <c r="M2" s="180"/>
      <c r="N2" s="178"/>
      <c r="O2" s="178"/>
      <c r="P2" s="178"/>
      <c r="Q2" s="178"/>
      <c r="R2" s="178"/>
      <c r="S2" s="178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6"/>
      <c r="B3" s="186"/>
      <c r="C3" s="185"/>
      <c r="D3" s="187"/>
      <c r="E3" s="187"/>
      <c r="F3" s="187"/>
      <c r="G3" s="187"/>
      <c r="H3" s="187"/>
      <c r="I3" s="188"/>
      <c r="J3" s="188"/>
      <c r="K3" s="188"/>
      <c r="L3" s="188"/>
      <c r="M3" s="188"/>
      <c r="N3" s="188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30"/>
      <c r="AU3" s="130"/>
    </row>
    <row r="4" spans="1:47" ht="19.5" customHeight="1">
      <c r="A4" s="186" t="s">
        <v>154</v>
      </c>
      <c r="B4" s="186"/>
      <c r="C4" s="185"/>
      <c r="D4" s="187"/>
      <c r="E4" s="187"/>
      <c r="F4" s="187"/>
      <c r="G4" s="187"/>
      <c r="H4" s="187"/>
      <c r="I4" s="188"/>
      <c r="J4" s="188"/>
      <c r="K4" s="188"/>
      <c r="L4" s="188"/>
      <c r="M4" s="188"/>
      <c r="N4" s="188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30"/>
      <c r="AU4" s="130"/>
    </row>
    <row r="5" spans="1:47" ht="19.5" customHeight="1">
      <c r="A5" s="189"/>
      <c r="B5" s="189"/>
      <c r="C5" s="188" t="s">
        <v>136</v>
      </c>
      <c r="D5" s="188" t="s">
        <v>137</v>
      </c>
      <c r="E5" s="188" t="s">
        <v>138</v>
      </c>
      <c r="F5" s="188" t="s">
        <v>139</v>
      </c>
      <c r="G5" s="188" t="s">
        <v>140</v>
      </c>
      <c r="H5" s="188" t="s">
        <v>141</v>
      </c>
      <c r="I5" s="188" t="s">
        <v>142</v>
      </c>
      <c r="J5" s="188" t="s">
        <v>143</v>
      </c>
      <c r="K5" s="188" t="s">
        <v>144</v>
      </c>
      <c r="L5" s="188" t="s">
        <v>145</v>
      </c>
      <c r="M5" s="188" t="s">
        <v>146</v>
      </c>
      <c r="N5" s="188" t="s">
        <v>147</v>
      </c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30"/>
      <c r="AG5" s="130"/>
    </row>
    <row r="6" spans="1:47" ht="18.75" customHeight="1">
      <c r="A6" s="246" t="s">
        <v>158</v>
      </c>
      <c r="B6" s="246"/>
      <c r="C6" s="247"/>
      <c r="D6" s="248"/>
      <c r="E6" s="247"/>
      <c r="F6" s="247"/>
      <c r="G6" s="249"/>
      <c r="H6" s="250"/>
      <c r="I6" s="251"/>
      <c r="J6" s="252"/>
      <c r="K6" s="247"/>
      <c r="L6" s="247"/>
      <c r="M6" s="249"/>
      <c r="N6" s="249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296" t="s">
        <v>148</v>
      </c>
      <c r="B7" s="296" t="s">
        <v>108</v>
      </c>
      <c r="C7" s="296">
        <v>130.4</v>
      </c>
      <c r="D7" s="296">
        <v>141</v>
      </c>
      <c r="E7" s="296">
        <v>137.19999999999999</v>
      </c>
      <c r="F7" s="296">
        <v>137.1</v>
      </c>
      <c r="G7" s="296">
        <v>137</v>
      </c>
      <c r="H7" s="296">
        <v>150.80000000000001</v>
      </c>
      <c r="I7" s="296">
        <v>146.1</v>
      </c>
      <c r="J7" s="296">
        <v>148.6</v>
      </c>
      <c r="K7" s="296">
        <v>133.19999999999999</v>
      </c>
      <c r="L7" s="296">
        <v>125.1</v>
      </c>
      <c r="M7" s="296">
        <v>122.1</v>
      </c>
      <c r="N7" s="296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26"/>
      <c r="B8" s="227" t="s">
        <v>124</v>
      </c>
      <c r="C8" s="216">
        <v>191.6</v>
      </c>
      <c r="D8" s="216">
        <v>193.1</v>
      </c>
      <c r="E8" s="216">
        <v>193.6</v>
      </c>
      <c r="F8" s="216">
        <v>194.8</v>
      </c>
      <c r="G8" s="216">
        <v>194.8</v>
      </c>
      <c r="H8" s="216">
        <v>195.9</v>
      </c>
      <c r="I8" s="216">
        <v>196.2</v>
      </c>
      <c r="J8" s="216">
        <v>192.8</v>
      </c>
      <c r="K8" s="216">
        <v>187.6</v>
      </c>
      <c r="L8" s="216">
        <v>184.7</v>
      </c>
      <c r="M8" s="216">
        <v>183.9</v>
      </c>
      <c r="N8" s="216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26" t="s">
        <v>149</v>
      </c>
      <c r="B9" s="226" t="s">
        <v>108</v>
      </c>
      <c r="C9" s="219">
        <v>121.1</v>
      </c>
      <c r="D9" s="219">
        <v>127.6</v>
      </c>
      <c r="E9" s="219">
        <v>132.30000000000001</v>
      </c>
      <c r="F9" s="219">
        <v>125</v>
      </c>
      <c r="G9" s="219">
        <v>132</v>
      </c>
      <c r="H9" s="219">
        <v>139</v>
      </c>
      <c r="I9" s="219">
        <v>139</v>
      </c>
      <c r="J9" s="219">
        <v>143</v>
      </c>
      <c r="K9" s="219">
        <v>133</v>
      </c>
      <c r="L9" s="219">
        <v>125.02</v>
      </c>
      <c r="M9" s="219">
        <v>118.85</v>
      </c>
      <c r="N9" s="219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26"/>
      <c r="B10" s="227" t="s">
        <v>124</v>
      </c>
      <c r="C10" s="216">
        <v>186.1</v>
      </c>
      <c r="D10" s="216">
        <v>186.1</v>
      </c>
      <c r="E10" s="216">
        <v>188</v>
      </c>
      <c r="F10" s="216">
        <v>188</v>
      </c>
      <c r="G10" s="216">
        <v>188</v>
      </c>
      <c r="H10" s="216">
        <v>192</v>
      </c>
      <c r="I10" s="216">
        <v>193</v>
      </c>
      <c r="J10" s="216">
        <v>194</v>
      </c>
      <c r="K10" s="216">
        <v>190</v>
      </c>
      <c r="L10" s="216">
        <v>186.8</v>
      </c>
      <c r="M10" s="216">
        <v>182</v>
      </c>
      <c r="N10" s="216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26" t="s">
        <v>150</v>
      </c>
      <c r="B11" s="226" t="s">
        <v>108</v>
      </c>
      <c r="C11" s="219">
        <v>115</v>
      </c>
      <c r="D11" s="219">
        <v>116.51</v>
      </c>
      <c r="E11" s="219">
        <v>126.21</v>
      </c>
      <c r="F11" s="219">
        <v>117.85</v>
      </c>
      <c r="G11" s="219">
        <v>129.49</v>
      </c>
      <c r="H11" s="219">
        <v>121.68</v>
      </c>
      <c r="I11" s="219">
        <v>129.36000000000001</v>
      </c>
      <c r="J11" s="219">
        <v>132.09</v>
      </c>
      <c r="K11" s="219">
        <v>119</v>
      </c>
      <c r="L11" s="219">
        <v>110</v>
      </c>
      <c r="M11" s="219">
        <v>108</v>
      </c>
      <c r="N11" s="219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26"/>
      <c r="B12" s="227" t="s">
        <v>124</v>
      </c>
      <c r="C12" s="216">
        <v>179.56</v>
      </c>
      <c r="D12" s="216">
        <v>177.61</v>
      </c>
      <c r="E12" s="216">
        <v>179.02</v>
      </c>
      <c r="F12" s="216">
        <v>177.68</v>
      </c>
      <c r="G12" s="216">
        <v>183</v>
      </c>
      <c r="H12" s="216">
        <v>182</v>
      </c>
      <c r="I12" s="216">
        <v>179</v>
      </c>
      <c r="J12" s="216">
        <v>177</v>
      </c>
      <c r="K12" s="216">
        <v>176</v>
      </c>
      <c r="L12" s="216">
        <v>175</v>
      </c>
      <c r="M12" s="216">
        <v>174</v>
      </c>
      <c r="N12" s="216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26" t="s">
        <v>151</v>
      </c>
      <c r="B13" s="226" t="s">
        <v>108</v>
      </c>
      <c r="C13" s="219">
        <v>110</v>
      </c>
      <c r="D13" s="219">
        <v>119.81</v>
      </c>
      <c r="E13" s="219">
        <v>125.04</v>
      </c>
      <c r="F13" s="219">
        <v>118.21</v>
      </c>
      <c r="G13" s="219">
        <v>117</v>
      </c>
      <c r="H13" s="219">
        <v>129.28</v>
      </c>
      <c r="I13" s="219">
        <v>132</v>
      </c>
      <c r="J13" s="219">
        <v>130.9</v>
      </c>
      <c r="K13" s="219">
        <v>127.09</v>
      </c>
      <c r="L13" s="219">
        <v>122.37</v>
      </c>
      <c r="M13" s="219">
        <v>127</v>
      </c>
      <c r="N13" s="219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28"/>
      <c r="B14" s="229" t="s">
        <v>124</v>
      </c>
      <c r="C14" s="230">
        <v>176</v>
      </c>
      <c r="D14" s="230">
        <v>178.47</v>
      </c>
      <c r="E14" s="230">
        <v>177.62</v>
      </c>
      <c r="F14" s="230">
        <v>180.74</v>
      </c>
      <c r="G14" s="230">
        <v>182</v>
      </c>
      <c r="H14" s="230">
        <v>185</v>
      </c>
      <c r="I14" s="230">
        <v>178.24</v>
      </c>
      <c r="J14" s="230">
        <v>183.65</v>
      </c>
      <c r="K14" s="230">
        <v>183.79</v>
      </c>
      <c r="L14" s="230">
        <v>181.64</v>
      </c>
      <c r="M14" s="230">
        <v>183</v>
      </c>
      <c r="N14" s="230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17" t="s">
        <v>155</v>
      </c>
      <c r="B15" s="218" t="s">
        <v>108</v>
      </c>
      <c r="C15" s="231">
        <v>124</v>
      </c>
      <c r="D15" s="231">
        <v>131.80000000000001</v>
      </c>
      <c r="E15" s="230">
        <v>133</v>
      </c>
      <c r="F15" s="231">
        <v>125</v>
      </c>
      <c r="G15" s="231"/>
      <c r="H15" s="231"/>
      <c r="I15" s="231"/>
      <c r="J15" s="231"/>
      <c r="K15" s="231"/>
      <c r="L15" s="231"/>
      <c r="M15" s="231"/>
      <c r="N15" s="231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28"/>
      <c r="B16" s="229" t="s">
        <v>124</v>
      </c>
      <c r="C16" s="230">
        <v>183</v>
      </c>
      <c r="D16" s="230">
        <v>183.32</v>
      </c>
      <c r="E16" s="231">
        <v>185</v>
      </c>
      <c r="F16" s="230">
        <v>185</v>
      </c>
      <c r="G16" s="230"/>
      <c r="H16" s="230"/>
      <c r="I16" s="230"/>
      <c r="J16" s="230"/>
      <c r="K16" s="230"/>
      <c r="L16" s="230"/>
      <c r="M16" s="230"/>
      <c r="N16" s="2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17"/>
      <c r="B17" s="218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1"/>
      <c r="N17" s="231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2018-06-01T10:22:31Z</dcterms:modified>
</cp:coreProperties>
</file>