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<sst xmlns="http://schemas.openxmlformats.org/spreadsheetml/2006/main" count="605" uniqueCount="170">
  <si>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</si>
  <si>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</si>
  <si>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</si>
  <si>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</si>
  <si>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</si>
  <si>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</si>
  <si>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</si>
  <si>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</si>
  <si>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</si>
  <si>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</si>
  <si>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</si>
  <si>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</si>
  <si>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</si>
  <si>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</si>
  <si>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</si>
  <si>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</si>
  <si>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</si>
  <si>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</si>
  <si>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</si>
  <si>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</si>
  <si>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</si>
  <si>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</si>
  <si>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</si>
  <si>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</si>
  <si>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</si>
  <si>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</si>
  <si>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</si>
  <si>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</si>
  <si>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</si>
  <si>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</si>
  <si>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</si>
  <si>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</si>
  <si>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</si>
  <si>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</si>
  <si>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</si>
  <si>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</si>
  <si>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</si>
  <si>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</si>
  <si>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</si>
  <si>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</si>
  <si>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</si>
  <si>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</si>
  <si>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</si>
  <si>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</si>
  <si>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</si>
  <si>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</si>
  <si>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</si>
  <si>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</si>
  <si>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</si>
  <si>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</si>
  <si>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</si>
  <si>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</si>
  <si>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</si>
  <si>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</si>
  <si>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</si>
  <si>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</si>
  <si>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</si>
  <si>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</si>
  <si>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</si>
  <si>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</si>
  <si>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</si>
  <si>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</si>
  <si>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</si>
  <si>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</si>
  <si>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</si>
  <si>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</si>
  <si>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</si>
  <si>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</si>
  <si>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</si>
  <si>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</si>
  <si>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</si>
  <si>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</si>
  <si>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</si>
  <si>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</si>
  <si>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</si>
  <si>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</si>
  <si>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</si>
  <si>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</si>
  <si>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</si>
  <si>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</si>
  <si>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</si>
  <si>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</si>
  <si>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</si>
  <si>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</si>
  <si>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</si>
  <si>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</si>
  <si>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</si>
  <si>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</si>
  <si>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</si>
  <si>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</si>
  <si>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</si>
  <si>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</si>
  <si>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</si>
  <si>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</si>
  <si>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</si>
  <si>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</si>
  <si>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</si>
  <si>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</si>
  <si>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</si>
  <si>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</si>
  <si>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</si>
  <si>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</si>
  <si>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</si>
  <si>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</si>
  <si>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</si>
  <si>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</si>
  <si>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</si>
  <si>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</si>
  <si>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</si>
  <si>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</si>
  <si>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</si>
  <si>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</si>
  <si>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</si>
  <si>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</si>
  <si>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</si>
  <si>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</si>
  <si>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</si>
  <si>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</si>
  <si>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</si>
  <si>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</si>
  <si>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</si>
  <si>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</si>
  <si>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</si>
  <si>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</si>
  <si>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</si>
  <si>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</si>
  <si>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</si>
  <si>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</si>
  <si>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</si>
  <si>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</si>
  <si>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</si>
  <si>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</si>
  <si>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</si>
  <si>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</si>
  <si>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</si>
  <si>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</si>
  <si>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</si>
  <si>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</si>
  <si>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</si>
  <si>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</si>
  <si>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</si>
  <si>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</si>
  <si>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</si>
  <si>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</si>
  <si>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</si>
  <si>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</si>
  <si>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</si>
  <si>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</si>
  <si>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</si>
  <si>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</si>
  <si>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</si>
  <si>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</si>
  <si>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</si>
  <si>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Średnie ceny TUSZEK Z KURCZAKÓW (65%) w latach 2014 - 2018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</si>
  <si>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</si>
  <si>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</si>
  <si>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</si>
  <si>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</si>
  <si>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</si>
  <si>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</si>
  <si>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</si>
  <si>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Polski eksport, import mięsa drobiowgo i podrobów (0207) i drobiu żywego (0105) za I- III 2018r</t>
  </si>
  <si>
    <t>I-III 2017r</t>
  </si>
  <si>
    <t>I-III 2018r</t>
  </si>
  <si>
    <t>Ministerstwo Rolnictwa i Rozwoju Wsi, Departament  Promocji i Jakości Żywności</t>
  </si>
  <si>
    <t>NR  22/2018r</t>
  </si>
  <si>
    <t>7.06.2018 r</t>
  </si>
  <si>
    <t>Notowania z okresu: 28.05-3.06.2018r.</t>
  </si>
  <si>
    <t>V 2018</t>
  </si>
  <si>
    <t>2018-05-28 - 2018-06-03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</si>
</sst>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3" fillId="5" borderId="38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8" borderId="15" xfId="0" applyNumberFormat="1" applyFont="1" applyFill="1" applyBorder="1" applyProtection="1"/>
    <xf numFmtId="2" fontId="54" fillId="8" borderId="12" xfId="0" applyNumberFormat="1" applyFont="1" applyFill="1" applyBorder="1" applyProtection="1"/>
    <xf numFmtId="2" fontId="54" fillId="8" borderId="12" xfId="0" applyNumberFormat="1" applyFont="1" applyFill="1" applyBorder="1"/>
    <xf numFmtId="169" fontId="54" fillId="8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4" fontId="55" fillId="0" borderId="9" xfId="2" applyNumberFormat="1" applyFont="1" applyFill="1" applyBorder="1" applyAlignment="1" applyProtection="1">
      <alignment horizontal="right" vertical="center"/>
      <protection locked="0"/>
    </xf>
    <xf numFmtId="170" fontId="56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747520"/>
        <c:axId val="182749056"/>
      </c:lineChart>
      <c:catAx>
        <c:axId val="18274752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274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274905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274752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695040"/>
        <c:axId val="182696576"/>
      </c:lineChart>
      <c:catAx>
        <c:axId val="18269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2696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2696576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269504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535936"/>
        <c:axId val="104591360"/>
      </c:lineChart>
      <c:catAx>
        <c:axId val="10453593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591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9136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53593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104775</xdr:colOff>
      <xdr:row>35</xdr:row>
      <xdr:rowOff>105888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639175" cy="56113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366531</xdr:colOff>
      <xdr:row>34</xdr:row>
      <xdr:rowOff>51903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900931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28</xdr:row>
      <xdr:rowOff>0</xdr:rowOff>
    </xdr:from>
    <xdr:to>
      <xdr:col>16</xdr:col>
      <xdr:colOff>363666</xdr:colOff>
      <xdr:row>55</xdr:row>
      <xdr:rowOff>123825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33900"/>
          <a:ext cx="10117266" cy="4495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609599</xdr:colOff>
      <xdr:row>1</xdr:row>
      <xdr:rowOff>0</xdr:rowOff>
    </xdr:from>
    <xdr:to>
      <xdr:col>15</xdr:col>
      <xdr:colOff>603852</xdr:colOff>
      <xdr:row>35</xdr:row>
      <xdr:rowOff>19050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599" y="161925"/>
          <a:ext cx="9138253" cy="55054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221835</xdr:colOff>
      <xdr:row>25</xdr:row>
      <xdr:rowOff>154782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722898" cy="43100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14</xdr:col>
      <xdr:colOff>238125</xdr:colOff>
      <xdr:row>56</xdr:row>
      <xdr:rowOff>154781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21969"/>
          <a:ext cx="8739188" cy="5155406"/>
        </a:xfrm>
        <a:prstGeom prst="rect">
          <a:avLst/>
        </a:prstGeom>
      </xdr:spPr>
    </xdr:pic>
    <xdr:clientData/>
  </xdr:twoCellAnchor>
  <xdr:twoCellAnchor editAs="oneCell">
    <xdr:from>
      <xdr:col>14</xdr:col>
      <xdr:colOff>202407</xdr:colOff>
      <xdr:row>0</xdr:row>
      <xdr:rowOff>0</xdr:rowOff>
    </xdr:from>
    <xdr:to>
      <xdr:col>28</xdr:col>
      <xdr:colOff>432795</xdr:colOff>
      <xdr:row>25</xdr:row>
      <xdr:rowOff>154782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03470" y="0"/>
          <a:ext cx="8731450" cy="4310063"/>
        </a:xfrm>
        <a:prstGeom prst="rect">
          <a:avLst/>
        </a:prstGeom>
      </xdr:spPr>
    </xdr:pic>
    <xdr:clientData/>
  </xdr:twoCellAnchor>
  <xdr:twoCellAnchor editAs="oneCell">
    <xdr:from>
      <xdr:col>14</xdr:col>
      <xdr:colOff>238125</xdr:colOff>
      <xdr:row>25</xdr:row>
      <xdr:rowOff>154783</xdr:rowOff>
    </xdr:from>
    <xdr:to>
      <xdr:col>28</xdr:col>
      <xdr:colOff>476250</xdr:colOff>
      <xdr:row>56</xdr:row>
      <xdr:rowOff>154782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39188" y="4310064"/>
          <a:ext cx="8739187" cy="51673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12</xdr:col>
      <xdr:colOff>232557</xdr:colOff>
      <xdr:row>40</xdr:row>
      <xdr:rowOff>110802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4238625"/>
          <a:ext cx="6090432" cy="3596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(2018-05-28 - 2018-06-03)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  <cell r="EK1" t="str">
            <v>2017-08-21</v>
          </cell>
          <cell r="EL1" t="str">
            <v>2017-08-28</v>
          </cell>
          <cell r="EM1" t="str">
            <v>2017-09-04</v>
          </cell>
          <cell r="EN1" t="str">
            <v>2017-09-11</v>
          </cell>
          <cell r="EO1" t="str">
            <v>2017-09-18</v>
          </cell>
          <cell r="EP1" t="str">
            <v>2017-09-25</v>
          </cell>
          <cell r="EQ1" t="str">
            <v>2017-10-02</v>
          </cell>
          <cell r="ER1" t="str">
            <v>2017-10-09</v>
          </cell>
          <cell r="ES1" t="str">
            <v>2017-10-16</v>
          </cell>
          <cell r="ET1" t="str">
            <v>2017-10-23</v>
          </cell>
          <cell r="EU1" t="str">
            <v>2017-10-30</v>
          </cell>
          <cell r="EV1" t="str">
            <v>2017-11-06</v>
          </cell>
          <cell r="EW1" t="str">
            <v>2017-11-13</v>
          </cell>
          <cell r="EX1" t="str">
            <v>2017-11-20</v>
          </cell>
          <cell r="EY1" t="str">
            <v>2017-11-27</v>
          </cell>
          <cell r="EZ1" t="str">
            <v>2017-12-04</v>
          </cell>
          <cell r="FA1" t="str">
            <v>2017-12-11</v>
          </cell>
          <cell r="FB1" t="str">
            <v>2017-12-18-31</v>
          </cell>
          <cell r="FC1" t="str">
            <v>2018-01-01</v>
          </cell>
          <cell r="FD1">
            <v>43108</v>
          </cell>
          <cell r="FE1" t="str">
            <v>2018-01-15</v>
          </cell>
          <cell r="FF1" t="str">
            <v>2018-01-22</v>
          </cell>
          <cell r="FG1" t="str">
            <v>2018-01-29</v>
          </cell>
          <cell r="FH1" t="str">
            <v>2018-02-05</v>
          </cell>
          <cell r="FI1" t="str">
            <v>2018-02-12</v>
          </cell>
          <cell r="FJ1" t="str">
            <v>2018-02-19</v>
          </cell>
          <cell r="FK1" t="str">
            <v>2018-02-26</v>
          </cell>
          <cell r="FL1" t="str">
            <v>2018-03-05</v>
          </cell>
          <cell r="FM1" t="str">
            <v>2018-03-12</v>
          </cell>
          <cell r="FN1" t="str">
            <v>2018-03-19</v>
          </cell>
          <cell r="FO1">
            <v>43185</v>
          </cell>
          <cell r="FP1" t="str">
            <v>2018-04-02</v>
          </cell>
          <cell r="FQ1" t="str">
            <v>2018-04-09</v>
          </cell>
          <cell r="FR1" t="str">
            <v>2018-04-16</v>
          </cell>
          <cell r="FS1" t="str">
            <v>2018-23.04-6.05</v>
          </cell>
          <cell r="FT1" t="str">
            <v>2018-05-07</v>
          </cell>
          <cell r="FU1" t="str">
            <v>2018-05-14</v>
          </cell>
          <cell r="FV1" t="str">
            <v>2018-05-21</v>
          </cell>
        </row>
        <row r="2">
          <cell r="A2" t="str">
            <v xml:space="preserve">tuszki indyków patroszonych 73% 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  <cell r="EK2">
            <v>8457.3189999999995</v>
          </cell>
          <cell r="EL2">
            <v>8479.848</v>
          </cell>
          <cell r="EM2">
            <v>8438.1280000000006</v>
          </cell>
          <cell r="EN2">
            <v>8023.3410000000003</v>
          </cell>
          <cell r="EO2">
            <v>8340.5939999999991</v>
          </cell>
          <cell r="EP2">
            <v>8250.4179999999997</v>
          </cell>
          <cell r="EQ2">
            <v>8397.393</v>
          </cell>
          <cell r="ER2">
            <v>7895.7349999999997</v>
          </cell>
          <cell r="ES2">
            <v>8427.402</v>
          </cell>
          <cell r="ET2">
            <v>9018.9809999999998</v>
          </cell>
          <cell r="EU2">
            <v>8388.8160000000007</v>
          </cell>
          <cell r="EV2">
            <v>8522.8240000000005</v>
          </cell>
          <cell r="EW2">
            <v>8746.6779999999999</v>
          </cell>
          <cell r="EX2">
            <v>8638.9249999999993</v>
          </cell>
          <cell r="EY2">
            <v>8546.7199999999993</v>
          </cell>
          <cell r="EZ2">
            <v>9493.6090000000004</v>
          </cell>
          <cell r="FA2">
            <v>9717.9609999999993</v>
          </cell>
          <cell r="FB2">
            <v>9428.3130000000001</v>
          </cell>
          <cell r="FC2">
            <v>8261.5630000000001</v>
          </cell>
          <cell r="FD2">
            <v>8350.4220000000005</v>
          </cell>
          <cell r="FE2">
            <v>8417.0720000000001</v>
          </cell>
          <cell r="FF2">
            <v>8218.7810000000009</v>
          </cell>
          <cell r="FG2">
            <v>7899.1989999999996</v>
          </cell>
          <cell r="FH2">
            <v>7863.9009999999998</v>
          </cell>
          <cell r="FI2">
            <v>7910.7340000000004</v>
          </cell>
          <cell r="FJ2">
            <v>7645.915</v>
          </cell>
          <cell r="FK2">
            <v>7996.1319999999996</v>
          </cell>
          <cell r="FL2">
            <v>8013.1139999999996</v>
          </cell>
          <cell r="FM2">
            <v>8438.5249999999996</v>
          </cell>
          <cell r="FN2">
            <v>8513.2549999999992</v>
          </cell>
          <cell r="FO2">
            <v>8727.7759999999998</v>
          </cell>
          <cell r="FP2">
            <v>7901.65</v>
          </cell>
          <cell r="FQ2">
            <v>7913.8720000000003</v>
          </cell>
          <cell r="FR2">
            <v>8402.2829999999994</v>
          </cell>
          <cell r="FS2">
            <v>8278.7810000000009</v>
          </cell>
          <cell r="FT2">
            <v>8375.64</v>
          </cell>
          <cell r="FU2">
            <v>7896.9809999999998</v>
          </cell>
          <cell r="FV2">
            <v>8239.92</v>
          </cell>
        </row>
        <row r="3">
          <cell r="A3" t="str">
            <v>filety z piersi indyka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  <cell r="EK3">
            <v>16609.208999999999</v>
          </cell>
          <cell r="EL3">
            <v>16925.308000000001</v>
          </cell>
          <cell r="EM3">
            <v>16921.942999999999</v>
          </cell>
          <cell r="EN3">
            <v>16575.2</v>
          </cell>
          <cell r="EO3">
            <v>16838.382000000001</v>
          </cell>
          <cell r="EP3">
            <v>16901.864000000001</v>
          </cell>
          <cell r="EQ3">
            <v>17077.71</v>
          </cell>
          <cell r="ER3">
            <v>16846.489000000001</v>
          </cell>
          <cell r="ES3">
            <v>16882.468000000001</v>
          </cell>
          <cell r="ET3">
            <v>16848.77</v>
          </cell>
          <cell r="EU3">
            <v>16716.292000000001</v>
          </cell>
          <cell r="EV3">
            <v>16778.781999999999</v>
          </cell>
          <cell r="EW3">
            <v>16697.744999999999</v>
          </cell>
          <cell r="EX3">
            <v>16721.833999999999</v>
          </cell>
          <cell r="EY3">
            <v>16700.601999999999</v>
          </cell>
          <cell r="EZ3">
            <v>16979.781999999999</v>
          </cell>
          <cell r="FA3">
            <v>17126.306</v>
          </cell>
          <cell r="FB3">
            <v>16458.532999999999</v>
          </cell>
          <cell r="FC3">
            <v>16251.869000000001</v>
          </cell>
          <cell r="FD3">
            <v>16127.076999999999</v>
          </cell>
          <cell r="FE3">
            <v>16112.109</v>
          </cell>
          <cell r="FF3">
            <v>16125.284</v>
          </cell>
          <cell r="FG3">
            <v>15555.522999999999</v>
          </cell>
          <cell r="FH3">
            <v>15028.725</v>
          </cell>
          <cell r="FI3">
            <v>15243.016</v>
          </cell>
          <cell r="FJ3">
            <v>14996.602999999999</v>
          </cell>
          <cell r="FK3">
            <v>14858.374</v>
          </cell>
          <cell r="FL3">
            <v>15161.217000000001</v>
          </cell>
          <cell r="FM3">
            <v>14613.334000000001</v>
          </cell>
          <cell r="FN3">
            <v>14711.053</v>
          </cell>
          <cell r="FO3">
            <v>14793.242</v>
          </cell>
          <cell r="FP3">
            <v>14944.78</v>
          </cell>
          <cell r="FQ3">
            <v>14595.575000000001</v>
          </cell>
          <cell r="FR3">
            <v>14334.41</v>
          </cell>
          <cell r="FS3">
            <v>14963.182000000001</v>
          </cell>
          <cell r="FT3">
            <v>15262.017</v>
          </cell>
          <cell r="FU3">
            <v>15394.398999999999</v>
          </cell>
          <cell r="FV3">
            <v>15624.653</v>
          </cell>
        </row>
        <row r="4">
          <cell r="A4" t="str">
            <v>skrzydła z indyka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  <cell r="EK4">
            <v>4910.3019999999997</v>
          </cell>
          <cell r="EL4">
            <v>4813.0810000000001</v>
          </cell>
          <cell r="EM4">
            <v>5247.335</v>
          </cell>
          <cell r="EN4">
            <v>4851.4459999999999</v>
          </cell>
          <cell r="EO4">
            <v>4952.433</v>
          </cell>
          <cell r="EP4">
            <v>4785.9939999999997</v>
          </cell>
          <cell r="EQ4">
            <v>5061.7759999999998</v>
          </cell>
          <cell r="ER4">
            <v>4897.3320000000003</v>
          </cell>
          <cell r="ES4">
            <v>4995.777</v>
          </cell>
          <cell r="ET4">
            <v>5089.3909999999996</v>
          </cell>
          <cell r="EU4">
            <v>5060.9319999999998</v>
          </cell>
          <cell r="EV4">
            <v>5132.6310000000003</v>
          </cell>
          <cell r="EW4">
            <v>5172.8500000000004</v>
          </cell>
          <cell r="EX4">
            <v>5157.0339999999997</v>
          </cell>
          <cell r="EY4">
            <v>5191.848</v>
          </cell>
          <cell r="EZ4">
            <v>5096.2539999999999</v>
          </cell>
          <cell r="FA4">
            <v>5091.3879999999999</v>
          </cell>
          <cell r="FB4">
            <v>5104.085</v>
          </cell>
          <cell r="FC4">
            <v>5234.9960000000001</v>
          </cell>
          <cell r="FD4">
            <v>5118.232</v>
          </cell>
          <cell r="FE4">
            <v>5133.1570000000002</v>
          </cell>
          <cell r="FF4">
            <v>5017.1210000000001</v>
          </cell>
          <cell r="FG4">
            <v>5104.165</v>
          </cell>
          <cell r="FH4">
            <v>5001.7460000000001</v>
          </cell>
          <cell r="FI4">
            <v>4993.1049999999996</v>
          </cell>
          <cell r="FJ4">
            <v>4846.6850000000004</v>
          </cell>
          <cell r="FK4">
            <v>4808.8230000000003</v>
          </cell>
          <cell r="FL4">
            <v>4885.2020000000002</v>
          </cell>
          <cell r="FM4">
            <v>4809.0429999999997</v>
          </cell>
          <cell r="FN4">
            <v>4848.3559999999998</v>
          </cell>
          <cell r="FO4">
            <v>4770.9030000000002</v>
          </cell>
          <cell r="FP4">
            <v>4824.2820000000002</v>
          </cell>
          <cell r="FQ4">
            <v>4575.7449999999999</v>
          </cell>
          <cell r="FR4">
            <v>4733.7309999999998</v>
          </cell>
          <cell r="FS4">
            <v>4824.8249999999998</v>
          </cell>
          <cell r="FT4">
            <v>4815.0169999999998</v>
          </cell>
          <cell r="FU4">
            <v>4955.9939999999997</v>
          </cell>
          <cell r="FV4">
            <v>5169.0959999999995</v>
          </cell>
        </row>
        <row r="5">
          <cell r="A5" t="str">
            <v>udźce z indyka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  <cell r="EK5">
            <v>7295.8389999999999</v>
          </cell>
          <cell r="EL5">
            <v>7541.1170000000002</v>
          </cell>
          <cell r="EM5">
            <v>7394.05</v>
          </cell>
          <cell r="EN5">
            <v>7433.8339999999998</v>
          </cell>
          <cell r="EO5">
            <v>7704.3689999999997</v>
          </cell>
          <cell r="EP5">
            <v>7931.1769999999997</v>
          </cell>
          <cell r="EQ5">
            <v>7945.7340000000004</v>
          </cell>
          <cell r="ER5">
            <v>8002.1109999999999</v>
          </cell>
          <cell r="ES5">
            <v>8520.7999999999993</v>
          </cell>
          <cell r="ET5">
            <v>8750.125</v>
          </cell>
          <cell r="EU5">
            <v>8563.0020000000004</v>
          </cell>
          <cell r="EV5">
            <v>8873.4110000000001</v>
          </cell>
          <cell r="EW5">
            <v>9035.2250000000004</v>
          </cell>
          <cell r="EX5">
            <v>8835.902</v>
          </cell>
          <cell r="EY5">
            <v>8933.0810000000001</v>
          </cell>
          <cell r="EZ5">
            <v>8634.3189999999995</v>
          </cell>
          <cell r="FA5">
            <v>8976.5779999999995</v>
          </cell>
          <cell r="FB5">
            <v>8936.91</v>
          </cell>
          <cell r="FC5">
            <v>8870.6389999999992</v>
          </cell>
          <cell r="FD5">
            <v>8787.4879999999994</v>
          </cell>
          <cell r="FE5">
            <v>8982.3850000000002</v>
          </cell>
          <cell r="FF5">
            <v>9025.7559999999994</v>
          </cell>
          <cell r="FG5">
            <v>8869.2309999999998</v>
          </cell>
          <cell r="FH5">
            <v>8567.6659999999993</v>
          </cell>
          <cell r="FI5">
            <v>8755.8760000000002</v>
          </cell>
          <cell r="FJ5">
            <v>8643.5759999999991</v>
          </cell>
          <cell r="FK5">
            <v>8621.0519999999997</v>
          </cell>
          <cell r="FL5">
            <v>8800.8029999999999</v>
          </cell>
          <cell r="FM5">
            <v>8889.51</v>
          </cell>
          <cell r="FN5">
            <v>8861.3629999999994</v>
          </cell>
          <cell r="FO5">
            <v>8998.8690000000006</v>
          </cell>
          <cell r="FP5">
            <v>8859.6440000000002</v>
          </cell>
          <cell r="FQ5">
            <v>8728.884</v>
          </cell>
          <cell r="FR5">
            <v>8544.7999999999993</v>
          </cell>
          <cell r="FS5">
            <v>8853.2819999999992</v>
          </cell>
          <cell r="FT5">
            <v>8937.8529999999992</v>
          </cell>
          <cell r="FU5">
            <v>8824.61</v>
          </cell>
          <cell r="FV5">
            <v>8914.7639999999992</v>
          </cell>
        </row>
        <row r="6">
          <cell r="A6" t="str">
            <v>podudzia z indyka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  <cell r="EK6">
            <v>4657.6880000000001</v>
          </cell>
          <cell r="EL6">
            <v>4325.3320000000003</v>
          </cell>
          <cell r="EM6">
            <v>4220.107</v>
          </cell>
          <cell r="EN6">
            <v>4270.402</v>
          </cell>
          <cell r="EO6">
            <v>4282.6540000000005</v>
          </cell>
          <cell r="EP6">
            <v>4463.4139999999998</v>
          </cell>
          <cell r="EQ6">
            <v>4621.5200000000004</v>
          </cell>
          <cell r="ER6">
            <v>4381.942</v>
          </cell>
          <cell r="ES6">
            <v>4726.683</v>
          </cell>
          <cell r="ET6">
            <v>4611.7139999999999</v>
          </cell>
          <cell r="EU6">
            <v>4733.0119999999997</v>
          </cell>
          <cell r="EV6">
            <v>4662.9430000000002</v>
          </cell>
          <cell r="EW6">
            <v>4717.76</v>
          </cell>
          <cell r="EX6">
            <v>4535.8389999999999</v>
          </cell>
          <cell r="EY6">
            <v>4586.4269999999997</v>
          </cell>
          <cell r="EZ6">
            <v>4665.3190000000004</v>
          </cell>
          <cell r="FA6">
            <v>4728.5609999999997</v>
          </cell>
          <cell r="FB6">
            <v>4876.1289999999999</v>
          </cell>
          <cell r="FC6">
            <v>5144.8630000000003</v>
          </cell>
          <cell r="FD6">
            <v>4805.223</v>
          </cell>
          <cell r="FE6">
            <v>4709.0379999999996</v>
          </cell>
          <cell r="FF6">
            <v>4586.4589999999998</v>
          </cell>
          <cell r="FG6">
            <v>4391.598</v>
          </cell>
          <cell r="FH6">
            <v>4639.8010000000004</v>
          </cell>
          <cell r="FI6">
            <v>4317.1890000000003</v>
          </cell>
          <cell r="FJ6">
            <v>4484.835</v>
          </cell>
          <cell r="FK6">
            <v>4534.2420000000002</v>
          </cell>
          <cell r="FL6">
            <v>4528.3450000000003</v>
          </cell>
          <cell r="FM6">
            <v>4439.09</v>
          </cell>
          <cell r="FN6">
            <v>4412.3599999999997</v>
          </cell>
          <cell r="FO6">
            <v>4669.3230000000003</v>
          </cell>
          <cell r="FP6">
            <v>4523.6689999999999</v>
          </cell>
          <cell r="FQ6">
            <v>4481.3519999999999</v>
          </cell>
          <cell r="FR6">
            <v>4290.9520000000002</v>
          </cell>
          <cell r="FS6">
            <v>4587.9799999999996</v>
          </cell>
          <cell r="FT6">
            <v>4449.9769999999999</v>
          </cell>
          <cell r="FU6">
            <v>4540.5280000000002</v>
          </cell>
          <cell r="FV6">
            <v>4685.5039999999999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R14" sqref="R14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53</v>
      </c>
      <c r="C3" s="24"/>
      <c r="D3" s="24"/>
      <c r="E3" s="24"/>
    </row>
    <row r="5" spans="2:7" ht="18">
      <c r="B5" s="22"/>
    </row>
    <row r="6" spans="2:7" ht="18">
      <c r="B6" s="47" t="s">
        <v>165</v>
      </c>
      <c r="D6" s="18" t="s">
        <v>1</v>
      </c>
      <c r="G6" s="21" t="s">
        <v>166</v>
      </c>
    </row>
    <row r="7" spans="2:7" ht="18">
      <c r="B7" s="116" t="s">
        <v>167</v>
      </c>
      <c r="C7" s="117"/>
      <c r="D7" s="117"/>
      <c r="E7" s="117"/>
      <c r="F7" s="117"/>
      <c r="G7" s="21"/>
    </row>
    <row r="8" spans="2:7" ht="18">
      <c r="B8" s="22" t="s">
        <v>4</v>
      </c>
    </row>
    <row r="9" spans="2:7" ht="18">
      <c r="B9" s="22" t="s">
        <v>164</v>
      </c>
    </row>
    <row r="10" spans="2:7" ht="18">
      <c r="B10" s="22" t="s">
        <v>5</v>
      </c>
    </row>
    <row r="11" spans="2:7" ht="18">
      <c r="B11" s="22" t="s">
        <v>6</v>
      </c>
    </row>
    <row r="12" spans="2:7" ht="18">
      <c r="B12" s="22" t="s">
        <v>8</v>
      </c>
    </row>
    <row r="13" spans="2:7" ht="18">
      <c r="B13" s="22" t="s">
        <v>40</v>
      </c>
    </row>
    <row r="14" spans="2:7" ht="18">
      <c r="B14" s="22" t="s">
        <v>37</v>
      </c>
      <c r="C14" s="20" t="s">
        <v>38</v>
      </c>
    </row>
    <row r="15" spans="2:7" ht="18">
      <c r="B15" s="22"/>
    </row>
    <row r="16" spans="2:7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76"/>
    </row>
    <row r="22" spans="2:2" ht="15.75">
      <c r="B22" s="276"/>
    </row>
    <row r="23" spans="2:2" ht="15.75">
      <c r="B23" s="277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12" sqref="O1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99</v>
      </c>
      <c r="D1" s="106" t="str">
        <f>MID([1]NoweDane!A1,35,23)</f>
        <v>2018-05-28 - 2018-06-03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198">
        <v>3447.2469999999998</v>
      </c>
      <c r="C6" s="199">
        <v>0.68332412829879952</v>
      </c>
      <c r="D6" s="198">
        <v>3426.8710000000001</v>
      </c>
      <c r="E6" s="199">
        <v>0.25176514986404569</v>
      </c>
      <c r="F6" s="198">
        <v>3450.828</v>
      </c>
      <c r="G6" s="199">
        <v>0.65010198221457471</v>
      </c>
      <c r="H6" s="198">
        <v>3583.511</v>
      </c>
      <c r="I6" s="199">
        <v>0.23969619646975979</v>
      </c>
      <c r="J6" s="198">
        <v>3414.2570000000001</v>
      </c>
      <c r="K6" s="200">
        <v>0.72731209899446214</v>
      </c>
    </row>
    <row r="7" spans="1:11" ht="24" customHeight="1">
      <c r="A7" s="15" t="s">
        <v>19</v>
      </c>
      <c r="B7" s="44">
        <v>4747.5410000000002</v>
      </c>
      <c r="C7" s="45">
        <v>1.4220108323540215</v>
      </c>
      <c r="D7" s="44">
        <v>4728.2860000000001</v>
      </c>
      <c r="E7" s="45">
        <v>1.2862663444895781</v>
      </c>
      <c r="F7" s="44"/>
      <c r="G7" s="45"/>
      <c r="H7" s="44"/>
      <c r="I7" s="45"/>
      <c r="J7" s="44">
        <v>4778.7979999999998</v>
      </c>
      <c r="K7" s="46">
        <v>1.2404223762019122</v>
      </c>
    </row>
    <row r="8" spans="1:11" ht="23.25" customHeight="1">
      <c r="A8" s="15" t="s">
        <v>20</v>
      </c>
      <c r="B8" s="44">
        <v>4371.6239999999998</v>
      </c>
      <c r="C8" s="45">
        <v>0.33974305124238907</v>
      </c>
      <c r="D8" s="44">
        <v>4313.5339999999997</v>
      </c>
      <c r="E8" s="45">
        <v>0.64279288023472025</v>
      </c>
      <c r="F8" s="44">
        <v>4380</v>
      </c>
      <c r="G8" s="45">
        <v>0.68965517241379315</v>
      </c>
      <c r="H8" s="44"/>
      <c r="I8" s="45"/>
      <c r="J8" s="44">
        <v>4490.1880000000001</v>
      </c>
      <c r="K8" s="46">
        <v>-0.45374784815064878</v>
      </c>
    </row>
    <row r="9" spans="1:11" ht="21.75" customHeight="1">
      <c r="A9" s="15" t="s">
        <v>21</v>
      </c>
      <c r="B9" s="44">
        <v>4502.527</v>
      </c>
      <c r="C9" s="45">
        <v>-0.93194918329030185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133</v>
      </c>
      <c r="B10" s="44"/>
      <c r="C10" s="45"/>
      <c r="D10" s="192"/>
      <c r="E10" s="193"/>
      <c r="F10" s="192"/>
      <c r="G10" s="193"/>
      <c r="H10" s="192"/>
      <c r="I10" s="193"/>
      <c r="J10" s="192"/>
      <c r="K10" s="194"/>
    </row>
    <row r="11" spans="1:11" ht="25.5" customHeight="1" thickBot="1">
      <c r="A11" s="17" t="s">
        <v>41</v>
      </c>
      <c r="B11" s="215">
        <v>2226.5569999999998</v>
      </c>
      <c r="C11" s="201">
        <v>-4.9570471488911299</v>
      </c>
      <c r="D11" s="195"/>
      <c r="E11" s="196"/>
      <c r="F11" s="195"/>
      <c r="G11" s="196"/>
      <c r="H11" s="195"/>
      <c r="I11" s="196"/>
      <c r="J11" s="195"/>
      <c r="K11" s="197"/>
    </row>
    <row r="12" spans="1:11" ht="18.75" customHeight="1"/>
    <row r="13" spans="1:11" ht="18.75" customHeight="1">
      <c r="B13" t="s">
        <v>83</v>
      </c>
    </row>
    <row r="14" spans="1:11" ht="18.75" customHeight="1">
      <c r="B14" t="s">
        <v>2</v>
      </c>
    </row>
    <row r="15" spans="1:11" ht="18.75" customHeight="1">
      <c r="B15" t="s">
        <v>3</v>
      </c>
    </row>
    <row r="16" spans="1:11" ht="18.75" customHeight="1"/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J11" sqref="J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87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88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152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155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158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160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168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 thickBot="1">
      <c r="A11" s="124"/>
      <c r="B11" s="29"/>
      <c r="C11" s="29"/>
      <c r="D11" s="30" t="s">
        <v>49</v>
      </c>
      <c r="E11" s="29"/>
      <c r="F11" s="31"/>
    </row>
    <row r="12" spans="1:6" ht="17.25" customHeight="1" thickBot="1">
      <c r="A12" s="123"/>
      <c r="B12" s="25" t="s">
        <v>10</v>
      </c>
      <c r="C12" s="26" t="s">
        <v>45</v>
      </c>
      <c r="D12" s="26" t="s">
        <v>46</v>
      </c>
      <c r="E12" s="26" t="s">
        <v>47</v>
      </c>
      <c r="F12" s="26" t="s">
        <v>48</v>
      </c>
    </row>
    <row r="13" spans="1:6" ht="18" customHeight="1">
      <c r="A13" s="27" t="s">
        <v>152</v>
      </c>
      <c r="B13" s="43">
        <v>4.84</v>
      </c>
      <c r="C13" s="43">
        <v>4.93</v>
      </c>
      <c r="D13" s="43">
        <v>4.66</v>
      </c>
      <c r="E13" s="43">
        <v>4.82</v>
      </c>
      <c r="F13" s="43">
        <v>4.8099999999999996</v>
      </c>
    </row>
    <row r="14" spans="1:6" ht="16.5" customHeight="1">
      <c r="A14" s="27" t="s">
        <v>155</v>
      </c>
      <c r="B14" s="43">
        <v>4.6557000000000004</v>
      </c>
      <c r="C14" s="43">
        <v>4.75</v>
      </c>
      <c r="D14" s="43">
        <v>4.4400000000000004</v>
      </c>
      <c r="E14" s="43">
        <v>4.43</v>
      </c>
      <c r="F14" s="43">
        <v>4.7</v>
      </c>
    </row>
    <row r="15" spans="1:6" ht="16.5" customHeight="1">
      <c r="A15" s="27" t="s">
        <v>158</v>
      </c>
      <c r="B15" s="43">
        <v>4.55</v>
      </c>
      <c r="C15" s="43">
        <v>4.5999999999999996</v>
      </c>
      <c r="D15" s="43">
        <v>4.3600000000000003</v>
      </c>
      <c r="E15" s="43">
        <v>4.54</v>
      </c>
      <c r="F15" s="43">
        <v>4.62</v>
      </c>
    </row>
    <row r="16" spans="1:6" ht="18" customHeight="1">
      <c r="A16" s="27" t="s">
        <v>160</v>
      </c>
      <c r="B16" s="43">
        <v>4.53</v>
      </c>
      <c r="C16" s="43">
        <v>4.5599999999999996</v>
      </c>
      <c r="D16" s="43">
        <v>4.3600000000000003</v>
      </c>
      <c r="E16" s="43">
        <v>4.3</v>
      </c>
      <c r="F16" s="43">
        <v>4.6500000000000004</v>
      </c>
    </row>
    <row r="17" spans="1:6" ht="17.25" customHeight="1">
      <c r="A17" s="27" t="s">
        <v>168</v>
      </c>
      <c r="B17" s="43">
        <v>4.5157999999999996</v>
      </c>
      <c r="C17" s="43">
        <v>4.53</v>
      </c>
      <c r="D17" s="43">
        <v>4.359</v>
      </c>
      <c r="E17" s="43">
        <v>4.4870000000000001</v>
      </c>
      <c r="F17" s="43">
        <v>4.6349999999999998</v>
      </c>
    </row>
    <row r="18" spans="1:6" ht="19.5" customHeight="1"/>
    <row r="19" spans="1:6" ht="18.75" customHeight="1"/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sqref="A1:K2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120</v>
      </c>
      <c r="B1" s="32"/>
      <c r="C1" s="32"/>
      <c r="D1" s="32"/>
      <c r="E1" s="33" t="s">
        <v>169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202">
        <v>6209.7179999999998</v>
      </c>
      <c r="C6" s="199">
        <v>2.4086419007907045</v>
      </c>
      <c r="D6" s="202">
        <v>6558.1360000000004</v>
      </c>
      <c r="E6" s="199">
        <v>3.8182739802100372</v>
      </c>
      <c r="F6" s="202">
        <v>5968.8109999999997</v>
      </c>
      <c r="G6" s="199">
        <v>2.7402867420899581</v>
      </c>
      <c r="H6" s="202"/>
      <c r="I6" s="199"/>
      <c r="J6" s="202">
        <v>6746.0910000000003</v>
      </c>
      <c r="K6" s="200">
        <v>1.5506359172799522</v>
      </c>
    </row>
    <row r="7" spans="1:11" ht="21.75" customHeight="1">
      <c r="A7" s="15" t="s">
        <v>23</v>
      </c>
      <c r="B7" s="203">
        <v>5954.6</v>
      </c>
      <c r="C7" s="45">
        <v>2.1738320986713817</v>
      </c>
      <c r="D7" s="203">
        <v>6234.107</v>
      </c>
      <c r="E7" s="45">
        <v>4.2202630872842262</v>
      </c>
      <c r="F7" s="203">
        <v>5955.549</v>
      </c>
      <c r="G7" s="45">
        <v>2.2932179922594056</v>
      </c>
      <c r="H7" s="203">
        <v>5671.8590000000004</v>
      </c>
      <c r="I7" s="45">
        <v>0.9660368652684046</v>
      </c>
      <c r="J7" s="203">
        <v>6158.1149999999998</v>
      </c>
      <c r="K7" s="46">
        <v>1.6489166784963161</v>
      </c>
    </row>
    <row r="8" spans="1:11" ht="21.75" customHeight="1">
      <c r="A8" s="15" t="s">
        <v>24</v>
      </c>
      <c r="B8" s="203">
        <v>8123.3419999999996</v>
      </c>
      <c r="C8" s="45">
        <v>-1.4147952892746583</v>
      </c>
      <c r="D8" s="203"/>
      <c r="E8" s="45"/>
      <c r="F8" s="203">
        <v>7520</v>
      </c>
      <c r="G8" s="204">
        <v>-1.5706806282722512</v>
      </c>
      <c r="H8" s="203"/>
      <c r="I8" s="45"/>
      <c r="J8" s="203">
        <v>9052.1309999999994</v>
      </c>
      <c r="K8" s="46">
        <v>-2.3943235982461002</v>
      </c>
    </row>
    <row r="9" spans="1:11" ht="21.75" customHeight="1">
      <c r="A9" s="15" t="s">
        <v>25</v>
      </c>
      <c r="B9" s="203">
        <v>3440.4659999999999</v>
      </c>
      <c r="C9" s="45">
        <v>3.4779522562055796</v>
      </c>
      <c r="D9" s="203">
        <v>3375.4079999999999</v>
      </c>
      <c r="E9" s="45">
        <v>4.4501849859945333</v>
      </c>
      <c r="F9" s="203">
        <v>3443.1570000000002</v>
      </c>
      <c r="G9" s="45">
        <v>5.7148181898567607</v>
      </c>
      <c r="H9" s="203">
        <v>3391.02</v>
      </c>
      <c r="I9" s="45">
        <v>-0.86420991053859419</v>
      </c>
      <c r="J9" s="203">
        <v>3456.9479999999999</v>
      </c>
      <c r="K9" s="46">
        <v>0.52765453560439435</v>
      </c>
    </row>
    <row r="10" spans="1:11" ht="21.75" customHeight="1">
      <c r="A10" s="15" t="s">
        <v>26</v>
      </c>
      <c r="B10" s="203">
        <v>5401.5129999999999</v>
      </c>
      <c r="C10" s="45">
        <v>4.598569221274575</v>
      </c>
      <c r="D10" s="203">
        <v>5927.6350000000002</v>
      </c>
      <c r="E10" s="45">
        <v>2.4386142699831517</v>
      </c>
      <c r="F10" s="203">
        <v>5306.6469999999999</v>
      </c>
      <c r="G10" s="45">
        <v>10.623686425714601</v>
      </c>
      <c r="H10" s="203">
        <v>3956.3090000000002</v>
      </c>
      <c r="I10" s="45">
        <v>-1.6572296300825735</v>
      </c>
      <c r="J10" s="203">
        <v>5529.4949999999999</v>
      </c>
      <c r="K10" s="46">
        <v>0.1031899264907517</v>
      </c>
    </row>
    <row r="11" spans="1:11" ht="21.75" customHeight="1">
      <c r="A11" s="15" t="s">
        <v>27</v>
      </c>
      <c r="B11" s="203">
        <v>15250.42</v>
      </c>
      <c r="C11" s="45">
        <v>0.4021902216885152</v>
      </c>
      <c r="D11" s="203">
        <v>15365.684999999999</v>
      </c>
      <c r="E11" s="45">
        <v>1.1466151097551487</v>
      </c>
      <c r="F11" s="203">
        <v>15131.187</v>
      </c>
      <c r="G11" s="45">
        <v>0.88873805290675434</v>
      </c>
      <c r="H11" s="203">
        <v>15376.751</v>
      </c>
      <c r="I11" s="45">
        <v>1.255004226215386</v>
      </c>
      <c r="J11" s="203">
        <v>15320.821</v>
      </c>
      <c r="K11" s="46">
        <v>-0.76669167661105064</v>
      </c>
    </row>
    <row r="12" spans="1:11" ht="21.75" customHeight="1">
      <c r="A12" s="15" t="s">
        <v>28</v>
      </c>
      <c r="B12" s="203">
        <v>5124.6229999999996</v>
      </c>
      <c r="C12" s="45">
        <v>-1.1445124705967711</v>
      </c>
      <c r="D12" s="203">
        <v>4716.1509999999998</v>
      </c>
      <c r="E12" s="45">
        <v>1.0485703242106721</v>
      </c>
      <c r="F12" s="203">
        <v>5662.9759999999997</v>
      </c>
      <c r="G12" s="45">
        <v>-0.80924098166863678</v>
      </c>
      <c r="H12" s="203">
        <v>5191.4390000000003</v>
      </c>
      <c r="I12" s="45">
        <v>-9.6955566004078406</v>
      </c>
      <c r="J12" s="203">
        <v>5161.7460000000001</v>
      </c>
      <c r="K12" s="46">
        <v>-0.54054116546709974</v>
      </c>
    </row>
    <row r="13" spans="1:11" ht="21.75" customHeight="1">
      <c r="A13" s="15" t="s">
        <v>29</v>
      </c>
      <c r="B13" s="203">
        <v>5715.7950000000001</v>
      </c>
      <c r="C13" s="45">
        <v>2.5614731485115119</v>
      </c>
      <c r="D13" s="203">
        <v>4917.9679999999998</v>
      </c>
      <c r="E13" s="45">
        <v>8.8310631279596521</v>
      </c>
      <c r="F13" s="203">
        <v>5695.9089999999997</v>
      </c>
      <c r="G13" s="45">
        <v>-0.38916351093236967</v>
      </c>
      <c r="H13" s="203">
        <v>5989.1080000000002</v>
      </c>
      <c r="I13" s="45">
        <v>-7.5745239301893852</v>
      </c>
      <c r="J13" s="203">
        <v>5923.2240000000002</v>
      </c>
      <c r="K13" s="46">
        <v>4.0484067652269839</v>
      </c>
    </row>
    <row r="14" spans="1:11" ht="21.75" customHeight="1">
      <c r="A14" s="15" t="s">
        <v>30</v>
      </c>
      <c r="B14" s="203">
        <v>5775.2539999999999</v>
      </c>
      <c r="C14" s="45">
        <v>1.2343030188932582</v>
      </c>
      <c r="D14" s="203">
        <v>4812.7929999999997</v>
      </c>
      <c r="E14" s="45">
        <v>1.940878525430495</v>
      </c>
      <c r="F14" s="203">
        <v>5853.7359999999999</v>
      </c>
      <c r="G14" s="45">
        <v>-1.7307516039560606</v>
      </c>
      <c r="H14" s="203">
        <v>6186.1289999999999</v>
      </c>
      <c r="I14" s="45">
        <v>1.770617168506311</v>
      </c>
      <c r="J14" s="203">
        <v>5778.2809999999999</v>
      </c>
      <c r="K14" s="46">
        <v>4.0717299958034712</v>
      </c>
    </row>
    <row r="15" spans="1:11" ht="21.75" customHeight="1">
      <c r="A15" s="15" t="s">
        <v>31</v>
      </c>
      <c r="B15" s="203">
        <v>15427.192999999999</v>
      </c>
      <c r="C15" s="45">
        <v>-1.2637720658500444</v>
      </c>
      <c r="D15" s="203">
        <v>16084.887000000001</v>
      </c>
      <c r="E15" s="45">
        <v>1.5863882251675498</v>
      </c>
      <c r="F15" s="203">
        <v>14439.811</v>
      </c>
      <c r="G15" s="45">
        <v>-1.8367709041468407</v>
      </c>
      <c r="H15" s="203">
        <v>14245.352000000001</v>
      </c>
      <c r="I15" s="45">
        <v>-2.559652607923542</v>
      </c>
      <c r="J15" s="203">
        <v>16618.556</v>
      </c>
      <c r="K15" s="46">
        <v>2.8315729270073122</v>
      </c>
    </row>
    <row r="16" spans="1:11" ht="21.75" customHeight="1">
      <c r="A16" s="15" t="s">
        <v>32</v>
      </c>
      <c r="B16" s="203">
        <v>5027.0349999999999</v>
      </c>
      <c r="C16" s="45">
        <v>-2.748275520516541</v>
      </c>
      <c r="D16" s="203">
        <v>4657.1319999999996</v>
      </c>
      <c r="E16" s="45">
        <v>3.5159989588679488</v>
      </c>
      <c r="F16" s="203">
        <v>5130</v>
      </c>
      <c r="G16" s="45">
        <v>-0.94098341852472678</v>
      </c>
      <c r="H16" s="203">
        <v>4608.6869999999999</v>
      </c>
      <c r="I16" s="45">
        <v>0.75934284443113176</v>
      </c>
      <c r="J16" s="203">
        <v>5674.3249999999998</v>
      </c>
      <c r="K16" s="46">
        <v>-15.5310757574675</v>
      </c>
    </row>
    <row r="17" spans="1:11" ht="21.75" customHeight="1">
      <c r="A17" s="16" t="s">
        <v>33</v>
      </c>
      <c r="B17" s="203">
        <v>8808.0580000000009</v>
      </c>
      <c r="C17" s="45">
        <v>-1.1969582144855244</v>
      </c>
      <c r="D17" s="203">
        <v>8719.2710000000006</v>
      </c>
      <c r="E17" s="45">
        <v>3.1664045396147818E-2</v>
      </c>
      <c r="F17" s="203">
        <v>8273.9210000000003</v>
      </c>
      <c r="G17" s="45">
        <v>-4.3477341040462392</v>
      </c>
      <c r="H17" s="203">
        <v>7912.3549999999996</v>
      </c>
      <c r="I17" s="45">
        <v>-3.6762444770324794</v>
      </c>
      <c r="J17" s="203">
        <v>10103.805</v>
      </c>
      <c r="K17" s="46">
        <v>7.7099681151610616E-2</v>
      </c>
    </row>
    <row r="18" spans="1:11" ht="21.75" customHeight="1">
      <c r="A18" s="16" t="s">
        <v>34</v>
      </c>
      <c r="B18" s="203">
        <v>4538.2619999999997</v>
      </c>
      <c r="C18" s="45">
        <v>-3.1425007854011047</v>
      </c>
      <c r="D18" s="203">
        <v>4323.7110000000002</v>
      </c>
      <c r="E18" s="45">
        <v>-2.552686257049563</v>
      </c>
      <c r="F18" s="203">
        <v>4705.3190000000004</v>
      </c>
      <c r="G18" s="45">
        <v>-2.7826652892561898</v>
      </c>
      <c r="H18" s="203">
        <v>3922.1849999999999</v>
      </c>
      <c r="I18" s="45">
        <v>-0.25329686468835805</v>
      </c>
      <c r="J18" s="203">
        <v>4984.5839999999998</v>
      </c>
      <c r="K18" s="46">
        <v>-3.2400685160194294</v>
      </c>
    </row>
    <row r="19" spans="1:11" ht="21.75" customHeight="1">
      <c r="A19" s="16" t="s">
        <v>35</v>
      </c>
      <c r="B19" s="203">
        <v>2640.0439999999999</v>
      </c>
      <c r="C19" s="45">
        <v>-6.3927044257075485</v>
      </c>
      <c r="D19" s="203">
        <v>2767.7420000000002</v>
      </c>
      <c r="E19" s="45">
        <v>1.2633117140888761</v>
      </c>
      <c r="F19" s="203">
        <v>2602.12</v>
      </c>
      <c r="G19" s="45">
        <v>-8.4418234789095195</v>
      </c>
      <c r="H19" s="203">
        <v>4939.5479999999998</v>
      </c>
      <c r="I19" s="45">
        <v>7.6058364298257546</v>
      </c>
      <c r="J19" s="203">
        <v>2463.1860000000001</v>
      </c>
      <c r="K19" s="46">
        <v>-5.7673091195666277</v>
      </c>
    </row>
    <row r="20" spans="1:11" ht="21.75" customHeight="1" thickBot="1">
      <c r="A20" s="17" t="s">
        <v>36</v>
      </c>
      <c r="B20" s="205">
        <v>4070.1619999999998</v>
      </c>
      <c r="C20" s="201">
        <v>-3.4512091009388208</v>
      </c>
      <c r="D20" s="205">
        <v>3261.3809999999999</v>
      </c>
      <c r="E20" s="201">
        <v>-13.095238729681297</v>
      </c>
      <c r="F20" s="205">
        <v>4473.2190000000001</v>
      </c>
      <c r="G20" s="201">
        <v>-3.8017419354838697</v>
      </c>
      <c r="H20" s="205"/>
      <c r="I20" s="201"/>
      <c r="J20" s="205">
        <v>4529.8339999999998</v>
      </c>
      <c r="K20" s="206">
        <v>-1.0882870702150447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I11" sqref="I11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152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155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158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160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168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6.5" thickBot="1">
      <c r="A10" s="125"/>
      <c r="B10" s="29"/>
      <c r="C10" s="29"/>
      <c r="D10" s="30" t="s">
        <v>49</v>
      </c>
      <c r="E10" s="29"/>
      <c r="F10" s="31"/>
    </row>
    <row r="11" spans="1:6" ht="15.75" thickBot="1">
      <c r="A11" s="128"/>
      <c r="B11" s="25" t="s">
        <v>10</v>
      </c>
      <c r="C11" s="26" t="s">
        <v>45</v>
      </c>
      <c r="D11" s="26" t="s">
        <v>46</v>
      </c>
      <c r="E11" s="26" t="s">
        <v>47</v>
      </c>
      <c r="F11" s="26" t="s">
        <v>48</v>
      </c>
    </row>
    <row r="12" spans="1:6" ht="15">
      <c r="A12" s="27" t="s">
        <v>152</v>
      </c>
      <c r="B12" s="43">
        <v>8.24</v>
      </c>
      <c r="C12" s="43" t="s">
        <v>52</v>
      </c>
      <c r="D12" s="43" t="s">
        <v>52</v>
      </c>
      <c r="E12" s="28" t="s">
        <v>52</v>
      </c>
      <c r="F12" s="43" t="s">
        <v>52</v>
      </c>
    </row>
    <row r="13" spans="1:6" ht="15">
      <c r="A13" s="27" t="s">
        <v>155</v>
      </c>
      <c r="B13" s="43">
        <v>7.86</v>
      </c>
      <c r="C13" s="43" t="s">
        <v>52</v>
      </c>
      <c r="D13" s="43" t="s">
        <v>52</v>
      </c>
      <c r="E13" s="28" t="s">
        <v>52</v>
      </c>
      <c r="F13" s="43" t="s">
        <v>52</v>
      </c>
    </row>
    <row r="14" spans="1:6" ht="15">
      <c r="A14" s="27" t="s">
        <v>158</v>
      </c>
      <c r="B14" s="43">
        <v>8.4700000000000006</v>
      </c>
      <c r="C14" s="43" t="s">
        <v>52</v>
      </c>
      <c r="D14" s="43" t="s">
        <v>52</v>
      </c>
      <c r="E14" s="28" t="s">
        <v>52</v>
      </c>
      <c r="F14" s="43" t="s">
        <v>52</v>
      </c>
    </row>
    <row r="15" spans="1:6" ht="15">
      <c r="A15" s="27" t="s">
        <v>160</v>
      </c>
      <c r="B15" s="43">
        <v>8.09</v>
      </c>
      <c r="C15" s="43" t="s">
        <v>52</v>
      </c>
      <c r="D15" s="43" t="s">
        <v>52</v>
      </c>
      <c r="E15" s="28" t="s">
        <v>52</v>
      </c>
      <c r="F15" s="43" t="s">
        <v>52</v>
      </c>
    </row>
    <row r="16" spans="1:6" ht="15">
      <c r="A16" s="27" t="s">
        <v>168</v>
      </c>
      <c r="B16" s="43">
        <v>8.1609999999999996</v>
      </c>
      <c r="C16" s="43" t="s">
        <v>52</v>
      </c>
      <c r="D16" s="43" t="s">
        <v>52</v>
      </c>
      <c r="E16" s="28" t="s">
        <v>52</v>
      </c>
      <c r="F16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S18" sqref="S18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90</v>
      </c>
      <c r="C1" s="47"/>
    </row>
    <row r="2" spans="2:12" ht="20.25" thickBot="1">
      <c r="B2" s="87" t="s">
        <v>85</v>
      </c>
      <c r="C2" s="32"/>
      <c r="D2" s="32"/>
      <c r="E2" s="32"/>
      <c r="F2" s="33" t="s">
        <v>169</v>
      </c>
      <c r="G2" s="33"/>
      <c r="H2" s="32"/>
      <c r="I2" s="32"/>
    </row>
    <row r="3" spans="2:12" ht="18.75">
      <c r="B3" s="1" t="s">
        <v>9</v>
      </c>
      <c r="C3" s="2" t="s">
        <v>159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6209.7179999999998</v>
      </c>
      <c r="D6" s="93">
        <v>2.4086419007907045</v>
      </c>
      <c r="E6" s="94">
        <v>6558.1360000000004</v>
      </c>
      <c r="F6" s="93">
        <v>3.8182739802100372</v>
      </c>
      <c r="G6" s="94">
        <v>5968.8109999999997</v>
      </c>
      <c r="H6" s="93">
        <v>2.7402867420899581</v>
      </c>
      <c r="I6" s="94"/>
      <c r="J6" s="93"/>
      <c r="K6" s="94">
        <v>6746.0910000000003</v>
      </c>
      <c r="L6" s="95">
        <v>1.5506359172799522</v>
      </c>
    </row>
    <row r="7" spans="2:12" ht="15.75" customHeight="1">
      <c r="B7" s="15" t="s">
        <v>23</v>
      </c>
      <c r="C7" s="96">
        <v>5925.991</v>
      </c>
      <c r="D7" s="45">
        <v>2.3488633490339845</v>
      </c>
      <c r="E7" s="44">
        <v>6234.107</v>
      </c>
      <c r="F7" s="45">
        <v>4.2202630872842262</v>
      </c>
      <c r="G7" s="44">
        <v>5918.6610000000001</v>
      </c>
      <c r="H7" s="45">
        <v>2.42869773808075</v>
      </c>
      <c r="I7" s="44">
        <v>5725.1729999999998</v>
      </c>
      <c r="J7" s="45">
        <v>1.2397560841044322</v>
      </c>
      <c r="K7" s="44">
        <v>6079.5720000000001</v>
      </c>
      <c r="L7" s="46">
        <v>1.9481345950973945</v>
      </c>
    </row>
    <row r="8" spans="2:12" ht="16.5" customHeight="1">
      <c r="B8" s="15" t="s">
        <v>24</v>
      </c>
      <c r="C8" s="96">
        <v>8123.3419999999996</v>
      </c>
      <c r="D8" s="45">
        <v>-1.4147952892746583</v>
      </c>
      <c r="E8" s="44"/>
      <c r="F8" s="45"/>
      <c r="G8" s="44">
        <v>7520</v>
      </c>
      <c r="H8" s="45">
        <v>-1.5706806282722512</v>
      </c>
      <c r="I8" s="44"/>
      <c r="J8" s="45"/>
      <c r="K8" s="44">
        <v>9052.1309999999994</v>
      </c>
      <c r="L8" s="46">
        <v>-2.3943235982461002</v>
      </c>
    </row>
    <row r="9" spans="2:12" ht="17.25" customHeight="1">
      <c r="B9" s="15" t="s">
        <v>25</v>
      </c>
      <c r="C9" s="96">
        <v>3326.6289999999999</v>
      </c>
      <c r="D9" s="45">
        <v>3.1477046378544316</v>
      </c>
      <c r="E9" s="44">
        <v>3374.491</v>
      </c>
      <c r="F9" s="45">
        <v>4.4616981007082144</v>
      </c>
      <c r="G9" s="44">
        <v>3269.652</v>
      </c>
      <c r="H9" s="45">
        <v>5.2069128620291369</v>
      </c>
      <c r="I9" s="44">
        <v>3375.1979999999999</v>
      </c>
      <c r="J9" s="45">
        <v>-0.11198639116752043</v>
      </c>
      <c r="K9" s="44">
        <v>3407.576</v>
      </c>
      <c r="L9" s="46">
        <v>0.49095704774622573</v>
      </c>
    </row>
    <row r="10" spans="2:12" ht="15.75" customHeight="1">
      <c r="B10" s="15" t="s">
        <v>26</v>
      </c>
      <c r="C10" s="96">
        <v>5297.07</v>
      </c>
      <c r="D10" s="45">
        <v>6.5126700545706777</v>
      </c>
      <c r="E10" s="44">
        <v>5927.933</v>
      </c>
      <c r="F10" s="45">
        <v>2.4883087145957066</v>
      </c>
      <c r="G10" s="44"/>
      <c r="H10" s="45"/>
      <c r="I10" s="44">
        <v>3993.12</v>
      </c>
      <c r="J10" s="45">
        <v>-1.0617761813570128</v>
      </c>
      <c r="K10" s="44">
        <v>5553.9409999999998</v>
      </c>
      <c r="L10" s="46">
        <v>0.13691894863411991</v>
      </c>
    </row>
    <row r="11" spans="2:12" ht="16.5" customHeight="1">
      <c r="B11" s="15" t="s">
        <v>27</v>
      </c>
      <c r="C11" s="96">
        <v>15227.076999999999</v>
      </c>
      <c r="D11" s="45">
        <v>0.77749240367100858</v>
      </c>
      <c r="E11" s="44">
        <v>14891.186</v>
      </c>
      <c r="F11" s="45">
        <v>1.2260771323420447</v>
      </c>
      <c r="G11" s="44">
        <v>15146.304</v>
      </c>
      <c r="H11" s="45">
        <v>2.7794406701199028</v>
      </c>
      <c r="I11" s="44">
        <v>15395.235000000001</v>
      </c>
      <c r="J11" s="45">
        <v>1.3767202830155125</v>
      </c>
      <c r="K11" s="44">
        <v>15384.178</v>
      </c>
      <c r="L11" s="46">
        <v>-1.4910511828236817</v>
      </c>
    </row>
    <row r="12" spans="2:12" ht="17.25" customHeight="1">
      <c r="B12" s="16" t="s">
        <v>28</v>
      </c>
      <c r="C12" s="96">
        <v>4974.7479999999996</v>
      </c>
      <c r="D12" s="45">
        <v>-0.680834922187743</v>
      </c>
      <c r="E12" s="44">
        <v>4716.1509999999998</v>
      </c>
      <c r="F12" s="45">
        <v>1.0485703242106721</v>
      </c>
      <c r="G12" s="44">
        <v>5490.0940000000001</v>
      </c>
      <c r="H12" s="45">
        <v>-2.7823601701368141</v>
      </c>
      <c r="I12" s="44">
        <v>5191.4390000000003</v>
      </c>
      <c r="J12" s="45">
        <v>-9.6955566004078406</v>
      </c>
      <c r="K12" s="44">
        <v>4955.2640000000001</v>
      </c>
      <c r="L12" s="46">
        <v>3.0754794730554789</v>
      </c>
    </row>
    <row r="13" spans="2:12" ht="15" customHeight="1">
      <c r="B13" s="16" t="s">
        <v>29</v>
      </c>
      <c r="C13" s="96">
        <v>4969.45</v>
      </c>
      <c r="D13" s="45">
        <v>7.7174084094772351</v>
      </c>
      <c r="E13" s="44">
        <v>4868.6149999999998</v>
      </c>
      <c r="F13" s="45">
        <v>8.2178736540323953</v>
      </c>
      <c r="G13" s="44">
        <v>4465.3440000000001</v>
      </c>
      <c r="H13" s="45">
        <v>4.5379311184392517</v>
      </c>
      <c r="I13" s="44">
        <v>6522.6149999999998</v>
      </c>
      <c r="J13" s="45">
        <v>0.35348111587717862</v>
      </c>
      <c r="K13" s="44">
        <v>5630.9840000000004</v>
      </c>
      <c r="L13" s="46">
        <v>8.1012633927114592</v>
      </c>
    </row>
    <row r="14" spans="2:12" ht="15" customHeight="1">
      <c r="B14" s="16" t="s">
        <v>30</v>
      </c>
      <c r="C14" s="96">
        <v>5036.4790000000003</v>
      </c>
      <c r="D14" s="45">
        <v>5.0421484290434462</v>
      </c>
      <c r="E14" s="44">
        <v>4715.92</v>
      </c>
      <c r="F14" s="45">
        <v>0.48881520909955961</v>
      </c>
      <c r="G14" s="44">
        <v>4561.0810000000001</v>
      </c>
      <c r="H14" s="45">
        <v>0.53021528424464259</v>
      </c>
      <c r="I14" s="44">
        <v>6129.6149999999998</v>
      </c>
      <c r="J14" s="45">
        <v>1.9547093060390295</v>
      </c>
      <c r="K14" s="44">
        <v>5426.3620000000001</v>
      </c>
      <c r="L14" s="46">
        <v>6.9111707430480882</v>
      </c>
    </row>
    <row r="15" spans="2:12" ht="16.5" customHeight="1">
      <c r="B15" s="97" t="s">
        <v>31</v>
      </c>
      <c r="C15" s="96">
        <v>15491.754999999999</v>
      </c>
      <c r="D15" s="45">
        <v>-0.17373215670678649</v>
      </c>
      <c r="E15" s="44">
        <v>16000.611000000001</v>
      </c>
      <c r="F15" s="45">
        <v>1.0629074890313115</v>
      </c>
      <c r="G15" s="44">
        <v>14260</v>
      </c>
      <c r="H15" s="45">
        <v>-3.0591434398368458</v>
      </c>
      <c r="I15" s="44">
        <v>14245.352000000001</v>
      </c>
      <c r="J15" s="45">
        <v>-2.559652607923542</v>
      </c>
      <c r="K15" s="44">
        <v>16664.665000000001</v>
      </c>
      <c r="L15" s="46">
        <v>2.9440807507995865</v>
      </c>
    </row>
    <row r="16" spans="2:12" ht="15" customHeight="1">
      <c r="B16" s="97" t="s">
        <v>32</v>
      </c>
      <c r="C16" s="96">
        <v>4973.4520000000002</v>
      </c>
      <c r="D16" s="45">
        <v>-3.6580090731069013</v>
      </c>
      <c r="E16" s="44">
        <v>4639.7860000000001</v>
      </c>
      <c r="F16" s="45">
        <v>3.9971489121822397</v>
      </c>
      <c r="G16" s="44">
        <v>5130</v>
      </c>
      <c r="H16" s="45">
        <v>-0.94098341852472678</v>
      </c>
      <c r="I16" s="44">
        <v>4608.6869999999999</v>
      </c>
      <c r="J16" s="45">
        <v>0.75934284443113176</v>
      </c>
      <c r="K16" s="44"/>
      <c r="L16" s="46"/>
    </row>
    <row r="17" spans="2:12" ht="15.75" customHeight="1">
      <c r="B17" s="97" t="s">
        <v>33</v>
      </c>
      <c r="C17" s="96">
        <v>8781.134</v>
      </c>
      <c r="D17" s="45">
        <v>-1.2581994025430694</v>
      </c>
      <c r="E17" s="44">
        <v>8651.1669999999995</v>
      </c>
      <c r="F17" s="45">
        <v>0.12237586008273627</v>
      </c>
      <c r="G17" s="44">
        <v>8270</v>
      </c>
      <c r="H17" s="45">
        <v>-4.3930635838150289</v>
      </c>
      <c r="I17" s="44">
        <v>7912.3549999999996</v>
      </c>
      <c r="J17" s="45">
        <v>-3.6762444770324794</v>
      </c>
      <c r="K17" s="44">
        <v>10205.793</v>
      </c>
      <c r="L17" s="46">
        <v>-0.47997009072829699</v>
      </c>
    </row>
    <row r="18" spans="2:12" ht="18.75" customHeight="1">
      <c r="B18" s="97" t="s">
        <v>34</v>
      </c>
      <c r="C18" s="96">
        <v>4472.8339999999998</v>
      </c>
      <c r="D18" s="45">
        <v>-3.9193261859089361</v>
      </c>
      <c r="E18" s="44">
        <v>4276.0659999999998</v>
      </c>
      <c r="F18" s="45">
        <v>-2.1263612488630157</v>
      </c>
      <c r="G18" s="44">
        <v>4700</v>
      </c>
      <c r="H18" s="45">
        <v>-2.8925619834710745</v>
      </c>
      <c r="I18" s="44">
        <v>3922.1849999999999</v>
      </c>
      <c r="J18" s="45">
        <v>-0.25329686468835805</v>
      </c>
      <c r="K18" s="44">
        <v>4781.0450000000001</v>
      </c>
      <c r="L18" s="46">
        <v>-7.1009492868447319</v>
      </c>
    </row>
    <row r="19" spans="2:12" ht="18" customHeight="1">
      <c r="B19" s="97" t="s">
        <v>35</v>
      </c>
      <c r="C19" s="98">
        <v>2588.8209999999999</v>
      </c>
      <c r="D19" s="99">
        <v>0.77997964018008736</v>
      </c>
      <c r="E19" s="100">
        <v>2741.6640000000002</v>
      </c>
      <c r="F19" s="99">
        <v>1.0332300766575795</v>
      </c>
      <c r="G19" s="100">
        <v>2543.489</v>
      </c>
      <c r="H19" s="99">
        <v>2.0528213403864508</v>
      </c>
      <c r="I19" s="100">
        <v>5383.2520000000004</v>
      </c>
      <c r="J19" s="99">
        <v>8.2157064438099834</v>
      </c>
      <c r="K19" s="100">
        <v>2427.5210000000002</v>
      </c>
      <c r="L19" s="101">
        <v>-4.9035273728568232</v>
      </c>
    </row>
    <row r="20" spans="2:12" ht="22.5" customHeight="1" thickBot="1">
      <c r="B20" s="17" t="s">
        <v>36</v>
      </c>
      <c r="C20" s="102">
        <v>3930.491</v>
      </c>
      <c r="D20" s="103">
        <v>-1.8327508971315731</v>
      </c>
      <c r="E20" s="104">
        <v>3237.4940000000001</v>
      </c>
      <c r="F20" s="103">
        <v>-5.3760254115894757</v>
      </c>
      <c r="G20" s="104">
        <v>4473.2190000000001</v>
      </c>
      <c r="H20" s="103">
        <v>-3.8017419354838697</v>
      </c>
      <c r="I20" s="104"/>
      <c r="J20" s="103"/>
      <c r="K20" s="104">
        <v>4344.116</v>
      </c>
      <c r="L20" s="105">
        <v>-1.6306815312686727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R12" sqref="R12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121</v>
      </c>
      <c r="C1" s="32"/>
      <c r="D1" s="32"/>
      <c r="E1" s="32"/>
      <c r="F1" s="33"/>
      <c r="G1" s="33"/>
      <c r="H1" s="33" t="s">
        <v>169</v>
      </c>
      <c r="I1" s="33"/>
    </row>
    <row r="2" spans="2:12" ht="21" thickBot="1">
      <c r="B2" s="154" t="s">
        <v>113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6526.6940000000004</v>
      </c>
      <c r="D7" s="111">
        <v>1.5241784936913552</v>
      </c>
      <c r="E7" s="110"/>
      <c r="F7" s="111"/>
      <c r="G7" s="110">
        <v>7192.9539999999997</v>
      </c>
      <c r="H7" s="111">
        <v>5.2787695141294453</v>
      </c>
      <c r="I7" s="110">
        <v>5458</v>
      </c>
      <c r="J7" s="111">
        <v>-0.25584795321637427</v>
      </c>
      <c r="K7" s="110">
        <v>6607.7139999999999</v>
      </c>
      <c r="L7" s="112">
        <v>1.5970242837853235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5025.5370000000003</v>
      </c>
      <c r="D9" s="111">
        <v>-4.8711193456892392</v>
      </c>
      <c r="E9" s="110">
        <v>3638.81</v>
      </c>
      <c r="F9" s="111">
        <v>5.5872162866411621</v>
      </c>
      <c r="G9" s="110">
        <v>5209.9579999999996</v>
      </c>
      <c r="H9" s="111">
        <v>-10.248235398898137</v>
      </c>
      <c r="I9" s="110">
        <v>4050</v>
      </c>
      <c r="J9" s="111">
        <v>6.1042703694000524</v>
      </c>
      <c r="K9" s="110">
        <v>4480.9979999999996</v>
      </c>
      <c r="L9" s="112">
        <v>0.26151687844430554</v>
      </c>
    </row>
    <row r="10" spans="2:12">
      <c r="B10" s="15" t="s">
        <v>26</v>
      </c>
      <c r="C10" s="110">
        <v>5926.3969999999999</v>
      </c>
      <c r="D10" s="111">
        <v>-4.0928692986334401</v>
      </c>
      <c r="E10" s="110">
        <v>5903.88</v>
      </c>
      <c r="F10" s="111">
        <v>-5.0279581239423132</v>
      </c>
      <c r="G10" s="110">
        <v>6168.0770000000002</v>
      </c>
      <c r="H10" s="111">
        <v>-5.4869011046463587</v>
      </c>
      <c r="I10" s="110">
        <v>3615</v>
      </c>
      <c r="J10" s="111">
        <v>-7.5683968294553816</v>
      </c>
      <c r="K10" s="110">
        <v>5340.2740000000003</v>
      </c>
      <c r="L10" s="112">
        <v>0.27804134360424543</v>
      </c>
    </row>
    <row r="11" spans="2:12">
      <c r="B11" s="15" t="s">
        <v>27</v>
      </c>
      <c r="C11" s="110">
        <v>15299.82</v>
      </c>
      <c r="D11" s="111">
        <v>-0.19031907769029649</v>
      </c>
      <c r="E11" s="110">
        <v>16467.504000000001</v>
      </c>
      <c r="F11" s="111">
        <v>0.12470972657434853</v>
      </c>
      <c r="G11" s="110">
        <v>15108.714</v>
      </c>
      <c r="H11" s="111">
        <v>-1.029031946171981</v>
      </c>
      <c r="I11" s="110">
        <v>14639</v>
      </c>
      <c r="J11" s="111"/>
      <c r="K11" s="110">
        <v>15162.225</v>
      </c>
      <c r="L11" s="112">
        <v>1.2108001709116845</v>
      </c>
    </row>
    <row r="12" spans="2:12">
      <c r="B12" s="15" t="s">
        <v>28</v>
      </c>
      <c r="C12" s="110">
        <v>5951.8109999999997</v>
      </c>
      <c r="D12" s="111">
        <v>-5.1824562856851584</v>
      </c>
      <c r="E12" s="110"/>
      <c r="F12" s="111"/>
      <c r="G12" s="110">
        <v>6305.509</v>
      </c>
      <c r="H12" s="111">
        <v>2.4253768316093747</v>
      </c>
      <c r="I12" s="110"/>
      <c r="J12" s="111"/>
      <c r="K12" s="110">
        <v>5866.9920000000002</v>
      </c>
      <c r="L12" s="112">
        <v>-7.0540628614492107</v>
      </c>
    </row>
    <row r="13" spans="2:12">
      <c r="B13" s="15" t="s">
        <v>29</v>
      </c>
      <c r="C13" s="110">
        <v>6602.942</v>
      </c>
      <c r="D13" s="111">
        <v>-5.5426616746747932</v>
      </c>
      <c r="E13" s="110">
        <v>5876.8</v>
      </c>
      <c r="F13" s="111">
        <v>8.1039319383766415</v>
      </c>
      <c r="G13" s="110">
        <v>6757.0559999999996</v>
      </c>
      <c r="H13" s="111">
        <v>-7.2536208808705593</v>
      </c>
      <c r="I13" s="110"/>
      <c r="J13" s="111"/>
      <c r="K13" s="110">
        <v>6323.9120000000003</v>
      </c>
      <c r="L13" s="112">
        <v>-0.77292751552914796</v>
      </c>
    </row>
    <row r="14" spans="2:12">
      <c r="B14" s="15" t="s">
        <v>30</v>
      </c>
      <c r="C14" s="110">
        <v>6361.2070000000003</v>
      </c>
      <c r="D14" s="111">
        <v>-4.6857398863937725</v>
      </c>
      <c r="E14" s="110">
        <v>6227.29</v>
      </c>
      <c r="F14" s="111">
        <v>2.6293107000123599</v>
      </c>
      <c r="G14" s="110">
        <v>6381.1310000000003</v>
      </c>
      <c r="H14" s="111">
        <v>-7.0436751737705601</v>
      </c>
      <c r="I14" s="110">
        <v>6480</v>
      </c>
      <c r="J14" s="111">
        <v>-6.2635614060465787</v>
      </c>
      <c r="K14" s="110">
        <v>6309.3059999999996</v>
      </c>
      <c r="L14" s="112">
        <v>1.6737075262128642</v>
      </c>
    </row>
    <row r="15" spans="2:12">
      <c r="B15" s="15" t="s">
        <v>31</v>
      </c>
      <c r="C15" s="110">
        <v>15346.841</v>
      </c>
      <c r="D15" s="111">
        <v>-3.4717872666476879</v>
      </c>
      <c r="E15" s="110">
        <v>16204.955</v>
      </c>
      <c r="F15" s="111">
        <v>2.3324862120721432</v>
      </c>
      <c r="G15" s="110"/>
      <c r="H15" s="111"/>
      <c r="I15" s="110"/>
      <c r="J15" s="111"/>
      <c r="K15" s="110">
        <v>16509.75</v>
      </c>
      <c r="L15" s="112">
        <v>2.6018763190537868</v>
      </c>
    </row>
    <row r="16" spans="2:12">
      <c r="B16" s="15" t="s">
        <v>32</v>
      </c>
      <c r="C16" s="110">
        <v>5498.1549999999997</v>
      </c>
      <c r="D16" s="111">
        <v>4.4195893071885166</v>
      </c>
      <c r="E16" s="110">
        <v>5480</v>
      </c>
      <c r="F16" s="111">
        <v>-2.3172905525846703</v>
      </c>
      <c r="G16" s="110"/>
      <c r="H16" s="111"/>
      <c r="I16" s="110"/>
      <c r="J16" s="111"/>
      <c r="K16" s="110">
        <v>5500</v>
      </c>
      <c r="L16" s="112">
        <v>6.7600461203399282</v>
      </c>
    </row>
    <row r="17" spans="2:12">
      <c r="B17" s="16" t="s">
        <v>33</v>
      </c>
      <c r="C17" s="110">
        <v>9540.6029999999992</v>
      </c>
      <c r="D17" s="111">
        <v>1.9648474359225054</v>
      </c>
      <c r="E17" s="110">
        <v>9977.2790000000005</v>
      </c>
      <c r="F17" s="111">
        <v>1.7378152055695035</v>
      </c>
      <c r="G17" s="110"/>
      <c r="H17" s="111"/>
      <c r="I17" s="110"/>
      <c r="J17" s="111"/>
      <c r="K17" s="110">
        <v>8199.93</v>
      </c>
      <c r="L17" s="112">
        <v>1.383275325943832</v>
      </c>
    </row>
    <row r="18" spans="2:12">
      <c r="B18" s="16" t="s">
        <v>34</v>
      </c>
      <c r="C18" s="110">
        <v>6384.3429999999998</v>
      </c>
      <c r="D18" s="111">
        <v>0.21550513027473128</v>
      </c>
      <c r="E18" s="110">
        <v>6367.9409999999998</v>
      </c>
      <c r="F18" s="111">
        <v>-1.6829539234932505</v>
      </c>
      <c r="G18" s="110"/>
      <c r="H18" s="111"/>
      <c r="I18" s="110"/>
      <c r="J18" s="111"/>
      <c r="K18" s="110">
        <v>6363.29</v>
      </c>
      <c r="L18" s="112">
        <v>12.997393169678379</v>
      </c>
    </row>
    <row r="19" spans="2:12">
      <c r="B19" s="16" t="s">
        <v>35</v>
      </c>
      <c r="C19" s="110">
        <v>4034.4119999999998</v>
      </c>
      <c r="D19" s="111">
        <v>-11.539767847397355</v>
      </c>
      <c r="E19" s="110">
        <v>3362.75</v>
      </c>
      <c r="F19" s="111">
        <v>9.1468837432731558</v>
      </c>
      <c r="G19" s="110"/>
      <c r="H19" s="111"/>
      <c r="I19" s="110">
        <v>3201</v>
      </c>
      <c r="J19" s="111">
        <v>-10.73607185732272</v>
      </c>
      <c r="K19" s="110">
        <v>4002.93</v>
      </c>
      <c r="L19" s="112">
        <v>-2.2428848890450857</v>
      </c>
    </row>
    <row r="20" spans="2:12" ht="17.25" customHeight="1" thickBot="1">
      <c r="B20" s="17" t="s">
        <v>36</v>
      </c>
      <c r="C20" s="113">
        <v>4691.88</v>
      </c>
      <c r="D20" s="114">
        <v>-5.5440345767602128</v>
      </c>
      <c r="E20" s="113">
        <v>4525</v>
      </c>
      <c r="F20" s="114">
        <v>-17.425168954491319</v>
      </c>
      <c r="G20" s="113"/>
      <c r="H20" s="114"/>
      <c r="I20" s="113"/>
      <c r="J20" s="114"/>
      <c r="K20" s="113">
        <v>4697.4799999999996</v>
      </c>
      <c r="L20" s="115">
        <v>-0.92568181770248525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3"/>
  <sheetViews>
    <sheetView workbookViewId="0">
      <selection activeCell="A23" sqref="A23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289" t="s">
        <v>114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78" t="s">
        <v>115</v>
      </c>
      <c r="B3" s="279" t="s">
        <v>116</v>
      </c>
      <c r="C3" s="159" t="s">
        <v>64</v>
      </c>
      <c r="D3" s="159" t="s">
        <v>84</v>
      </c>
      <c r="E3" s="160" t="s">
        <v>101</v>
      </c>
      <c r="F3" s="160" t="s">
        <v>66</v>
      </c>
      <c r="G3" s="160" t="s">
        <v>58</v>
      </c>
      <c r="H3" s="160" t="s">
        <v>102</v>
      </c>
      <c r="I3" s="160" t="s">
        <v>103</v>
      </c>
      <c r="J3" s="160" t="s">
        <v>69</v>
      </c>
      <c r="K3" s="160" t="s">
        <v>61</v>
      </c>
      <c r="L3" s="160" t="s">
        <v>96</v>
      </c>
      <c r="M3" s="160" t="s">
        <v>72</v>
      </c>
      <c r="N3" s="160" t="s">
        <v>71</v>
      </c>
      <c r="O3" s="160" t="s">
        <v>104</v>
      </c>
      <c r="P3" s="160" t="s">
        <v>68</v>
      </c>
      <c r="Q3" s="160" t="s">
        <v>97</v>
      </c>
      <c r="R3" s="160" t="s">
        <v>70</v>
      </c>
      <c r="S3" s="160" t="s">
        <v>105</v>
      </c>
      <c r="T3" s="160" t="s">
        <v>106</v>
      </c>
      <c r="U3" s="160" t="s">
        <v>62</v>
      </c>
      <c r="V3" s="280" t="s">
        <v>107</v>
      </c>
      <c r="W3" s="160" t="s">
        <v>108</v>
      </c>
      <c r="X3" s="281" t="s">
        <v>89</v>
      </c>
      <c r="Y3" s="160" t="s">
        <v>117</v>
      </c>
      <c r="Z3" s="281" t="s">
        <v>63</v>
      </c>
      <c r="AA3" s="160" t="s">
        <v>78</v>
      </c>
      <c r="AB3" s="281" t="s">
        <v>94</v>
      </c>
      <c r="AC3" s="161" t="s">
        <v>110</v>
      </c>
      <c r="AD3" s="162" t="s">
        <v>118</v>
      </c>
      <c r="AE3" s="282" t="s">
        <v>119</v>
      </c>
      <c r="AL3" s="176"/>
    </row>
    <row r="4" spans="1:47" ht="26.25">
      <c r="A4" s="283">
        <v>43101</v>
      </c>
      <c r="B4" s="284">
        <v>1</v>
      </c>
      <c r="C4" s="268">
        <v>160</v>
      </c>
      <c r="D4" s="268">
        <v>156.08450000000002</v>
      </c>
      <c r="E4" s="268">
        <v>191.54910000000001</v>
      </c>
      <c r="F4" s="268">
        <v>231.03020000000001</v>
      </c>
      <c r="G4" s="268">
        <v>271</v>
      </c>
      <c r="H4" s="268" t="s">
        <v>151</v>
      </c>
      <c r="I4" s="268">
        <v>202.17000000000002</v>
      </c>
      <c r="J4" s="268" t="s">
        <v>122</v>
      </c>
      <c r="K4" s="268">
        <v>230</v>
      </c>
      <c r="L4" s="268">
        <v>189.7467</v>
      </c>
      <c r="M4" s="268">
        <v>96.34</v>
      </c>
      <c r="N4" s="268">
        <v>203.75</v>
      </c>
      <c r="O4" s="268">
        <v>253.95000000000002</v>
      </c>
      <c r="P4" s="268" t="s">
        <v>151</v>
      </c>
      <c r="Q4" s="268">
        <v>144.57</v>
      </c>
      <c r="R4" s="268">
        <v>150.40900000000002</v>
      </c>
      <c r="S4" s="268">
        <v>222.5</v>
      </c>
      <c r="T4" s="268" t="s">
        <v>151</v>
      </c>
      <c r="U4" s="268">
        <v>182.65</v>
      </c>
      <c r="V4" s="268">
        <v>127.71980000000001</v>
      </c>
      <c r="W4" s="268">
        <v>150</v>
      </c>
      <c r="X4" s="268">
        <v>150.96510000000001</v>
      </c>
      <c r="Y4" s="268">
        <v>212.26</v>
      </c>
      <c r="Z4" s="268">
        <v>161.95000000000002</v>
      </c>
      <c r="AA4" s="268">
        <v>265.04000000000002</v>
      </c>
      <c r="AB4" s="268">
        <v>223.54760000000002</v>
      </c>
      <c r="AC4" s="268">
        <v>148.1473</v>
      </c>
      <c r="AD4" s="285">
        <v>183.06389150113415</v>
      </c>
      <c r="AE4" s="286">
        <v>-2.4371779081137079E-3</v>
      </c>
    </row>
    <row r="5" spans="1:47" ht="26.25">
      <c r="A5" s="283">
        <v>43108</v>
      </c>
      <c r="B5" s="284">
        <v>2</v>
      </c>
      <c r="C5" s="268">
        <v>158</v>
      </c>
      <c r="D5" s="268">
        <v>157.98140000000001</v>
      </c>
      <c r="E5" s="268">
        <v>193.3021</v>
      </c>
      <c r="F5" s="268">
        <v>235.2526</v>
      </c>
      <c r="G5" s="268">
        <v>271</v>
      </c>
      <c r="H5" s="268" t="s">
        <v>151</v>
      </c>
      <c r="I5" s="268">
        <v>201.33</v>
      </c>
      <c r="J5" s="268">
        <v>167.31</v>
      </c>
      <c r="K5" s="268">
        <v>230</v>
      </c>
      <c r="L5" s="268">
        <v>190.58530000000002</v>
      </c>
      <c r="M5" s="268">
        <v>96.34</v>
      </c>
      <c r="N5" s="268">
        <v>206.25</v>
      </c>
      <c r="O5" s="268">
        <v>253.95000000000002</v>
      </c>
      <c r="P5" s="268" t="s">
        <v>151</v>
      </c>
      <c r="Q5" s="268">
        <v>146.77000000000001</v>
      </c>
      <c r="R5" s="268">
        <v>149.39940000000001</v>
      </c>
      <c r="S5" s="268">
        <v>222.5</v>
      </c>
      <c r="T5" s="268">
        <v>176</v>
      </c>
      <c r="U5" s="268">
        <v>181.39000000000001</v>
      </c>
      <c r="V5" s="268">
        <v>123.1384</v>
      </c>
      <c r="W5" s="268">
        <v>145</v>
      </c>
      <c r="X5" s="268">
        <v>150.51400000000001</v>
      </c>
      <c r="Y5" s="268">
        <v>221.01</v>
      </c>
      <c r="Z5" s="268">
        <v>150.16</v>
      </c>
      <c r="AA5" s="268">
        <v>267.19</v>
      </c>
      <c r="AB5" s="268">
        <v>251.89590000000001</v>
      </c>
      <c r="AC5" s="268">
        <v>149.233</v>
      </c>
      <c r="AD5" s="285">
        <v>182.98792111393519</v>
      </c>
      <c r="AE5" s="286">
        <v>-4.149938394513164E-4</v>
      </c>
    </row>
    <row r="6" spans="1:47" ht="26.25">
      <c r="A6" s="287">
        <v>43115</v>
      </c>
      <c r="B6" s="284">
        <v>3</v>
      </c>
      <c r="C6" s="268">
        <v>158</v>
      </c>
      <c r="D6" s="268">
        <v>148.5581</v>
      </c>
      <c r="E6" s="268">
        <v>191.58440000000002</v>
      </c>
      <c r="F6" s="268">
        <v>252.96980000000002</v>
      </c>
      <c r="G6" s="268">
        <v>271</v>
      </c>
      <c r="H6" s="268" t="s">
        <v>151</v>
      </c>
      <c r="I6" s="268">
        <v>203</v>
      </c>
      <c r="J6" s="268">
        <v>165.97</v>
      </c>
      <c r="K6" s="268">
        <v>230</v>
      </c>
      <c r="L6" s="268">
        <v>192.34910000000002</v>
      </c>
      <c r="M6" s="268">
        <v>96.11</v>
      </c>
      <c r="N6" s="268">
        <v>215</v>
      </c>
      <c r="O6" s="268">
        <v>253.95000000000002</v>
      </c>
      <c r="P6" s="268" t="s">
        <v>151</v>
      </c>
      <c r="Q6" s="268">
        <v>141.76</v>
      </c>
      <c r="R6" s="268">
        <v>146.01670000000001</v>
      </c>
      <c r="S6" s="268">
        <v>222.5</v>
      </c>
      <c r="T6" s="268">
        <v>176</v>
      </c>
      <c r="U6" s="268">
        <v>181.32</v>
      </c>
      <c r="V6" s="268">
        <v>118.3807</v>
      </c>
      <c r="W6" s="268">
        <v>145</v>
      </c>
      <c r="X6" s="268">
        <v>149.74039999999999</v>
      </c>
      <c r="Y6" s="268">
        <v>211.52</v>
      </c>
      <c r="Z6" s="268">
        <v>167.55</v>
      </c>
      <c r="AA6" s="268">
        <v>266.45999999999998</v>
      </c>
      <c r="AB6" s="268">
        <v>253.83950000000002</v>
      </c>
      <c r="AC6" s="268">
        <v>149.42330000000001</v>
      </c>
      <c r="AD6" s="285">
        <v>183.00186585072865</v>
      </c>
      <c r="AE6" s="286">
        <v>7.6205777455484736E-5</v>
      </c>
    </row>
    <row r="7" spans="1:47" ht="26.25">
      <c r="A7" s="288">
        <v>43122</v>
      </c>
      <c r="B7" s="284">
        <v>4</v>
      </c>
      <c r="C7" s="268">
        <v>158</v>
      </c>
      <c r="D7" s="268">
        <v>150.11760000000001</v>
      </c>
      <c r="E7" s="268">
        <v>193.1011</v>
      </c>
      <c r="F7" s="268">
        <v>236.02810000000002</v>
      </c>
      <c r="G7" s="268">
        <v>271</v>
      </c>
      <c r="H7" s="268" t="s">
        <v>151</v>
      </c>
      <c r="I7" s="268">
        <v>202.17000000000002</v>
      </c>
      <c r="J7" s="268">
        <v>165.49</v>
      </c>
      <c r="K7" s="268">
        <v>230</v>
      </c>
      <c r="L7" s="268">
        <v>191.70590000000001</v>
      </c>
      <c r="M7" s="268">
        <v>96.11</v>
      </c>
      <c r="N7" s="268">
        <v>212.5</v>
      </c>
      <c r="O7" s="268">
        <v>253.95000000000002</v>
      </c>
      <c r="P7" s="268" t="s">
        <v>151</v>
      </c>
      <c r="Q7" s="268">
        <v>144.94</v>
      </c>
      <c r="R7" s="268">
        <v>148.19920000000002</v>
      </c>
      <c r="S7" s="268">
        <v>222.5</v>
      </c>
      <c r="T7" s="268" t="s">
        <v>151</v>
      </c>
      <c r="U7" s="268">
        <v>181.69</v>
      </c>
      <c r="V7" s="268">
        <v>122.7667</v>
      </c>
      <c r="W7" s="268">
        <v>145</v>
      </c>
      <c r="X7" s="268">
        <v>149.79750000000001</v>
      </c>
      <c r="Y7" s="268">
        <v>211.52</v>
      </c>
      <c r="Z7" s="268">
        <v>148.20000000000002</v>
      </c>
      <c r="AA7" s="268">
        <v>266.5</v>
      </c>
      <c r="AB7" s="268">
        <v>237.79990000000001</v>
      </c>
      <c r="AC7" s="268">
        <v>150.77200000000002</v>
      </c>
      <c r="AD7" s="285">
        <v>183.2085196920215</v>
      </c>
      <c r="AE7" s="286">
        <v>1.129244449679101E-3</v>
      </c>
    </row>
    <row r="8" spans="1:47" ht="26.25">
      <c r="A8" s="288">
        <v>43129</v>
      </c>
      <c r="B8" s="284">
        <v>5</v>
      </c>
      <c r="C8" s="268">
        <v>161</v>
      </c>
      <c r="D8" s="268">
        <v>160.0675</v>
      </c>
      <c r="E8" s="268">
        <v>193.95520000000002</v>
      </c>
      <c r="F8" s="268">
        <v>243.73530000000002</v>
      </c>
      <c r="G8" s="268">
        <v>271</v>
      </c>
      <c r="H8" s="268" t="s">
        <v>151</v>
      </c>
      <c r="I8" s="268">
        <v>202.17000000000002</v>
      </c>
      <c r="J8" s="268">
        <v>161.66</v>
      </c>
      <c r="K8" s="268">
        <v>230</v>
      </c>
      <c r="L8" s="268">
        <v>192.79</v>
      </c>
      <c r="M8" s="268">
        <v>96.11</v>
      </c>
      <c r="N8" s="268">
        <v>192.5</v>
      </c>
      <c r="O8" s="268">
        <v>253.95000000000002</v>
      </c>
      <c r="P8" s="268" t="s">
        <v>151</v>
      </c>
      <c r="Q8" s="268">
        <v>152.76</v>
      </c>
      <c r="R8" s="268">
        <v>150.2894</v>
      </c>
      <c r="S8" s="268">
        <v>222.5</v>
      </c>
      <c r="T8" s="268" t="s">
        <v>151</v>
      </c>
      <c r="U8" s="268">
        <v>178.31</v>
      </c>
      <c r="V8" s="268">
        <v>130.328</v>
      </c>
      <c r="W8" s="268">
        <v>142</v>
      </c>
      <c r="X8" s="268">
        <v>148.93389999999999</v>
      </c>
      <c r="Y8" s="268">
        <v>223.56</v>
      </c>
      <c r="Z8" s="268">
        <v>154.61000000000001</v>
      </c>
      <c r="AA8" s="268">
        <v>269.44</v>
      </c>
      <c r="AB8" s="268">
        <v>252.53220000000002</v>
      </c>
      <c r="AC8" s="268">
        <v>152.1841</v>
      </c>
      <c r="AD8" s="285">
        <v>182.73273261866723</v>
      </c>
      <c r="AE8" s="286">
        <v>-2.5969702399980532E-3</v>
      </c>
    </row>
    <row r="9" spans="1:47" ht="26.25">
      <c r="A9" s="288">
        <v>43136</v>
      </c>
      <c r="B9" s="284">
        <v>6</v>
      </c>
      <c r="C9" s="268" t="s">
        <v>122</v>
      </c>
      <c r="D9" s="268">
        <v>159.321</v>
      </c>
      <c r="E9" s="268">
        <v>193.77160000000001</v>
      </c>
      <c r="F9" s="268">
        <v>258.22570000000002</v>
      </c>
      <c r="G9" s="268">
        <v>271</v>
      </c>
      <c r="H9" s="268" t="s">
        <v>151</v>
      </c>
      <c r="I9" s="268">
        <v>203</v>
      </c>
      <c r="J9" s="268">
        <v>160.62</v>
      </c>
      <c r="K9" s="268">
        <v>230</v>
      </c>
      <c r="L9" s="268">
        <v>199.22490000000002</v>
      </c>
      <c r="M9" s="268">
        <v>96.11</v>
      </c>
      <c r="N9" s="268">
        <v>192.5</v>
      </c>
      <c r="O9" s="268">
        <v>253.95000000000002</v>
      </c>
      <c r="P9" s="268" t="s">
        <v>151</v>
      </c>
      <c r="Q9" s="268">
        <v>149.29</v>
      </c>
      <c r="R9" s="268">
        <v>146.00810000000001</v>
      </c>
      <c r="S9" s="268">
        <v>222.5</v>
      </c>
      <c r="T9" s="268" t="s">
        <v>151</v>
      </c>
      <c r="U9" s="268">
        <v>178.66</v>
      </c>
      <c r="V9" s="268">
        <v>132.2072</v>
      </c>
      <c r="W9" s="268">
        <v>142</v>
      </c>
      <c r="X9" s="268">
        <v>150.35169999999999</v>
      </c>
      <c r="Y9" s="268">
        <v>206.53</v>
      </c>
      <c r="Z9" s="268">
        <v>160.28</v>
      </c>
      <c r="AA9" s="268">
        <v>266.34000000000003</v>
      </c>
      <c r="AB9" s="268">
        <v>229.92790000000002</v>
      </c>
      <c r="AC9" s="268">
        <v>150.93110000000001</v>
      </c>
      <c r="AD9" s="285">
        <v>182.48086878383387</v>
      </c>
      <c r="AE9" s="286">
        <v>-1.3783181109591203E-3</v>
      </c>
    </row>
    <row r="10" spans="1:47" ht="26.25">
      <c r="A10" s="288">
        <v>43143</v>
      </c>
      <c r="B10" s="284">
        <v>7</v>
      </c>
      <c r="C10" s="268">
        <v>167</v>
      </c>
      <c r="D10" s="268">
        <v>156.13560000000001</v>
      </c>
      <c r="E10" s="268">
        <v>193.0181</v>
      </c>
      <c r="F10" s="268">
        <v>225.4443</v>
      </c>
      <c r="G10" s="268">
        <v>271</v>
      </c>
      <c r="H10" s="268" t="s">
        <v>151</v>
      </c>
      <c r="I10" s="268">
        <v>202.33</v>
      </c>
      <c r="J10" s="268">
        <v>162.06</v>
      </c>
      <c r="K10" s="268">
        <v>230</v>
      </c>
      <c r="L10" s="268">
        <v>196.63980000000001</v>
      </c>
      <c r="M10" s="268">
        <v>96.11</v>
      </c>
      <c r="N10" s="268">
        <v>200</v>
      </c>
      <c r="O10" s="268">
        <v>253.95000000000002</v>
      </c>
      <c r="P10" s="268" t="s">
        <v>151</v>
      </c>
      <c r="Q10" s="268">
        <v>145.09</v>
      </c>
      <c r="R10" s="268">
        <v>146.3443</v>
      </c>
      <c r="S10" s="268">
        <v>222.5</v>
      </c>
      <c r="T10" s="268" t="s">
        <v>151</v>
      </c>
      <c r="U10" s="268">
        <v>174.48</v>
      </c>
      <c r="V10" s="268">
        <v>130.80170000000001</v>
      </c>
      <c r="W10" s="268">
        <v>144</v>
      </c>
      <c r="X10" s="268">
        <v>151.5258</v>
      </c>
      <c r="Y10" s="268">
        <v>214.57</v>
      </c>
      <c r="Z10" s="268">
        <v>161.83000000000001</v>
      </c>
      <c r="AA10" s="268">
        <v>266.78000000000003</v>
      </c>
      <c r="AB10" s="268">
        <v>226.4837</v>
      </c>
      <c r="AC10" s="268">
        <v>148.946</v>
      </c>
      <c r="AD10" s="285">
        <v>182.72768652781917</v>
      </c>
      <c r="AE10" s="286">
        <v>1.3525677822023852E-3</v>
      </c>
    </row>
    <row r="11" spans="1:47" ht="26.25">
      <c r="A11" s="288">
        <v>43150</v>
      </c>
      <c r="B11" s="284">
        <v>8</v>
      </c>
      <c r="C11" s="268">
        <v>167</v>
      </c>
      <c r="D11" s="268">
        <v>147.9804</v>
      </c>
      <c r="E11" s="268">
        <v>195.4443</v>
      </c>
      <c r="F11" s="268">
        <v>247.47790000000001</v>
      </c>
      <c r="G11" s="268">
        <v>271</v>
      </c>
      <c r="H11" s="268" t="s">
        <v>151</v>
      </c>
      <c r="I11" s="268">
        <v>203.17000000000002</v>
      </c>
      <c r="J11" s="268">
        <v>162.37</v>
      </c>
      <c r="K11" s="268">
        <v>230</v>
      </c>
      <c r="L11" s="268">
        <v>196.66240000000002</v>
      </c>
      <c r="M11" s="268">
        <v>96.62</v>
      </c>
      <c r="N11" s="268">
        <v>210</v>
      </c>
      <c r="O11" s="268">
        <v>253.95000000000002</v>
      </c>
      <c r="P11" s="268" t="s">
        <v>151</v>
      </c>
      <c r="Q11" s="268">
        <v>135.18</v>
      </c>
      <c r="R11" s="268">
        <v>145.4427</v>
      </c>
      <c r="S11" s="268">
        <v>222.5</v>
      </c>
      <c r="T11" s="268">
        <v>176</v>
      </c>
      <c r="U11" s="268">
        <v>179.63</v>
      </c>
      <c r="V11" s="268">
        <v>131.13230000000001</v>
      </c>
      <c r="W11" s="268">
        <v>145</v>
      </c>
      <c r="X11" s="268">
        <v>152.38670000000002</v>
      </c>
      <c r="Y11" s="268">
        <v>213.17000000000002</v>
      </c>
      <c r="Z11" s="268">
        <v>147.61000000000001</v>
      </c>
      <c r="AA11" s="268">
        <v>266.66000000000003</v>
      </c>
      <c r="AB11" s="268">
        <v>224.59790000000001</v>
      </c>
      <c r="AC11" s="268">
        <v>149.40950000000001</v>
      </c>
      <c r="AD11" s="285">
        <v>183.919738910256</v>
      </c>
      <c r="AE11" s="286">
        <v>6.5236549812901501E-3</v>
      </c>
    </row>
    <row r="12" spans="1:47" ht="26.25">
      <c r="A12" s="288">
        <v>43157</v>
      </c>
      <c r="B12" s="284">
        <v>9</v>
      </c>
      <c r="C12" s="268">
        <v>167</v>
      </c>
      <c r="D12" s="268">
        <v>166.19290000000001</v>
      </c>
      <c r="E12" s="268">
        <v>194.6</v>
      </c>
      <c r="F12" s="268">
        <v>242.78650000000002</v>
      </c>
      <c r="G12" s="268">
        <v>271</v>
      </c>
      <c r="H12" s="268" t="s">
        <v>151</v>
      </c>
      <c r="I12" s="268">
        <v>203.17000000000002</v>
      </c>
      <c r="J12" s="268">
        <v>161.18</v>
      </c>
      <c r="K12" s="268">
        <v>230</v>
      </c>
      <c r="L12" s="268">
        <v>193.1583</v>
      </c>
      <c r="M12" s="268">
        <v>96.62</v>
      </c>
      <c r="N12" s="268">
        <v>211.25</v>
      </c>
      <c r="O12" s="268">
        <v>253.95000000000002</v>
      </c>
      <c r="P12" s="268" t="s">
        <v>151</v>
      </c>
      <c r="Q12" s="268">
        <v>152.47</v>
      </c>
      <c r="R12" s="268">
        <v>144.6234</v>
      </c>
      <c r="S12" s="268">
        <v>222.5</v>
      </c>
      <c r="T12" s="268">
        <v>176</v>
      </c>
      <c r="U12" s="268">
        <v>178.69</v>
      </c>
      <c r="V12" s="268">
        <v>136.6568</v>
      </c>
      <c r="W12" s="268">
        <v>149</v>
      </c>
      <c r="X12" s="268">
        <v>150.67010000000002</v>
      </c>
      <c r="Y12" s="268">
        <v>197.77</v>
      </c>
      <c r="Z12" s="268">
        <v>149.70000000000002</v>
      </c>
      <c r="AA12" s="268">
        <v>267.28000000000003</v>
      </c>
      <c r="AB12" s="268">
        <v>226.7637</v>
      </c>
      <c r="AC12" s="268">
        <v>147.81960000000001</v>
      </c>
      <c r="AD12" s="285">
        <v>184.69104330528015</v>
      </c>
      <c r="AE12" s="286">
        <v>4.1937010110726369E-3</v>
      </c>
    </row>
    <row r="13" spans="1:47" ht="26.25">
      <c r="A13" s="288">
        <v>43164</v>
      </c>
      <c r="B13" s="284">
        <v>10</v>
      </c>
      <c r="C13" s="268">
        <v>167</v>
      </c>
      <c r="D13" s="268">
        <v>163.8869</v>
      </c>
      <c r="E13" s="268">
        <v>195.85</v>
      </c>
      <c r="F13" s="268">
        <v>257.48130000000003</v>
      </c>
      <c r="G13" s="268">
        <v>271</v>
      </c>
      <c r="H13" s="268" t="s">
        <v>151</v>
      </c>
      <c r="I13" s="268">
        <v>203.17000000000002</v>
      </c>
      <c r="J13" s="268">
        <v>158.93</v>
      </c>
      <c r="K13" s="268">
        <v>230</v>
      </c>
      <c r="L13" s="268">
        <v>193.70530000000002</v>
      </c>
      <c r="M13" s="268">
        <v>96.62</v>
      </c>
      <c r="N13" s="268">
        <v>215</v>
      </c>
      <c r="O13" s="268">
        <v>253.95000000000002</v>
      </c>
      <c r="P13" s="268" t="s">
        <v>151</v>
      </c>
      <c r="Q13" s="268">
        <v>148.31</v>
      </c>
      <c r="R13" s="268">
        <v>146.67870000000002</v>
      </c>
      <c r="S13" s="268">
        <v>222.5</v>
      </c>
      <c r="T13" s="268" t="s">
        <v>151</v>
      </c>
      <c r="U13" s="268">
        <v>179.74</v>
      </c>
      <c r="V13" s="268">
        <v>138.6319</v>
      </c>
      <c r="W13" s="268">
        <v>147</v>
      </c>
      <c r="X13" s="268">
        <v>154.31829999999999</v>
      </c>
      <c r="Y13" s="268">
        <v>205.99</v>
      </c>
      <c r="Z13" s="268">
        <v>148.69</v>
      </c>
      <c r="AA13" s="268">
        <v>267.47000000000003</v>
      </c>
      <c r="AB13" s="268">
        <v>222.8571</v>
      </c>
      <c r="AC13" s="268" t="s">
        <v>122</v>
      </c>
      <c r="AD13" s="285">
        <v>185.19329587044012</v>
      </c>
      <c r="AE13" s="286">
        <v>2.7194202608396001E-3</v>
      </c>
    </row>
    <row r="14" spans="1:47" ht="26.25">
      <c r="A14" s="288">
        <v>43171</v>
      </c>
      <c r="B14" s="284">
        <v>11</v>
      </c>
      <c r="C14" s="268">
        <v>167</v>
      </c>
      <c r="D14" s="268">
        <v>159.19830000000002</v>
      </c>
      <c r="E14" s="268">
        <v>193.6217</v>
      </c>
      <c r="F14" s="268">
        <v>231.1729</v>
      </c>
      <c r="G14" s="268">
        <v>271</v>
      </c>
      <c r="H14" s="268" t="s">
        <v>151</v>
      </c>
      <c r="I14" s="268">
        <v>201.5</v>
      </c>
      <c r="J14" s="268">
        <v>159.94</v>
      </c>
      <c r="K14" s="268">
        <v>230</v>
      </c>
      <c r="L14" s="268">
        <v>190.4939</v>
      </c>
      <c r="M14" s="268">
        <v>96.62</v>
      </c>
      <c r="N14" s="268">
        <v>207.5</v>
      </c>
      <c r="O14" s="268">
        <v>253.95000000000002</v>
      </c>
      <c r="P14" s="268" t="s">
        <v>151</v>
      </c>
      <c r="Q14" s="268">
        <v>147.96</v>
      </c>
      <c r="R14" s="268">
        <v>146.29420000000002</v>
      </c>
      <c r="S14" s="268">
        <v>222.5</v>
      </c>
      <c r="T14" s="268">
        <v>176</v>
      </c>
      <c r="U14" s="268">
        <v>179.3</v>
      </c>
      <c r="V14" s="268">
        <v>133.7346</v>
      </c>
      <c r="W14" s="268">
        <v>147</v>
      </c>
      <c r="X14" s="268">
        <v>154.19970000000001</v>
      </c>
      <c r="Y14" s="268">
        <v>211.16</v>
      </c>
      <c r="Z14" s="268">
        <v>145.1</v>
      </c>
      <c r="AA14" s="268">
        <v>267.05</v>
      </c>
      <c r="AB14" s="268">
        <v>240.7535</v>
      </c>
      <c r="AC14" s="268">
        <v>156.536</v>
      </c>
      <c r="AD14" s="285">
        <v>184.88841158422417</v>
      </c>
      <c r="AE14" s="286">
        <v>-1.6463030412787738E-3</v>
      </c>
    </row>
    <row r="15" spans="1:47" ht="26.25">
      <c r="A15" s="288">
        <v>43178</v>
      </c>
      <c r="B15" s="284">
        <v>12</v>
      </c>
      <c r="C15" s="268">
        <v>167</v>
      </c>
      <c r="D15" s="268">
        <v>160.5839</v>
      </c>
      <c r="E15" s="268">
        <v>195.18560000000002</v>
      </c>
      <c r="F15" s="268">
        <v>233.07330000000002</v>
      </c>
      <c r="G15" s="268">
        <v>271</v>
      </c>
      <c r="H15" s="268" t="s">
        <v>151</v>
      </c>
      <c r="I15" s="268">
        <v>202.33</v>
      </c>
      <c r="J15" s="268">
        <v>159.37</v>
      </c>
      <c r="K15" s="268">
        <v>230</v>
      </c>
      <c r="L15" s="268">
        <v>194.6771</v>
      </c>
      <c r="M15" s="268">
        <v>96.66</v>
      </c>
      <c r="N15" s="268">
        <v>202.5</v>
      </c>
      <c r="O15" s="268">
        <v>253.95000000000002</v>
      </c>
      <c r="P15" s="268" t="s">
        <v>151</v>
      </c>
      <c r="Q15" s="268">
        <v>149.94</v>
      </c>
      <c r="R15" s="268">
        <v>150.50120000000001</v>
      </c>
      <c r="S15" s="268">
        <v>222.5</v>
      </c>
      <c r="T15" s="268">
        <v>176</v>
      </c>
      <c r="U15" s="268">
        <v>182.4</v>
      </c>
      <c r="V15" s="268">
        <v>126.64700000000001</v>
      </c>
      <c r="W15" s="268">
        <v>147</v>
      </c>
      <c r="X15" s="268">
        <v>156.02800000000002</v>
      </c>
      <c r="Y15" s="268">
        <v>218.32</v>
      </c>
      <c r="Z15" s="268">
        <v>148.65</v>
      </c>
      <c r="AA15" s="268">
        <v>269.09000000000003</v>
      </c>
      <c r="AB15" s="268">
        <v>240.19830000000002</v>
      </c>
      <c r="AC15" s="268">
        <v>158.32810000000001</v>
      </c>
      <c r="AD15" s="285">
        <v>183.90918087107482</v>
      </c>
      <c r="AE15" s="286">
        <v>-5.2963336358334834E-3</v>
      </c>
    </row>
    <row r="16" spans="1:47" ht="26.25">
      <c r="A16" s="288">
        <v>43185</v>
      </c>
      <c r="B16" s="284">
        <v>13</v>
      </c>
      <c r="C16" s="268">
        <v>167</v>
      </c>
      <c r="D16" s="268">
        <v>155.16410000000002</v>
      </c>
      <c r="E16" s="268">
        <v>194.81010000000001</v>
      </c>
      <c r="F16" s="268">
        <v>247.08950000000002</v>
      </c>
      <c r="G16" s="268">
        <v>271</v>
      </c>
      <c r="H16" s="268" t="s">
        <v>151</v>
      </c>
      <c r="I16" s="268">
        <v>202.33</v>
      </c>
      <c r="J16" s="268">
        <v>160.24</v>
      </c>
      <c r="K16" s="268">
        <v>230</v>
      </c>
      <c r="L16" s="268">
        <v>192.1352</v>
      </c>
      <c r="M16" s="268">
        <v>96.66</v>
      </c>
      <c r="N16" s="268">
        <v>202.5</v>
      </c>
      <c r="O16" s="268">
        <v>253.95000000000002</v>
      </c>
      <c r="P16" s="268" t="s">
        <v>151</v>
      </c>
      <c r="Q16" s="268">
        <v>161.80000000000001</v>
      </c>
      <c r="R16" s="268">
        <v>152.983</v>
      </c>
      <c r="S16" s="268">
        <v>222.5</v>
      </c>
      <c r="T16" s="268">
        <v>176</v>
      </c>
      <c r="U16" s="268">
        <v>176.4</v>
      </c>
      <c r="V16" s="268">
        <v>128.59790000000001</v>
      </c>
      <c r="W16" s="268">
        <v>147</v>
      </c>
      <c r="X16" s="268">
        <v>156.96270000000001</v>
      </c>
      <c r="Y16" s="268">
        <v>207.85</v>
      </c>
      <c r="Z16" s="268">
        <v>143.72</v>
      </c>
      <c r="AA16" s="268">
        <v>268.69</v>
      </c>
      <c r="AB16" s="268">
        <v>254.41380000000001</v>
      </c>
      <c r="AC16" s="268">
        <v>158.37620000000001</v>
      </c>
      <c r="AD16" s="285">
        <v>184.60125176258833</v>
      </c>
      <c r="AE16" s="286">
        <v>3.763112250489975E-3</v>
      </c>
    </row>
    <row r="17" spans="1:31" ht="26.25">
      <c r="A17" s="288">
        <v>43192</v>
      </c>
      <c r="B17" s="284">
        <v>14</v>
      </c>
      <c r="C17" s="268">
        <v>167</v>
      </c>
      <c r="D17" s="268">
        <v>149.1052</v>
      </c>
      <c r="E17" s="268">
        <v>191.68530000000001</v>
      </c>
      <c r="F17" s="268">
        <v>252.09460000000001</v>
      </c>
      <c r="G17" s="268">
        <v>271</v>
      </c>
      <c r="H17" s="268" t="s">
        <v>151</v>
      </c>
      <c r="I17" s="268">
        <v>201.5</v>
      </c>
      <c r="J17" s="268">
        <v>158.89000000000001</v>
      </c>
      <c r="K17" s="268">
        <v>230</v>
      </c>
      <c r="L17" s="268">
        <v>196.10070000000002</v>
      </c>
      <c r="M17" s="268">
        <v>96.66</v>
      </c>
      <c r="N17" s="268">
        <v>212.5</v>
      </c>
      <c r="O17" s="268">
        <v>253.95000000000002</v>
      </c>
      <c r="P17" s="268" t="s">
        <v>151</v>
      </c>
      <c r="Q17" s="268">
        <v>146.77000000000001</v>
      </c>
      <c r="R17" s="268">
        <v>151.68720000000002</v>
      </c>
      <c r="S17" s="268" t="s">
        <v>122</v>
      </c>
      <c r="T17" s="268" t="s">
        <v>151</v>
      </c>
      <c r="U17" s="268">
        <v>223.83</v>
      </c>
      <c r="V17" s="268">
        <v>133.94230000000002</v>
      </c>
      <c r="W17" s="268">
        <v>144</v>
      </c>
      <c r="X17" s="268">
        <v>156.8501</v>
      </c>
      <c r="Y17" s="268">
        <v>214.12</v>
      </c>
      <c r="Z17" s="268">
        <v>152.41</v>
      </c>
      <c r="AA17" s="268">
        <v>268.38</v>
      </c>
      <c r="AB17" s="268">
        <v>229.7294</v>
      </c>
      <c r="AC17" s="268">
        <v>158.50220000000002</v>
      </c>
      <c r="AD17" s="285">
        <v>186.17563352803523</v>
      </c>
      <c r="AE17" s="286">
        <v>8.5285541155033506E-3</v>
      </c>
    </row>
    <row r="18" spans="1:31" ht="26.25">
      <c r="A18" s="288">
        <v>43199</v>
      </c>
      <c r="B18" s="284">
        <v>15</v>
      </c>
      <c r="C18" s="268">
        <v>166</v>
      </c>
      <c r="D18" s="268">
        <v>147.40260000000001</v>
      </c>
      <c r="E18" s="268">
        <v>197.2895</v>
      </c>
      <c r="F18" s="268">
        <v>235.5514</v>
      </c>
      <c r="G18" s="268">
        <v>272</v>
      </c>
      <c r="H18" s="268" t="s">
        <v>151</v>
      </c>
      <c r="I18" s="268">
        <v>199.67000000000002</v>
      </c>
      <c r="J18" s="268">
        <v>158.22</v>
      </c>
      <c r="K18" s="268">
        <v>230</v>
      </c>
      <c r="L18" s="268">
        <v>195.59020000000001</v>
      </c>
      <c r="M18" s="268">
        <v>96.66</v>
      </c>
      <c r="N18" s="268">
        <v>212.5</v>
      </c>
      <c r="O18" s="268">
        <v>253.95000000000002</v>
      </c>
      <c r="P18" s="268" t="s">
        <v>151</v>
      </c>
      <c r="Q18" s="268">
        <v>142.09</v>
      </c>
      <c r="R18" s="268">
        <v>150.16490000000002</v>
      </c>
      <c r="S18" s="268" t="s">
        <v>122</v>
      </c>
      <c r="T18" s="268">
        <v>176</v>
      </c>
      <c r="U18" s="268">
        <v>221.73000000000002</v>
      </c>
      <c r="V18" s="268">
        <v>125.81610000000001</v>
      </c>
      <c r="W18" s="268">
        <v>144</v>
      </c>
      <c r="X18" s="268">
        <v>156.58610000000002</v>
      </c>
      <c r="Y18" s="268">
        <v>211.01</v>
      </c>
      <c r="Z18" s="268">
        <v>153.79</v>
      </c>
      <c r="AA18" s="268">
        <v>268.67</v>
      </c>
      <c r="AB18" s="268">
        <v>229.0796</v>
      </c>
      <c r="AC18" s="268">
        <v>159.43730000000002</v>
      </c>
      <c r="AD18" s="285">
        <v>184.83127208462031</v>
      </c>
      <c r="AE18" s="286">
        <v>-7.2209312139254189E-3</v>
      </c>
    </row>
    <row r="19" spans="1:31" ht="26.25">
      <c r="A19" s="288">
        <v>43206</v>
      </c>
      <c r="B19" s="284">
        <v>16</v>
      </c>
      <c r="C19" s="268">
        <v>166</v>
      </c>
      <c r="D19" s="268">
        <v>169.62370000000001</v>
      </c>
      <c r="E19" s="268">
        <v>196.41500000000002</v>
      </c>
      <c r="F19" s="268">
        <v>234.71010000000001</v>
      </c>
      <c r="G19" s="268">
        <v>272</v>
      </c>
      <c r="H19" s="268" t="s">
        <v>151</v>
      </c>
      <c r="I19" s="268">
        <v>200.17</v>
      </c>
      <c r="J19" s="268">
        <v>160.65</v>
      </c>
      <c r="K19" s="268">
        <v>230</v>
      </c>
      <c r="L19" s="268">
        <v>193.43050000000002</v>
      </c>
      <c r="M19" s="268">
        <v>96.04</v>
      </c>
      <c r="N19" s="268">
        <v>212.5</v>
      </c>
      <c r="O19" s="268">
        <v>253.95000000000002</v>
      </c>
      <c r="P19" s="268" t="s">
        <v>151</v>
      </c>
      <c r="Q19" s="268">
        <v>139.36000000000001</v>
      </c>
      <c r="R19" s="268">
        <v>151.19</v>
      </c>
      <c r="S19" s="268" t="s">
        <v>122</v>
      </c>
      <c r="T19" s="268">
        <v>176</v>
      </c>
      <c r="U19" s="268">
        <v>223.67000000000002</v>
      </c>
      <c r="V19" s="268">
        <v>120.71770000000001</v>
      </c>
      <c r="W19" s="268">
        <v>144</v>
      </c>
      <c r="X19" s="268">
        <v>156.17140000000001</v>
      </c>
      <c r="Y19" s="268">
        <v>207.79</v>
      </c>
      <c r="Z19" s="268">
        <v>148.41</v>
      </c>
      <c r="AA19" s="268">
        <v>268.37</v>
      </c>
      <c r="AB19" s="268">
        <v>278.46980000000002</v>
      </c>
      <c r="AC19" s="268" t="s">
        <v>122</v>
      </c>
      <c r="AD19" s="285">
        <v>184.98</v>
      </c>
      <c r="AE19" s="286">
        <v>8.8400323992332997E-4</v>
      </c>
    </row>
    <row r="20" spans="1:31" ht="26.25">
      <c r="A20" s="288">
        <v>43213</v>
      </c>
      <c r="B20" s="284">
        <v>17</v>
      </c>
      <c r="C20" s="268">
        <v>166</v>
      </c>
      <c r="D20" s="268">
        <v>160.25</v>
      </c>
      <c r="E20" s="268">
        <v>165.42</v>
      </c>
      <c r="F20" s="268">
        <v>235.06</v>
      </c>
      <c r="G20" s="268">
        <v>272</v>
      </c>
      <c r="H20" s="268" t="s">
        <v>151</v>
      </c>
      <c r="I20" s="268">
        <v>199.33</v>
      </c>
      <c r="J20" s="268">
        <v>159.88</v>
      </c>
      <c r="K20" s="268">
        <v>230</v>
      </c>
      <c r="L20" s="268">
        <v>192.37</v>
      </c>
      <c r="M20" s="268">
        <v>96.04</v>
      </c>
      <c r="N20" s="268">
        <v>212.5</v>
      </c>
      <c r="O20" s="268">
        <v>253.95000000000002</v>
      </c>
      <c r="P20" s="268" t="s">
        <v>151</v>
      </c>
      <c r="Q20" s="268">
        <v>145.13999999999999</v>
      </c>
      <c r="R20" s="268">
        <v>152.81</v>
      </c>
      <c r="S20" s="268" t="s">
        <v>122</v>
      </c>
      <c r="T20" s="268">
        <v>176</v>
      </c>
      <c r="U20" s="268">
        <v>222.24</v>
      </c>
      <c r="V20" s="268">
        <v>120.6</v>
      </c>
      <c r="W20" s="268">
        <v>147</v>
      </c>
      <c r="X20" s="268">
        <v>154.86000000000001</v>
      </c>
      <c r="Y20" s="268">
        <v>222.82</v>
      </c>
      <c r="Z20" s="268">
        <v>145.44999999999999</v>
      </c>
      <c r="AA20" s="268">
        <v>268.14999999999998</v>
      </c>
      <c r="AB20" s="268">
        <v>198.41</v>
      </c>
      <c r="AC20" s="268" t="s">
        <v>122</v>
      </c>
      <c r="AD20" s="285">
        <v>183.95</v>
      </c>
      <c r="AE20" s="286">
        <v>-5.6463030412787704E-3</v>
      </c>
    </row>
    <row r="21" spans="1:31" ht="26.25">
      <c r="A21" s="288">
        <v>43220</v>
      </c>
      <c r="B21" s="284">
        <v>18</v>
      </c>
      <c r="C21" s="268">
        <v>169</v>
      </c>
      <c r="D21" s="268">
        <v>159</v>
      </c>
      <c r="E21" s="268">
        <v>192.93</v>
      </c>
      <c r="F21" s="268">
        <v>223.23</v>
      </c>
      <c r="G21" s="268">
        <v>272</v>
      </c>
      <c r="H21" s="268" t="s">
        <v>151</v>
      </c>
      <c r="I21" s="268">
        <v>198.5</v>
      </c>
      <c r="J21" s="268">
        <v>161.81</v>
      </c>
      <c r="K21" s="268">
        <v>230</v>
      </c>
      <c r="L21" s="268">
        <v>193.24</v>
      </c>
      <c r="M21" s="268">
        <v>96.04</v>
      </c>
      <c r="N21" s="268">
        <v>212.5</v>
      </c>
      <c r="O21" s="268">
        <v>255.79</v>
      </c>
      <c r="P21" s="268" t="s">
        <v>151</v>
      </c>
      <c r="Q21" s="268">
        <v>142.51</v>
      </c>
      <c r="R21" s="268">
        <v>154.44</v>
      </c>
      <c r="S21" s="268" t="s">
        <v>122</v>
      </c>
      <c r="T21" s="268">
        <v>176</v>
      </c>
      <c r="U21" s="268">
        <v>220.37</v>
      </c>
      <c r="V21" s="268">
        <v>119.52</v>
      </c>
      <c r="W21" s="268">
        <v>152</v>
      </c>
      <c r="X21" s="268">
        <v>154.85</v>
      </c>
      <c r="Y21" s="268">
        <v>212.1</v>
      </c>
      <c r="Z21" s="268">
        <v>151.79</v>
      </c>
      <c r="AA21" s="268">
        <v>268.3</v>
      </c>
      <c r="AB21" s="268">
        <v>224.27</v>
      </c>
      <c r="AC21" s="268" t="s">
        <v>122</v>
      </c>
      <c r="AD21" s="285">
        <v>184.22</v>
      </c>
      <c r="AE21" s="286">
        <v>1E-3</v>
      </c>
    </row>
    <row r="22" spans="1:31" ht="26.25">
      <c r="A22" s="288">
        <v>43227</v>
      </c>
      <c r="B22" s="284">
        <v>19</v>
      </c>
      <c r="C22" s="268">
        <v>170</v>
      </c>
      <c r="D22" s="268">
        <v>163.32</v>
      </c>
      <c r="E22" s="268">
        <v>197.14</v>
      </c>
      <c r="F22" s="268">
        <v>149.94999999999999</v>
      </c>
      <c r="G22" s="268">
        <v>274</v>
      </c>
      <c r="H22" s="268" t="s">
        <v>151</v>
      </c>
      <c r="I22" s="268">
        <v>199.33</v>
      </c>
      <c r="J22" s="268">
        <v>161.81</v>
      </c>
      <c r="K22" s="268">
        <v>230</v>
      </c>
      <c r="L22" s="268">
        <v>193.3</v>
      </c>
      <c r="M22" s="268">
        <v>96.04</v>
      </c>
      <c r="N22" s="268">
        <v>217.5</v>
      </c>
      <c r="O22" s="268">
        <v>255.19</v>
      </c>
      <c r="P22" s="268" t="s">
        <v>151</v>
      </c>
      <c r="Q22" s="268">
        <v>146.97999999999999</v>
      </c>
      <c r="R22" s="268">
        <v>150.34</v>
      </c>
      <c r="S22" s="268" t="s">
        <v>122</v>
      </c>
      <c r="T22" s="268">
        <v>176</v>
      </c>
      <c r="U22" s="268">
        <v>225.02</v>
      </c>
      <c r="V22" s="268">
        <v>125.13</v>
      </c>
      <c r="W22" s="268">
        <v>155</v>
      </c>
      <c r="X22" s="268">
        <v>156.91999999999999</v>
      </c>
      <c r="Y22" s="268">
        <v>212.2</v>
      </c>
      <c r="Z22" s="268">
        <v>157.12</v>
      </c>
      <c r="AA22" s="268">
        <v>272.32</v>
      </c>
      <c r="AB22" s="268">
        <v>224.12</v>
      </c>
      <c r="AC22" s="268" t="s">
        <v>122</v>
      </c>
      <c r="AD22" s="285">
        <v>186.29</v>
      </c>
      <c r="AE22" s="286">
        <v>1.0999999999999999E-2</v>
      </c>
    </row>
    <row r="23" spans="1:31" ht="26.25">
      <c r="A23" s="288">
        <v>43234</v>
      </c>
      <c r="B23" s="284">
        <v>20</v>
      </c>
      <c r="C23" s="268">
        <v>174</v>
      </c>
      <c r="D23" s="268">
        <v>151.91999999999999</v>
      </c>
      <c r="E23" s="268">
        <v>195.72</v>
      </c>
      <c r="F23" s="268">
        <v>243.25</v>
      </c>
      <c r="G23" s="268">
        <v>274</v>
      </c>
      <c r="H23" s="268" t="s">
        <v>151</v>
      </c>
      <c r="I23" s="268" t="s">
        <v>122</v>
      </c>
      <c r="J23" s="268">
        <v>163.38</v>
      </c>
      <c r="K23" s="268">
        <v>230</v>
      </c>
      <c r="L23" s="268">
        <v>194.48</v>
      </c>
      <c r="M23" s="268">
        <v>96.04</v>
      </c>
      <c r="N23" s="268">
        <v>217.5</v>
      </c>
      <c r="O23" s="268">
        <v>256.93</v>
      </c>
      <c r="P23" s="268" t="s">
        <v>151</v>
      </c>
      <c r="Q23" s="268">
        <v>147.02000000000001</v>
      </c>
      <c r="R23" s="268">
        <v>151.38999999999999</v>
      </c>
      <c r="S23" s="268" t="s">
        <v>122</v>
      </c>
      <c r="T23" s="268">
        <v>176</v>
      </c>
      <c r="U23" s="268">
        <v>222.89</v>
      </c>
      <c r="V23" s="268">
        <v>132.32</v>
      </c>
      <c r="W23" s="268">
        <v>167</v>
      </c>
      <c r="X23" s="268">
        <v>159.74</v>
      </c>
      <c r="Y23" s="268">
        <v>211.42</v>
      </c>
      <c r="Z23" s="268">
        <v>146.01</v>
      </c>
      <c r="AA23" s="268">
        <v>273.8</v>
      </c>
      <c r="AB23" s="268" t="s">
        <v>122</v>
      </c>
      <c r="AC23" s="268" t="s">
        <v>122</v>
      </c>
      <c r="AD23" s="285">
        <v>187.89</v>
      </c>
      <c r="AE23" s="286">
        <v>8.9999999999999993E-3</v>
      </c>
    </row>
  </sheetData>
  <mergeCells count="2">
    <mergeCell ref="Q1:AC1"/>
    <mergeCell ref="A2:M2"/>
  </mergeCells>
  <phoneticPr fontId="8" type="noConversion"/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X5 AB5">
    <cfRule type="cellIs" dxfId="12" priority="2" operator="equal">
      <formula>#REF!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0" t="s">
        <v>100</v>
      </c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R1" s="130"/>
    </row>
    <row r="2" spans="2:18" ht="18.75" thickBot="1">
      <c r="D2" s="292">
        <v>2017</v>
      </c>
      <c r="E2" s="293"/>
      <c r="F2" s="293"/>
      <c r="G2" s="293"/>
      <c r="H2" s="294">
        <v>2018</v>
      </c>
      <c r="I2" s="293"/>
      <c r="J2" s="293"/>
      <c r="K2" s="293"/>
      <c r="L2" s="293"/>
      <c r="M2" s="293"/>
      <c r="N2" s="293"/>
      <c r="O2" s="293"/>
      <c r="P2" s="295"/>
      <c r="Q2" s="32"/>
      <c r="R2" s="130"/>
    </row>
    <row r="3" spans="2:18" ht="13.5" thickBot="1">
      <c r="B3" s="138" t="s">
        <v>91</v>
      </c>
      <c r="C3" s="139"/>
      <c r="D3" s="184">
        <v>42826</v>
      </c>
      <c r="E3" s="184">
        <v>42856</v>
      </c>
      <c r="F3" s="184">
        <v>42887</v>
      </c>
      <c r="G3" s="184">
        <v>42917</v>
      </c>
      <c r="H3" s="184">
        <v>42948</v>
      </c>
      <c r="I3" s="184">
        <v>42979</v>
      </c>
      <c r="J3" s="220">
        <v>43009</v>
      </c>
      <c r="K3" s="220">
        <v>43040</v>
      </c>
      <c r="L3" s="220">
        <v>43070</v>
      </c>
      <c r="M3" s="220">
        <v>43101</v>
      </c>
      <c r="N3" s="220">
        <v>43132</v>
      </c>
      <c r="O3" s="220">
        <v>43160</v>
      </c>
      <c r="P3" s="220">
        <v>43191</v>
      </c>
      <c r="Q3" s="221" t="s">
        <v>92</v>
      </c>
      <c r="R3" s="132"/>
    </row>
    <row r="4" spans="2:18" ht="15.75">
      <c r="B4" s="140" t="s">
        <v>64</v>
      </c>
      <c r="C4" s="232" t="s">
        <v>75</v>
      </c>
      <c r="D4" s="235">
        <v>168</v>
      </c>
      <c r="E4" s="235">
        <v>166.96770000000001</v>
      </c>
      <c r="F4" s="235">
        <v>170.73330000000001</v>
      </c>
      <c r="G4" s="235">
        <v>168.5806</v>
      </c>
      <c r="H4" s="235">
        <v>165.4194</v>
      </c>
      <c r="I4" s="235">
        <v>165</v>
      </c>
      <c r="J4" s="235">
        <v>163.51609999999999</v>
      </c>
      <c r="K4" s="235">
        <v>165.5333</v>
      </c>
      <c r="L4" s="235">
        <v>162.12900000000002</v>
      </c>
      <c r="M4" s="235">
        <v>158.74190000000002</v>
      </c>
      <c r="N4" s="235">
        <v>164.6429</v>
      </c>
      <c r="O4" s="235">
        <v>167</v>
      </c>
      <c r="P4" s="235">
        <v>166.36670000000001</v>
      </c>
      <c r="Q4" s="233">
        <v>-9.7220238095238054E-3</v>
      </c>
      <c r="R4" s="133"/>
    </row>
    <row r="5" spans="2:18" ht="15.75">
      <c r="B5" s="141" t="s">
        <v>95</v>
      </c>
      <c r="C5" s="234" t="s">
        <v>75</v>
      </c>
      <c r="D5" s="222">
        <v>144.09110000000001</v>
      </c>
      <c r="E5" s="222">
        <v>143.64190000000002</v>
      </c>
      <c r="F5" s="222">
        <v>144.0489</v>
      </c>
      <c r="G5" s="222">
        <v>151.3912</v>
      </c>
      <c r="H5" s="222">
        <v>153.6146</v>
      </c>
      <c r="I5" s="222">
        <v>155.32320000000001</v>
      </c>
      <c r="J5" s="222">
        <v>147.6883</v>
      </c>
      <c r="K5" s="222">
        <v>146.21880000000002</v>
      </c>
      <c r="L5" s="222">
        <v>148.5505</v>
      </c>
      <c r="M5" s="222">
        <v>153.85140000000001</v>
      </c>
      <c r="N5" s="223">
        <v>156.5324</v>
      </c>
      <c r="O5" s="223">
        <v>160.69159999999999</v>
      </c>
      <c r="P5" s="223">
        <v>156.62820000000002</v>
      </c>
      <c r="Q5" s="237">
        <v>8.7008149705290583E-2</v>
      </c>
      <c r="R5" s="133"/>
    </row>
    <row r="6" spans="2:18" ht="15.75">
      <c r="B6" s="141" t="s">
        <v>95</v>
      </c>
      <c r="C6" s="236" t="s">
        <v>124</v>
      </c>
      <c r="D6" s="222">
        <v>281.81330000000003</v>
      </c>
      <c r="E6" s="222">
        <v>280.93490000000003</v>
      </c>
      <c r="F6" s="222">
        <v>281.73070000000001</v>
      </c>
      <c r="G6" s="222">
        <v>296.0908</v>
      </c>
      <c r="H6" s="222">
        <v>300.43940000000003</v>
      </c>
      <c r="I6" s="222">
        <v>303.78100000000001</v>
      </c>
      <c r="J6" s="222">
        <v>288.84870000000001</v>
      </c>
      <c r="K6" s="222">
        <v>285.97470000000004</v>
      </c>
      <c r="L6" s="222">
        <v>290.53520000000003</v>
      </c>
      <c r="M6" s="222">
        <v>300.90260000000001</v>
      </c>
      <c r="N6" s="222">
        <v>306.14609999999999</v>
      </c>
      <c r="O6" s="222">
        <v>314.28059999999999</v>
      </c>
      <c r="P6" s="222">
        <v>306.33330000000001</v>
      </c>
      <c r="Q6" s="237">
        <v>8.7007958815286557E-2</v>
      </c>
      <c r="R6" s="133"/>
    </row>
    <row r="7" spans="2:18" ht="15.75">
      <c r="B7" s="141" t="s">
        <v>101</v>
      </c>
      <c r="C7" s="238" t="s">
        <v>75</v>
      </c>
      <c r="D7" s="222">
        <v>176.33970000000002</v>
      </c>
      <c r="E7" s="222">
        <v>176.07580000000002</v>
      </c>
      <c r="F7" s="222">
        <v>177.8896</v>
      </c>
      <c r="G7" s="222">
        <v>181.45090000000002</v>
      </c>
      <c r="H7" s="222">
        <v>182.71030000000002</v>
      </c>
      <c r="I7" s="222">
        <v>182.69320000000002</v>
      </c>
      <c r="J7" s="222">
        <v>186.02940000000001</v>
      </c>
      <c r="K7" s="222">
        <v>191.4966</v>
      </c>
      <c r="L7" s="222">
        <v>190.82920000000001</v>
      </c>
      <c r="M7" s="222">
        <v>192.53620000000001</v>
      </c>
      <c r="N7" s="223">
        <v>194.1164</v>
      </c>
      <c r="O7" s="223">
        <v>194.83420000000001</v>
      </c>
      <c r="P7" s="223">
        <v>195.11270000000002</v>
      </c>
      <c r="Q7" s="237">
        <v>0.10645929419183542</v>
      </c>
      <c r="R7" s="133"/>
    </row>
    <row r="8" spans="2:18" ht="15.75">
      <c r="B8" s="141" t="s">
        <v>101</v>
      </c>
      <c r="C8" s="236" t="s">
        <v>125</v>
      </c>
      <c r="D8" s="222">
        <v>4729.4953000000005</v>
      </c>
      <c r="E8" s="222">
        <v>4682.6871000000001</v>
      </c>
      <c r="F8" s="222">
        <v>4674.0037000000002</v>
      </c>
      <c r="G8" s="222">
        <v>4733.72</v>
      </c>
      <c r="H8" s="222">
        <v>4768.6770999999999</v>
      </c>
      <c r="I8" s="222">
        <v>4763.7386999999999</v>
      </c>
      <c r="J8" s="222">
        <v>4795.1161000000002</v>
      </c>
      <c r="K8" s="222">
        <v>4893.232</v>
      </c>
      <c r="L8" s="222">
        <v>4891.9625999999998</v>
      </c>
      <c r="M8" s="222">
        <v>4902.7474000000002</v>
      </c>
      <c r="N8" s="222">
        <v>4914.5538999999999</v>
      </c>
      <c r="O8" s="222">
        <v>4953.4206000000004</v>
      </c>
      <c r="P8" s="222">
        <v>4949.4400000000005</v>
      </c>
      <c r="Q8" s="237">
        <v>4.650489873623509E-2</v>
      </c>
      <c r="R8" s="133"/>
    </row>
    <row r="9" spans="2:18" ht="15.75">
      <c r="B9" s="141" t="s">
        <v>66</v>
      </c>
      <c r="C9" s="238" t="s">
        <v>75</v>
      </c>
      <c r="D9" s="222">
        <v>245.98910000000001</v>
      </c>
      <c r="E9" s="222">
        <v>239.78300000000002</v>
      </c>
      <c r="F9" s="222">
        <v>231.2663</v>
      </c>
      <c r="G9" s="222">
        <v>239.00660000000002</v>
      </c>
      <c r="H9" s="222">
        <v>251.20600000000002</v>
      </c>
      <c r="I9" s="222">
        <v>257.76530000000002</v>
      </c>
      <c r="J9" s="222">
        <v>241.19650000000001</v>
      </c>
      <c r="K9" s="222">
        <v>245.97880000000001</v>
      </c>
      <c r="L9" s="222">
        <v>237.19460000000001</v>
      </c>
      <c r="M9" s="222">
        <v>239.29580000000001</v>
      </c>
      <c r="N9" s="223">
        <v>243.6191</v>
      </c>
      <c r="O9" s="223">
        <v>242.12180000000001</v>
      </c>
      <c r="P9" s="223">
        <v>239.07550000000001</v>
      </c>
      <c r="Q9" s="237">
        <v>-2.8105310357247504E-2</v>
      </c>
      <c r="R9" s="133"/>
    </row>
    <row r="10" spans="2:18" ht="15.75">
      <c r="B10" s="141" t="s">
        <v>66</v>
      </c>
      <c r="C10" s="236" t="s">
        <v>126</v>
      </c>
      <c r="D10" s="222">
        <v>1829.5667000000001</v>
      </c>
      <c r="E10" s="222">
        <v>1783.9355</v>
      </c>
      <c r="F10" s="222">
        <v>1720.1</v>
      </c>
      <c r="G10" s="222">
        <v>1777.4194</v>
      </c>
      <c r="H10" s="222">
        <v>1868.3871000000001</v>
      </c>
      <c r="I10" s="222">
        <v>1917.8</v>
      </c>
      <c r="J10" s="222">
        <v>1795.1935000000001</v>
      </c>
      <c r="K10" s="222">
        <v>1830.5333000000001</v>
      </c>
      <c r="L10" s="222">
        <v>1765.5161000000001</v>
      </c>
      <c r="M10" s="222">
        <v>1781.7097000000001</v>
      </c>
      <c r="N10" s="222">
        <v>1813.8571000000002</v>
      </c>
      <c r="O10" s="222">
        <v>1803.5484000000001</v>
      </c>
      <c r="P10" s="222">
        <v>1780.7</v>
      </c>
      <c r="Q10" s="237">
        <v>-2.6709438907037364E-2</v>
      </c>
      <c r="R10" s="133"/>
    </row>
    <row r="11" spans="2:18" ht="15.75">
      <c r="B11" s="141" t="s">
        <v>58</v>
      </c>
      <c r="C11" s="236" t="s">
        <v>75</v>
      </c>
      <c r="D11" s="222">
        <v>266.7</v>
      </c>
      <c r="E11" s="222">
        <v>269.77420000000001</v>
      </c>
      <c r="F11" s="222">
        <v>270.63330000000002</v>
      </c>
      <c r="G11" s="222">
        <v>268.87100000000004</v>
      </c>
      <c r="H11" s="222">
        <v>270.4194</v>
      </c>
      <c r="I11" s="222">
        <v>271</v>
      </c>
      <c r="J11" s="222">
        <v>271</v>
      </c>
      <c r="K11" s="222">
        <v>271</v>
      </c>
      <c r="L11" s="222">
        <v>271</v>
      </c>
      <c r="M11" s="222">
        <v>271</v>
      </c>
      <c r="N11" s="223">
        <v>271</v>
      </c>
      <c r="O11" s="223">
        <v>271</v>
      </c>
      <c r="P11" s="223">
        <v>271.73329999999999</v>
      </c>
      <c r="Q11" s="237">
        <v>1.8872515935508094E-2</v>
      </c>
      <c r="R11" s="133"/>
    </row>
    <row r="12" spans="2:18" ht="15.75">
      <c r="B12" s="141" t="s">
        <v>102</v>
      </c>
      <c r="C12" s="236" t="s">
        <v>75</v>
      </c>
      <c r="D12" s="223">
        <v>159.76670000000001</v>
      </c>
      <c r="E12" s="223">
        <v>163.22580000000002</v>
      </c>
      <c r="F12" s="223">
        <v>163.66670000000002</v>
      </c>
      <c r="G12" s="223">
        <v>163.25810000000001</v>
      </c>
      <c r="H12" s="223" t="s">
        <v>156</v>
      </c>
      <c r="I12" s="223" t="s">
        <v>156</v>
      </c>
      <c r="J12" s="223" t="s">
        <v>156</v>
      </c>
      <c r="K12" s="223" t="s">
        <v>156</v>
      </c>
      <c r="L12" s="223" t="s">
        <v>156</v>
      </c>
      <c r="M12" s="223" t="s">
        <v>156</v>
      </c>
      <c r="N12" s="223" t="s">
        <v>156</v>
      </c>
      <c r="O12" s="223" t="s">
        <v>156</v>
      </c>
      <c r="P12" s="223" t="s">
        <v>156</v>
      </c>
      <c r="Q12" s="237" t="s">
        <v>156</v>
      </c>
      <c r="R12" s="133"/>
    </row>
    <row r="13" spans="2:18" ht="15.75">
      <c r="B13" s="141" t="s">
        <v>72</v>
      </c>
      <c r="C13" s="236" t="s">
        <v>75</v>
      </c>
      <c r="D13" s="222">
        <v>97.77</v>
      </c>
      <c r="E13" s="222">
        <v>96.816500000000005</v>
      </c>
      <c r="F13" s="222">
        <v>97.236699999999999</v>
      </c>
      <c r="G13" s="222">
        <v>97.659700000000001</v>
      </c>
      <c r="H13" s="222">
        <v>97.810299999999998</v>
      </c>
      <c r="I13" s="222">
        <v>97.72</v>
      </c>
      <c r="J13" s="222">
        <v>97.663899999999998</v>
      </c>
      <c r="K13" s="222">
        <v>97.678700000000006</v>
      </c>
      <c r="L13" s="222">
        <v>96.784199999999998</v>
      </c>
      <c r="M13" s="222">
        <v>96.21390000000001</v>
      </c>
      <c r="N13" s="223">
        <v>96.292100000000005</v>
      </c>
      <c r="O13" s="223">
        <v>96.636800000000008</v>
      </c>
      <c r="P13" s="223">
        <v>96.35</v>
      </c>
      <c r="Q13" s="237">
        <v>-1.4523882581569003E-2</v>
      </c>
      <c r="R13" s="133"/>
    </row>
    <row r="14" spans="2:18" ht="15.75">
      <c r="B14" s="141" t="s">
        <v>103</v>
      </c>
      <c r="C14" s="236" t="s">
        <v>75</v>
      </c>
      <c r="D14" s="222">
        <v>203.62730000000002</v>
      </c>
      <c r="E14" s="222">
        <v>204.2561</v>
      </c>
      <c r="F14" s="222">
        <v>205.053</v>
      </c>
      <c r="G14" s="222">
        <v>205.57650000000001</v>
      </c>
      <c r="H14" s="222">
        <v>205.35740000000001</v>
      </c>
      <c r="I14" s="222">
        <v>205.1003</v>
      </c>
      <c r="J14" s="222">
        <v>204.8152</v>
      </c>
      <c r="K14" s="222">
        <v>203.64500000000001</v>
      </c>
      <c r="L14" s="222">
        <v>203.23580000000001</v>
      </c>
      <c r="M14" s="222">
        <v>202.1677</v>
      </c>
      <c r="N14" s="223">
        <v>202.77460000000002</v>
      </c>
      <c r="O14" s="223">
        <v>202.44060000000002</v>
      </c>
      <c r="P14" s="223">
        <v>200.184</v>
      </c>
      <c r="Q14" s="237">
        <v>-1.6909815137754247E-2</v>
      </c>
      <c r="R14" s="133"/>
    </row>
    <row r="15" spans="2:18" ht="15.75">
      <c r="B15" s="141" t="s">
        <v>69</v>
      </c>
      <c r="C15" s="236" t="s">
        <v>75</v>
      </c>
      <c r="D15" s="222">
        <v>160.208</v>
      </c>
      <c r="E15" s="222">
        <v>169.5284</v>
      </c>
      <c r="F15" s="222">
        <v>175.83270000000002</v>
      </c>
      <c r="G15" s="222">
        <v>177.94030000000001</v>
      </c>
      <c r="H15" s="222">
        <v>172.34059999999999</v>
      </c>
      <c r="I15" s="222">
        <v>159.74469999999999</v>
      </c>
      <c r="J15" s="222">
        <v>152.8794</v>
      </c>
      <c r="K15" s="222">
        <v>162.84470000000002</v>
      </c>
      <c r="L15" s="222">
        <v>165.29840000000002</v>
      </c>
      <c r="M15" s="222">
        <v>165.869</v>
      </c>
      <c r="N15" s="223">
        <v>161.62610000000001</v>
      </c>
      <c r="O15" s="223">
        <v>159.8013</v>
      </c>
      <c r="P15" s="223">
        <v>159.51770000000002</v>
      </c>
      <c r="Q15" s="239">
        <v>-4.3087735943272421E-3</v>
      </c>
      <c r="R15" s="133"/>
    </row>
    <row r="16" spans="2:18" ht="15.75">
      <c r="B16" s="141" t="s">
        <v>61</v>
      </c>
      <c r="C16" s="236" t="s">
        <v>75</v>
      </c>
      <c r="D16" s="222">
        <v>230</v>
      </c>
      <c r="E16" s="222">
        <v>230</v>
      </c>
      <c r="F16" s="222">
        <v>230</v>
      </c>
      <c r="G16" s="222">
        <v>230</v>
      </c>
      <c r="H16" s="222">
        <v>230</v>
      </c>
      <c r="I16" s="222">
        <v>230</v>
      </c>
      <c r="J16" s="222">
        <v>230</v>
      </c>
      <c r="K16" s="222">
        <v>230</v>
      </c>
      <c r="L16" s="222">
        <v>230</v>
      </c>
      <c r="M16" s="222">
        <v>230</v>
      </c>
      <c r="N16" s="223">
        <v>230</v>
      </c>
      <c r="O16" s="223">
        <v>230</v>
      </c>
      <c r="P16" s="223">
        <v>230</v>
      </c>
      <c r="Q16" s="239">
        <v>0</v>
      </c>
      <c r="R16" s="133"/>
    </row>
    <row r="17" spans="2:18" ht="15.75">
      <c r="B17" s="141" t="s">
        <v>96</v>
      </c>
      <c r="C17" s="236" t="s">
        <v>75</v>
      </c>
      <c r="D17" s="222">
        <v>185.9547</v>
      </c>
      <c r="E17" s="222">
        <v>185.06540000000001</v>
      </c>
      <c r="F17" s="222">
        <v>188.01580000000001</v>
      </c>
      <c r="G17" s="222">
        <v>186.2184</v>
      </c>
      <c r="H17" s="222">
        <v>185.5992</v>
      </c>
      <c r="I17" s="222">
        <v>183.7843</v>
      </c>
      <c r="J17" s="222">
        <v>180.9187</v>
      </c>
      <c r="K17" s="222">
        <v>180.7988</v>
      </c>
      <c r="L17" s="222">
        <v>186.37820000000002</v>
      </c>
      <c r="M17" s="222">
        <v>191.26060000000001</v>
      </c>
      <c r="N17" s="223">
        <v>196.36870000000002</v>
      </c>
      <c r="O17" s="223">
        <v>192.82510000000002</v>
      </c>
      <c r="P17" s="223">
        <v>194.26060000000001</v>
      </c>
      <c r="Q17" s="239">
        <v>4.4666254738385147E-2</v>
      </c>
      <c r="R17" s="133"/>
    </row>
    <row r="18" spans="2:18" ht="15.75">
      <c r="B18" s="141" t="s">
        <v>96</v>
      </c>
      <c r="C18" s="236" t="s">
        <v>127</v>
      </c>
      <c r="D18" s="222">
        <v>1384.8</v>
      </c>
      <c r="E18" s="222">
        <v>1375.6774</v>
      </c>
      <c r="F18" s="222">
        <v>1393.2</v>
      </c>
      <c r="G18" s="222">
        <v>1380.1290000000001</v>
      </c>
      <c r="H18" s="222">
        <v>1374.4839000000002</v>
      </c>
      <c r="I18" s="222">
        <v>1370.9</v>
      </c>
      <c r="J18" s="222">
        <v>1358.2581</v>
      </c>
      <c r="K18" s="222">
        <v>1365</v>
      </c>
      <c r="L18" s="222">
        <v>1405.0645000000002</v>
      </c>
      <c r="M18" s="222">
        <v>1422.2903000000001</v>
      </c>
      <c r="N18" s="222">
        <v>1460.6429000000001</v>
      </c>
      <c r="O18" s="222">
        <v>1434.2258000000002</v>
      </c>
      <c r="P18" s="222">
        <v>1441.7</v>
      </c>
      <c r="Q18" s="239">
        <v>4.1088965915655695E-2</v>
      </c>
      <c r="R18" s="133"/>
    </row>
    <row r="19" spans="2:18" ht="15.75">
      <c r="B19" s="141" t="s">
        <v>71</v>
      </c>
      <c r="C19" s="236" t="s">
        <v>75</v>
      </c>
      <c r="D19" s="222">
        <v>194.25</v>
      </c>
      <c r="E19" s="222">
        <v>201.12900000000002</v>
      </c>
      <c r="F19" s="222">
        <v>204.9667</v>
      </c>
      <c r="G19" s="222">
        <v>195.83870000000002</v>
      </c>
      <c r="H19" s="222">
        <v>202.5</v>
      </c>
      <c r="I19" s="222">
        <v>220.5</v>
      </c>
      <c r="J19" s="222">
        <v>216.85480000000001</v>
      </c>
      <c r="K19" s="222">
        <v>206.8167</v>
      </c>
      <c r="L19" s="222">
        <v>207.4194</v>
      </c>
      <c r="M19" s="222">
        <v>207.74190000000002</v>
      </c>
      <c r="N19" s="223">
        <v>200.75890000000001</v>
      </c>
      <c r="O19" s="223">
        <v>207.5806</v>
      </c>
      <c r="P19" s="223">
        <v>212.16670000000002</v>
      </c>
      <c r="Q19" s="239">
        <v>9.2235263835263925E-2</v>
      </c>
      <c r="R19" s="133"/>
    </row>
    <row r="20" spans="2:18" ht="15.75">
      <c r="B20" s="141" t="s">
        <v>104</v>
      </c>
      <c r="C20" s="236" t="s">
        <v>75</v>
      </c>
      <c r="D20" s="222">
        <v>253.95</v>
      </c>
      <c r="E20" s="222">
        <v>253.95</v>
      </c>
      <c r="F20" s="222">
        <v>253.95</v>
      </c>
      <c r="G20" s="222">
        <v>253.95</v>
      </c>
      <c r="H20" s="222">
        <v>253.95</v>
      </c>
      <c r="I20" s="222">
        <v>253.95</v>
      </c>
      <c r="J20" s="222">
        <v>253.95</v>
      </c>
      <c r="K20" s="222">
        <v>253.95</v>
      </c>
      <c r="L20" s="222">
        <v>253.95</v>
      </c>
      <c r="M20" s="222">
        <v>253.95</v>
      </c>
      <c r="N20" s="223">
        <v>253.95</v>
      </c>
      <c r="O20" s="223">
        <v>253.95</v>
      </c>
      <c r="P20" s="223">
        <v>254.01130000000001</v>
      </c>
      <c r="Q20" s="239">
        <v>2.4138609962598423E-4</v>
      </c>
      <c r="R20" s="133"/>
    </row>
    <row r="21" spans="2:18" ht="15.75">
      <c r="B21" s="141" t="s">
        <v>97</v>
      </c>
      <c r="C21" s="236" t="s">
        <v>75</v>
      </c>
      <c r="D21" s="223">
        <v>154.36690000000002</v>
      </c>
      <c r="E21" s="223">
        <v>161.74710000000002</v>
      </c>
      <c r="F21" s="223">
        <v>161.72380000000001</v>
      </c>
      <c r="G21" s="223" t="s">
        <v>156</v>
      </c>
      <c r="H21" s="223" t="s">
        <v>156</v>
      </c>
      <c r="I21" s="223" t="s">
        <v>156</v>
      </c>
      <c r="J21" s="223" t="s">
        <v>156</v>
      </c>
      <c r="K21" s="223" t="s">
        <v>156</v>
      </c>
      <c r="L21" s="223" t="s">
        <v>156</v>
      </c>
      <c r="M21" s="223" t="s">
        <v>156</v>
      </c>
      <c r="N21" s="223" t="s">
        <v>156</v>
      </c>
      <c r="O21" s="223" t="s">
        <v>156</v>
      </c>
      <c r="P21" s="223" t="s">
        <v>156</v>
      </c>
      <c r="Q21" s="239" t="s">
        <v>156</v>
      </c>
      <c r="R21" s="133"/>
    </row>
    <row r="22" spans="2:18" ht="15.75">
      <c r="B22" s="141" t="s">
        <v>68</v>
      </c>
      <c r="C22" s="238" t="s">
        <v>75</v>
      </c>
      <c r="D22" s="222">
        <v>149.8417</v>
      </c>
      <c r="E22" s="222">
        <v>139.50550000000001</v>
      </c>
      <c r="F22" s="222">
        <v>144.8467</v>
      </c>
      <c r="G22" s="222">
        <v>147.2826</v>
      </c>
      <c r="H22" s="222">
        <v>144.16550000000001</v>
      </c>
      <c r="I22" s="222">
        <v>142.346</v>
      </c>
      <c r="J22" s="222">
        <v>140.93899999999999</v>
      </c>
      <c r="K22" s="222">
        <v>143.875</v>
      </c>
      <c r="L22" s="222">
        <v>148.09739999999999</v>
      </c>
      <c r="M22" s="222">
        <v>145.30840000000001</v>
      </c>
      <c r="N22" s="223">
        <v>145.5489</v>
      </c>
      <c r="O22" s="223">
        <v>151.74680000000001</v>
      </c>
      <c r="P22" s="223">
        <v>143.92770000000002</v>
      </c>
      <c r="Q22" s="239">
        <v>-3.9468318899211541E-2</v>
      </c>
      <c r="R22" s="133"/>
    </row>
    <row r="23" spans="2:18" ht="15.75">
      <c r="B23" s="141" t="s">
        <v>70</v>
      </c>
      <c r="C23" s="238" t="s">
        <v>75</v>
      </c>
      <c r="D23" s="222">
        <v>143.42420000000001</v>
      </c>
      <c r="E23" s="222">
        <v>143.50640000000001</v>
      </c>
      <c r="F23" s="222">
        <v>145.87010000000001</v>
      </c>
      <c r="G23" s="222">
        <v>144.77000000000001</v>
      </c>
      <c r="H23" s="222">
        <v>149.54830000000001</v>
      </c>
      <c r="I23" s="222">
        <v>147.36709999999999</v>
      </c>
      <c r="J23" s="222">
        <v>147.19560000000001</v>
      </c>
      <c r="K23" s="222">
        <v>147.11520000000002</v>
      </c>
      <c r="L23" s="222">
        <v>147.0591</v>
      </c>
      <c r="M23" s="222">
        <v>148.67870000000002</v>
      </c>
      <c r="N23" s="223">
        <v>146.41410000000002</v>
      </c>
      <c r="O23" s="223">
        <v>148.41</v>
      </c>
      <c r="P23" s="223">
        <v>151.6114</v>
      </c>
      <c r="Q23" s="239">
        <v>5.7083811518558125E-2</v>
      </c>
      <c r="R23" s="133"/>
    </row>
    <row r="24" spans="2:18" ht="15.75">
      <c r="B24" s="141" t="s">
        <v>70</v>
      </c>
      <c r="C24" s="236" t="s">
        <v>128</v>
      </c>
      <c r="D24" s="222">
        <v>44679.4427</v>
      </c>
      <c r="E24" s="222">
        <v>44485.331899999997</v>
      </c>
      <c r="F24" s="222">
        <v>44953.841</v>
      </c>
      <c r="G24" s="222">
        <v>44426.6561</v>
      </c>
      <c r="H24" s="222">
        <v>45522.297700000003</v>
      </c>
      <c r="I24" s="222">
        <v>45395.737000000001</v>
      </c>
      <c r="J24" s="222">
        <v>45615.590299999996</v>
      </c>
      <c r="K24" s="222">
        <v>45878.076699999998</v>
      </c>
      <c r="L24" s="222">
        <v>46015.470300000001</v>
      </c>
      <c r="M24" s="222">
        <v>45980.722600000001</v>
      </c>
      <c r="N24" s="222">
        <v>45613.927100000001</v>
      </c>
      <c r="O24" s="222">
        <v>46344.655200000001</v>
      </c>
      <c r="P24" s="222">
        <v>47265.599699999999</v>
      </c>
      <c r="Q24" s="239">
        <v>5.7882481152792042E-2</v>
      </c>
      <c r="R24" s="133"/>
    </row>
    <row r="25" spans="2:18" ht="15.75">
      <c r="B25" s="143" t="s">
        <v>105</v>
      </c>
      <c r="C25" s="236" t="s">
        <v>75</v>
      </c>
      <c r="D25" s="222">
        <v>224.83330000000001</v>
      </c>
      <c r="E25" s="222">
        <v>222.5</v>
      </c>
      <c r="F25" s="222">
        <v>222.5</v>
      </c>
      <c r="G25" s="222">
        <v>222.5</v>
      </c>
      <c r="H25" s="222">
        <v>222.5</v>
      </c>
      <c r="I25" s="222">
        <v>222.5</v>
      </c>
      <c r="J25" s="222">
        <v>222.5</v>
      </c>
      <c r="K25" s="222">
        <v>222.5</v>
      </c>
      <c r="L25" s="222">
        <v>222.5</v>
      </c>
      <c r="M25" s="222">
        <v>222.5</v>
      </c>
      <c r="N25" s="223">
        <v>222.5</v>
      </c>
      <c r="O25" s="223">
        <v>222.5</v>
      </c>
      <c r="P25" s="223">
        <v>222.5</v>
      </c>
      <c r="Q25" s="239">
        <v>-1.0377911101247084E-2</v>
      </c>
      <c r="R25" s="133"/>
    </row>
    <row r="26" spans="2:18" ht="15.75">
      <c r="B26" s="141" t="s">
        <v>106</v>
      </c>
      <c r="C26" s="236" t="s">
        <v>75</v>
      </c>
      <c r="D26" s="223">
        <v>171</v>
      </c>
      <c r="E26" s="223">
        <v>171</v>
      </c>
      <c r="F26" s="223">
        <v>171</v>
      </c>
      <c r="G26" s="223">
        <v>171</v>
      </c>
      <c r="H26" s="223">
        <v>171</v>
      </c>
      <c r="I26" s="223">
        <v>171</v>
      </c>
      <c r="J26" s="223" t="s">
        <v>156</v>
      </c>
      <c r="K26" s="223" t="s">
        <v>156</v>
      </c>
      <c r="L26" s="223" t="s">
        <v>156</v>
      </c>
      <c r="M26" s="223" t="s">
        <v>156</v>
      </c>
      <c r="N26" s="223" t="s">
        <v>156</v>
      </c>
      <c r="O26" s="223" t="s">
        <v>156</v>
      </c>
      <c r="P26" s="223" t="s">
        <v>156</v>
      </c>
      <c r="Q26" s="239" t="s">
        <v>156</v>
      </c>
      <c r="R26" s="133"/>
    </row>
    <row r="27" spans="2:18" ht="15.75">
      <c r="B27" s="141" t="s">
        <v>62</v>
      </c>
      <c r="C27" s="236" t="s">
        <v>75</v>
      </c>
      <c r="D27" s="222">
        <v>182.4273</v>
      </c>
      <c r="E27" s="222">
        <v>182.559</v>
      </c>
      <c r="F27" s="222">
        <v>179.11700000000002</v>
      </c>
      <c r="G27" s="222">
        <v>183.03290000000001</v>
      </c>
      <c r="H27" s="222">
        <v>184.1335</v>
      </c>
      <c r="I27" s="222">
        <v>182.33100000000002</v>
      </c>
      <c r="J27" s="222">
        <v>183.58580000000001</v>
      </c>
      <c r="K27" s="222">
        <v>182.14070000000001</v>
      </c>
      <c r="L27" s="222">
        <v>182.53130000000002</v>
      </c>
      <c r="M27" s="222">
        <v>181.42840000000001</v>
      </c>
      <c r="N27" s="223">
        <v>177.8107</v>
      </c>
      <c r="O27" s="223">
        <v>179.45940000000002</v>
      </c>
      <c r="P27" s="223">
        <v>221.23530000000002</v>
      </c>
      <c r="Q27" s="239">
        <v>0.21273131817441815</v>
      </c>
      <c r="R27" s="133"/>
    </row>
    <row r="28" spans="2:18" ht="15.75">
      <c r="B28" s="144" t="s">
        <v>107</v>
      </c>
      <c r="C28" s="240" t="s">
        <v>75</v>
      </c>
      <c r="D28" s="224">
        <v>118.2146</v>
      </c>
      <c r="E28" s="224">
        <v>117.4799</v>
      </c>
      <c r="F28" s="224">
        <v>129.28110000000001</v>
      </c>
      <c r="G28" s="224">
        <v>131.511</v>
      </c>
      <c r="H28" s="224">
        <v>130.8989</v>
      </c>
      <c r="I28" s="224">
        <v>127.09110000000001</v>
      </c>
      <c r="J28" s="224">
        <v>122.2805</v>
      </c>
      <c r="K28" s="224">
        <v>126.7316</v>
      </c>
      <c r="L28" s="224">
        <v>123.30080000000001</v>
      </c>
      <c r="M28" s="224">
        <v>123.71040000000001</v>
      </c>
      <c r="N28" s="225">
        <v>131.7954</v>
      </c>
      <c r="O28" s="225">
        <v>132.62290000000002</v>
      </c>
      <c r="P28" s="225">
        <v>125.18810000000001</v>
      </c>
      <c r="Q28" s="241">
        <v>5.8990175494397556E-2</v>
      </c>
      <c r="R28" s="133"/>
    </row>
    <row r="29" spans="2:18" ht="15.75">
      <c r="B29" s="191" t="s">
        <v>107</v>
      </c>
      <c r="C29" s="236" t="s">
        <v>132</v>
      </c>
      <c r="D29" s="222">
        <v>501.1918</v>
      </c>
      <c r="E29" s="222">
        <v>493.82650000000001</v>
      </c>
      <c r="F29" s="222">
        <v>544.12020000000007</v>
      </c>
      <c r="G29" s="222">
        <v>556.85810000000004</v>
      </c>
      <c r="H29" s="222">
        <v>558.42520000000002</v>
      </c>
      <c r="I29" s="222">
        <v>542.30930000000001</v>
      </c>
      <c r="J29" s="222">
        <v>521.43130000000008</v>
      </c>
      <c r="K29" s="222">
        <v>535.98199999999997</v>
      </c>
      <c r="L29" s="222">
        <v>518.18709999999999</v>
      </c>
      <c r="M29" s="222">
        <v>515.15390000000002</v>
      </c>
      <c r="N29" s="222">
        <v>549.04610000000002</v>
      </c>
      <c r="O29" s="222">
        <v>557.90899999999999</v>
      </c>
      <c r="P29" s="222">
        <v>525.10969999999998</v>
      </c>
      <c r="Q29" s="239">
        <v>4.772204972228189E-2</v>
      </c>
      <c r="R29" s="133"/>
    </row>
    <row r="30" spans="2:18" ht="15.75">
      <c r="B30" s="141" t="s">
        <v>108</v>
      </c>
      <c r="C30" s="236" t="s">
        <v>75</v>
      </c>
      <c r="D30" s="222">
        <v>143.5333</v>
      </c>
      <c r="E30" s="222">
        <v>165.96770000000001</v>
      </c>
      <c r="F30" s="222">
        <v>176.86670000000001</v>
      </c>
      <c r="G30" s="222">
        <v>173.54840000000002</v>
      </c>
      <c r="H30" s="222">
        <v>170.9032</v>
      </c>
      <c r="I30" s="222">
        <v>154.0667</v>
      </c>
      <c r="J30" s="222">
        <v>143.0968</v>
      </c>
      <c r="K30" s="222">
        <v>151</v>
      </c>
      <c r="L30" s="222">
        <v>155</v>
      </c>
      <c r="M30" s="222">
        <v>145.83870000000002</v>
      </c>
      <c r="N30" s="223">
        <v>144</v>
      </c>
      <c r="O30" s="223">
        <v>147.25810000000001</v>
      </c>
      <c r="P30" s="223">
        <v>145.0667</v>
      </c>
      <c r="Q30" s="239">
        <v>1.0683235179571593E-2</v>
      </c>
      <c r="R30" s="133"/>
    </row>
    <row r="31" spans="2:18" ht="15.75">
      <c r="B31" s="141" t="s">
        <v>89</v>
      </c>
      <c r="C31" s="238" t="s">
        <v>75</v>
      </c>
      <c r="D31" s="222">
        <v>141.3691</v>
      </c>
      <c r="E31" s="222">
        <v>143.12980000000002</v>
      </c>
      <c r="F31" s="222">
        <v>148.74010000000001</v>
      </c>
      <c r="G31" s="222">
        <v>149.4178</v>
      </c>
      <c r="H31" s="222">
        <v>154.69400000000002</v>
      </c>
      <c r="I31" s="222">
        <v>156.10560000000001</v>
      </c>
      <c r="J31" s="222">
        <v>155.3109</v>
      </c>
      <c r="K31" s="222">
        <v>154.16050000000001</v>
      </c>
      <c r="L31" s="222">
        <v>152.39330000000001</v>
      </c>
      <c r="M31" s="222">
        <v>150.12650000000002</v>
      </c>
      <c r="N31" s="223">
        <v>150.9855</v>
      </c>
      <c r="O31" s="223">
        <v>154.71870000000001</v>
      </c>
      <c r="P31" s="223">
        <v>156.10220000000001</v>
      </c>
      <c r="Q31" s="239">
        <v>0.10421725822686856</v>
      </c>
      <c r="R31" s="133"/>
    </row>
    <row r="32" spans="2:18" ht="15.75">
      <c r="B32" s="141" t="s">
        <v>89</v>
      </c>
      <c r="C32" s="236" t="s">
        <v>129</v>
      </c>
      <c r="D32" s="222">
        <v>640.46670000000006</v>
      </c>
      <c r="E32" s="222">
        <v>651.54840000000002</v>
      </c>
      <c r="F32" s="222">
        <v>679.93330000000003</v>
      </c>
      <c r="G32" s="222">
        <v>682.61290000000008</v>
      </c>
      <c r="H32" s="222">
        <v>708.2903</v>
      </c>
      <c r="I32" s="222">
        <v>717.9</v>
      </c>
      <c r="J32" s="222">
        <v>712.87099999999998</v>
      </c>
      <c r="K32" s="222">
        <v>714.2</v>
      </c>
      <c r="L32" s="222">
        <v>706.61290000000008</v>
      </c>
      <c r="M32" s="222">
        <v>697.96770000000004</v>
      </c>
      <c r="N32" s="222">
        <v>702.96429999999998</v>
      </c>
      <c r="O32" s="222">
        <v>721.16129999999998</v>
      </c>
      <c r="P32" s="222">
        <v>727.2</v>
      </c>
      <c r="Q32" s="239">
        <v>0.13542202896731403</v>
      </c>
      <c r="R32" s="133"/>
    </row>
    <row r="33" spans="2:18" ht="15.75">
      <c r="B33" s="145" t="s">
        <v>109</v>
      </c>
      <c r="C33" s="236" t="s">
        <v>75</v>
      </c>
      <c r="D33" s="222">
        <v>190.05100000000002</v>
      </c>
      <c r="E33" s="222">
        <v>188.24520000000001</v>
      </c>
      <c r="F33" s="222">
        <v>187.726</v>
      </c>
      <c r="G33" s="222">
        <v>192.04230000000001</v>
      </c>
      <c r="H33" s="222">
        <v>187.34870000000001</v>
      </c>
      <c r="I33" s="222">
        <v>189.29430000000002</v>
      </c>
      <c r="J33" s="222">
        <v>196.59350000000001</v>
      </c>
      <c r="K33" s="222">
        <v>199.50670000000002</v>
      </c>
      <c r="L33" s="222">
        <v>205.1258</v>
      </c>
      <c r="M33" s="222">
        <v>214.99520000000001</v>
      </c>
      <c r="N33" s="223">
        <v>211.6943</v>
      </c>
      <c r="O33" s="223">
        <v>209.24100000000001</v>
      </c>
      <c r="P33" s="223">
        <v>213.67100000000002</v>
      </c>
      <c r="Q33" s="239">
        <v>0.12428242945314683</v>
      </c>
      <c r="R33" s="133"/>
    </row>
    <row r="34" spans="2:18" ht="15.75">
      <c r="B34" s="145" t="s">
        <v>63</v>
      </c>
      <c r="C34" s="236" t="s">
        <v>75</v>
      </c>
      <c r="D34" s="222">
        <v>147.8683</v>
      </c>
      <c r="E34" s="222">
        <v>152.23740000000001</v>
      </c>
      <c r="F34" s="222">
        <v>146.10070000000002</v>
      </c>
      <c r="G34" s="222">
        <v>146.68260000000001</v>
      </c>
      <c r="H34" s="222">
        <v>149.4735</v>
      </c>
      <c r="I34" s="222">
        <v>148.4307</v>
      </c>
      <c r="J34" s="222">
        <v>158.7303</v>
      </c>
      <c r="K34" s="222">
        <v>159.58029999999999</v>
      </c>
      <c r="L34" s="222">
        <v>152.38679999999999</v>
      </c>
      <c r="M34" s="222">
        <v>156.7371</v>
      </c>
      <c r="N34" s="223">
        <v>155.5564</v>
      </c>
      <c r="O34" s="223">
        <v>147.03870000000001</v>
      </c>
      <c r="P34" s="223">
        <v>149.86430000000001</v>
      </c>
      <c r="Q34" s="239">
        <v>1.3498498325875241E-2</v>
      </c>
      <c r="R34" s="133"/>
    </row>
    <row r="35" spans="2:18" ht="15.75">
      <c r="B35" s="145" t="s">
        <v>78</v>
      </c>
      <c r="C35" s="236" t="s">
        <v>75</v>
      </c>
      <c r="D35" s="222">
        <v>254.60570000000001</v>
      </c>
      <c r="E35" s="222">
        <v>254.94130000000001</v>
      </c>
      <c r="F35" s="222">
        <v>255.77530000000002</v>
      </c>
      <c r="G35" s="222">
        <v>254.33320000000001</v>
      </c>
      <c r="H35" s="222">
        <v>254.40350000000001</v>
      </c>
      <c r="I35" s="222">
        <v>254.36930000000001</v>
      </c>
      <c r="J35" s="222">
        <v>254.02770000000001</v>
      </c>
      <c r="K35" s="222">
        <v>263.67570000000001</v>
      </c>
      <c r="L35" s="222">
        <v>266.47520000000003</v>
      </c>
      <c r="M35" s="222">
        <v>266.60160000000002</v>
      </c>
      <c r="N35" s="223">
        <v>267.0736</v>
      </c>
      <c r="O35" s="223">
        <v>267.95260000000002</v>
      </c>
      <c r="P35" s="223">
        <v>268.39930000000004</v>
      </c>
      <c r="Q35" s="239">
        <v>5.4176320483005691E-2</v>
      </c>
      <c r="R35" s="133"/>
    </row>
    <row r="36" spans="2:18" ht="15.75">
      <c r="B36" s="145" t="s">
        <v>94</v>
      </c>
      <c r="C36" s="238" t="s">
        <v>75</v>
      </c>
      <c r="D36" s="222">
        <v>259.86869999999999</v>
      </c>
      <c r="E36" s="222">
        <v>230.82400000000001</v>
      </c>
      <c r="F36" s="222">
        <v>239.18360000000001</v>
      </c>
      <c r="G36" s="222">
        <v>245.50190000000001</v>
      </c>
      <c r="H36" s="222">
        <v>251.7055</v>
      </c>
      <c r="I36" s="222">
        <v>258.19420000000002</v>
      </c>
      <c r="J36" s="222">
        <v>263.85430000000002</v>
      </c>
      <c r="K36" s="222">
        <v>237.97460000000001</v>
      </c>
      <c r="L36" s="222">
        <v>245.976</v>
      </c>
      <c r="M36" s="222">
        <v>242.81220000000002</v>
      </c>
      <c r="N36" s="223">
        <v>230.62450000000001</v>
      </c>
      <c r="O36" s="223">
        <v>237.42580000000001</v>
      </c>
      <c r="P36" s="223">
        <v>234.28410000000002</v>
      </c>
      <c r="Q36" s="239">
        <v>-9.8452025965420131E-2</v>
      </c>
      <c r="R36" s="133"/>
    </row>
    <row r="37" spans="2:18" ht="15.75">
      <c r="B37" s="145" t="s">
        <v>94</v>
      </c>
      <c r="C37" s="236" t="s">
        <v>130</v>
      </c>
      <c r="D37" s="222">
        <v>2492.4333000000001</v>
      </c>
      <c r="E37" s="222">
        <v>2239.8065000000001</v>
      </c>
      <c r="F37" s="222">
        <v>2332.2667000000001</v>
      </c>
      <c r="G37" s="222">
        <v>2356.3870999999999</v>
      </c>
      <c r="H37" s="222">
        <v>2403.8065000000001</v>
      </c>
      <c r="I37" s="222">
        <v>2460.6333</v>
      </c>
      <c r="J37" s="222">
        <v>2536.3226</v>
      </c>
      <c r="K37" s="222">
        <v>2341.0333000000001</v>
      </c>
      <c r="L37" s="222">
        <v>2444.0645</v>
      </c>
      <c r="M37" s="222">
        <v>2385.7097000000003</v>
      </c>
      <c r="N37" s="222">
        <v>2289.3929000000003</v>
      </c>
      <c r="O37" s="222">
        <v>2411.7742000000003</v>
      </c>
      <c r="P37" s="222">
        <v>2427.7333000000003</v>
      </c>
      <c r="Q37" s="239">
        <v>-2.5958568279439986E-2</v>
      </c>
      <c r="R37" s="133"/>
    </row>
    <row r="38" spans="2:18" ht="15.75">
      <c r="B38" s="142" t="s">
        <v>110</v>
      </c>
      <c r="C38" s="238" t="s">
        <v>75</v>
      </c>
      <c r="D38" s="222">
        <v>160.5735</v>
      </c>
      <c r="E38" s="222">
        <v>158.5746</v>
      </c>
      <c r="F38" s="222">
        <v>152.30190000000002</v>
      </c>
      <c r="G38" s="222">
        <v>149.69720000000001</v>
      </c>
      <c r="H38" s="222">
        <v>137.02340000000001</v>
      </c>
      <c r="I38" s="222">
        <v>146.017</v>
      </c>
      <c r="J38" s="222">
        <v>146.62530000000001</v>
      </c>
      <c r="K38" s="222">
        <v>148.77290000000002</v>
      </c>
      <c r="L38" s="222">
        <v>150.07910000000001</v>
      </c>
      <c r="M38" s="222">
        <v>149.66390000000001</v>
      </c>
      <c r="N38" s="223">
        <v>149.90010000000001</v>
      </c>
      <c r="O38" s="223">
        <v>153.9589</v>
      </c>
      <c r="P38" s="223">
        <v>158.86750000000001</v>
      </c>
      <c r="Q38" s="239">
        <v>-1.0624418101367827E-2</v>
      </c>
      <c r="R38" s="133"/>
    </row>
    <row r="39" spans="2:18" ht="16.5" thickBot="1">
      <c r="B39" s="142" t="s">
        <v>110</v>
      </c>
      <c r="C39" s="236" t="s">
        <v>131</v>
      </c>
      <c r="D39" s="222">
        <v>136.28870000000001</v>
      </c>
      <c r="E39" s="222">
        <v>135.46340000000001</v>
      </c>
      <c r="F39" s="222">
        <v>133.46469999999999</v>
      </c>
      <c r="G39" s="222">
        <v>132.65020000000001</v>
      </c>
      <c r="H39" s="222">
        <v>124.649</v>
      </c>
      <c r="I39" s="222">
        <v>130.904</v>
      </c>
      <c r="J39" s="222">
        <v>130.61100000000002</v>
      </c>
      <c r="K39" s="222">
        <v>132.06399999999999</v>
      </c>
      <c r="L39" s="222">
        <v>132.53</v>
      </c>
      <c r="M39" s="222">
        <v>132.27970000000002</v>
      </c>
      <c r="N39" s="222">
        <v>132.52180000000001</v>
      </c>
      <c r="O39" s="222">
        <v>135.85060000000001</v>
      </c>
      <c r="P39" s="222">
        <v>138.59</v>
      </c>
      <c r="Q39" s="239">
        <v>1.6885479133633252E-2</v>
      </c>
      <c r="R39" s="133"/>
    </row>
    <row r="40" spans="2:18" ht="16.5" thickBot="1">
      <c r="B40" s="146" t="s">
        <v>98</v>
      </c>
      <c r="C40" s="242" t="s">
        <v>75</v>
      </c>
      <c r="D40" s="243">
        <v>180.46520000000001</v>
      </c>
      <c r="E40" s="243">
        <v>182.19900000000001</v>
      </c>
      <c r="F40" s="243">
        <v>184.9246</v>
      </c>
      <c r="G40" s="243">
        <v>184.23850000000002</v>
      </c>
      <c r="H40" s="243">
        <v>183.1249</v>
      </c>
      <c r="I40" s="243">
        <v>183.78030000000001</v>
      </c>
      <c r="J40" s="244">
        <v>181.6823</v>
      </c>
      <c r="K40" s="244">
        <v>182.89060000000001</v>
      </c>
      <c r="L40" s="244">
        <v>183.17910000000001</v>
      </c>
      <c r="M40" s="244">
        <v>183.0351</v>
      </c>
      <c r="N40" s="244">
        <v>183.1765</v>
      </c>
      <c r="O40" s="244">
        <v>184.65640000000002</v>
      </c>
      <c r="P40" s="244">
        <v>184.94750000000002</v>
      </c>
      <c r="Q40" s="245">
        <v>2.4837475590861802E-2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E3">
    <cfRule type="expression" dxfId="11" priority="12">
      <formula>(YEAR(D3)=2016)</formula>
    </cfRule>
  </conditionalFormatting>
  <conditionalFormatting sqref="P3">
    <cfRule type="expression" dxfId="10" priority="11">
      <formula>(YEAR(P3)=2016)</formula>
    </cfRule>
  </conditionalFormatting>
  <conditionalFormatting sqref="I3">
    <cfRule type="expression" dxfId="9" priority="10">
      <formula>(YEAR(I3)=2016)</formula>
    </cfRule>
  </conditionalFormatting>
  <conditionalFormatting sqref="F3">
    <cfRule type="expression" dxfId="8" priority="9">
      <formula>(YEAR(F3)=2016)</formula>
    </cfRule>
  </conditionalFormatting>
  <conditionalFormatting sqref="G3">
    <cfRule type="expression" dxfId="7" priority="8">
      <formula>(YEAR(G3)=2016)</formula>
    </cfRule>
  </conditionalFormatting>
  <conditionalFormatting sqref="H3">
    <cfRule type="expression" dxfId="6" priority="7">
      <formula>(YEAR(H3)=2016)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N3">
    <cfRule type="expression" dxfId="2" priority="3">
      <formula>(YEAR(N3)=2016)</formula>
    </cfRule>
  </conditionalFormatting>
  <conditionalFormatting sqref="O3">
    <cfRule type="expression" dxfId="1" priority="2">
      <formula>(YEAR(O3)=2016)</formula>
    </cfRule>
  </conditionalFormatting>
  <conditionalFormatting sqref="M3">
    <cfRule type="expression" dxfId="0" priority="1">
      <formula>(YEAR(M3)=2016)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A29" sqref="A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29" sqref="U29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D33" sqref="AD33"/>
    </sheetView>
  </sheetViews>
  <sheetFormatPr defaultRowHeight="12.75"/>
  <sheetData>
    <row r="21" spans="29:29">
      <c r="AC21" t="s">
        <v>111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A13" workbookViewId="0">
      <selection activeCell="T26" sqref="T2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161</v>
      </c>
      <c r="B1" s="23"/>
      <c r="C1" s="23"/>
      <c r="D1" s="23"/>
      <c r="E1" s="23"/>
      <c r="F1" s="23"/>
      <c r="G1" s="23"/>
    </row>
    <row r="2" spans="1:19">
      <c r="A2" t="s">
        <v>86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79</v>
      </c>
      <c r="D6" s="48"/>
      <c r="E6" s="48"/>
      <c r="F6" s="48"/>
      <c r="G6" s="48"/>
      <c r="H6" s="48"/>
      <c r="I6" s="48"/>
      <c r="J6" s="49"/>
      <c r="L6" s="48" t="s">
        <v>79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80</v>
      </c>
      <c r="D7" s="51"/>
      <c r="E7" s="51"/>
      <c r="F7" s="51"/>
      <c r="G7" s="51"/>
      <c r="H7" s="52"/>
      <c r="I7" s="52"/>
      <c r="J7" s="53"/>
      <c r="L7" s="50" t="s">
        <v>80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76</v>
      </c>
      <c r="D8" s="55"/>
      <c r="E8" s="55"/>
      <c r="F8" s="55"/>
      <c r="G8" s="55"/>
      <c r="H8" s="55"/>
      <c r="I8" s="55"/>
      <c r="J8" s="56"/>
      <c r="L8" s="54" t="s">
        <v>77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162</v>
      </c>
      <c r="D9" s="58"/>
      <c r="E9" s="59"/>
      <c r="F9" s="60"/>
      <c r="G9" s="57" t="s">
        <v>163</v>
      </c>
      <c r="H9" s="58"/>
      <c r="I9" s="59"/>
      <c r="J9" s="60"/>
      <c r="L9" s="57" t="s">
        <v>162</v>
      </c>
      <c r="M9" s="58"/>
      <c r="N9" s="59"/>
      <c r="O9" s="60"/>
      <c r="P9" s="57" t="s">
        <v>163</v>
      </c>
      <c r="Q9" s="58"/>
      <c r="R9" s="59"/>
      <c r="S9" s="60"/>
    </row>
    <row r="10" spans="1:19" ht="43.5" thickBot="1">
      <c r="C10" s="61" t="s">
        <v>54</v>
      </c>
      <c r="D10" s="62" t="s">
        <v>55</v>
      </c>
      <c r="E10" s="63" t="s">
        <v>81</v>
      </c>
      <c r="F10" s="64" t="s">
        <v>56</v>
      </c>
      <c r="G10" s="65" t="s">
        <v>54</v>
      </c>
      <c r="H10" s="62" t="s">
        <v>55</v>
      </c>
      <c r="I10" s="63" t="s">
        <v>81</v>
      </c>
      <c r="J10" s="64" t="s">
        <v>56</v>
      </c>
      <c r="L10" s="61" t="s">
        <v>54</v>
      </c>
      <c r="M10" s="62" t="s">
        <v>55</v>
      </c>
      <c r="N10" s="63" t="s">
        <v>81</v>
      </c>
      <c r="O10" s="64" t="s">
        <v>56</v>
      </c>
      <c r="P10" s="65" t="s">
        <v>54</v>
      </c>
      <c r="Q10" s="62" t="s">
        <v>55</v>
      </c>
      <c r="R10" s="63" t="s">
        <v>81</v>
      </c>
      <c r="S10" s="64" t="s">
        <v>56</v>
      </c>
    </row>
    <row r="11" spans="1:19" ht="16.5" thickBot="1">
      <c r="C11" s="66" t="s">
        <v>57</v>
      </c>
      <c r="D11" s="67">
        <v>420234.30499999999</v>
      </c>
      <c r="E11" s="68">
        <v>1832862.649</v>
      </c>
      <c r="F11" s="69">
        <v>260466.995</v>
      </c>
      <c r="G11" s="70" t="s">
        <v>57</v>
      </c>
      <c r="H11" s="135">
        <v>499905.02500000002</v>
      </c>
      <c r="I11" s="71">
        <v>2085781.4469999999</v>
      </c>
      <c r="J11" s="69">
        <v>292884.00799999997</v>
      </c>
      <c r="L11" s="66" t="s">
        <v>57</v>
      </c>
      <c r="M11" s="67">
        <v>23796.1</v>
      </c>
      <c r="N11" s="68">
        <v>103763.09600000001</v>
      </c>
      <c r="O11" s="163">
        <v>14187.074000000001</v>
      </c>
      <c r="P11" s="131" t="s">
        <v>57</v>
      </c>
      <c r="Q11" s="83">
        <v>23003.898000000001</v>
      </c>
      <c r="R11" s="71">
        <v>95960.653999999995</v>
      </c>
      <c r="S11" s="253">
        <v>14614.102000000001</v>
      </c>
    </row>
    <row r="12" spans="1:19" ht="15.75">
      <c r="C12" s="164" t="s">
        <v>58</v>
      </c>
      <c r="D12" s="74">
        <v>80944.144</v>
      </c>
      <c r="E12" s="75">
        <v>353092.12900000002</v>
      </c>
      <c r="F12" s="76">
        <v>36052.197999999997</v>
      </c>
      <c r="G12" s="149" t="s">
        <v>58</v>
      </c>
      <c r="H12" s="74">
        <v>104479.518</v>
      </c>
      <c r="I12" s="75">
        <v>435970.22499999998</v>
      </c>
      <c r="J12" s="76">
        <v>43879.862999999998</v>
      </c>
      <c r="L12" s="147" t="s">
        <v>58</v>
      </c>
      <c r="M12" s="72">
        <v>7380.6459999999997</v>
      </c>
      <c r="N12" s="73">
        <v>32170.058000000001</v>
      </c>
      <c r="O12" s="148">
        <v>5103.4440000000004</v>
      </c>
      <c r="P12" s="149" t="s">
        <v>73</v>
      </c>
      <c r="Q12" s="74">
        <v>6886.67</v>
      </c>
      <c r="R12" s="75">
        <v>28707.902999999998</v>
      </c>
      <c r="S12" s="150">
        <v>4377.6000000000004</v>
      </c>
    </row>
    <row r="13" spans="1:19" ht="15.75">
      <c r="C13" s="165" t="s">
        <v>59</v>
      </c>
      <c r="D13" s="80">
        <v>52822.970999999998</v>
      </c>
      <c r="E13" s="81">
        <v>230349.742</v>
      </c>
      <c r="F13" s="82">
        <v>21787.72</v>
      </c>
      <c r="G13" s="153" t="s">
        <v>59</v>
      </c>
      <c r="H13" s="80">
        <v>70181.831000000006</v>
      </c>
      <c r="I13" s="81">
        <v>292850.66499999998</v>
      </c>
      <c r="J13" s="82">
        <v>25880.116999999998</v>
      </c>
      <c r="L13" s="151" t="s">
        <v>63</v>
      </c>
      <c r="M13" s="77">
        <v>5025.9380000000001</v>
      </c>
      <c r="N13" s="78">
        <v>21996.276000000002</v>
      </c>
      <c r="O13" s="152">
        <v>1846.491</v>
      </c>
      <c r="P13" s="153" t="s">
        <v>58</v>
      </c>
      <c r="Q13" s="80">
        <v>6578.058</v>
      </c>
      <c r="R13" s="81">
        <v>27449.397000000001</v>
      </c>
      <c r="S13" s="85">
        <v>4063.2069999999999</v>
      </c>
    </row>
    <row r="14" spans="1:19" ht="15.75">
      <c r="C14" s="165" t="s">
        <v>61</v>
      </c>
      <c r="D14" s="80">
        <v>47433.008000000002</v>
      </c>
      <c r="E14" s="81">
        <v>207046.644</v>
      </c>
      <c r="F14" s="82">
        <v>22301.052</v>
      </c>
      <c r="G14" s="153" t="s">
        <v>61</v>
      </c>
      <c r="H14" s="80">
        <v>46550.915000000001</v>
      </c>
      <c r="I14" s="81">
        <v>194250.65400000001</v>
      </c>
      <c r="J14" s="82">
        <v>20382.462</v>
      </c>
      <c r="L14" s="151" t="s">
        <v>59</v>
      </c>
      <c r="M14" s="77">
        <v>3751.232</v>
      </c>
      <c r="N14" s="78">
        <v>16360.522999999999</v>
      </c>
      <c r="O14" s="152">
        <v>2385.107</v>
      </c>
      <c r="P14" s="153" t="s">
        <v>59</v>
      </c>
      <c r="Q14" s="80">
        <v>3827.2379999999998</v>
      </c>
      <c r="R14" s="81">
        <v>15970.078</v>
      </c>
      <c r="S14" s="85">
        <v>2140.0729999999999</v>
      </c>
    </row>
    <row r="15" spans="1:19" ht="15.75">
      <c r="C15" s="165" t="s">
        <v>106</v>
      </c>
      <c r="D15" s="80">
        <v>30954.862000000001</v>
      </c>
      <c r="E15" s="81">
        <v>135049.38800000001</v>
      </c>
      <c r="F15" s="82">
        <v>17298.531999999999</v>
      </c>
      <c r="G15" s="153" t="s">
        <v>106</v>
      </c>
      <c r="H15" s="80">
        <v>39648.305999999997</v>
      </c>
      <c r="I15" s="81">
        <v>165427.86300000001</v>
      </c>
      <c r="J15" s="82">
        <v>19330.8</v>
      </c>
      <c r="L15" s="151" t="s">
        <v>60</v>
      </c>
      <c r="M15" s="77">
        <v>1898.5820000000001</v>
      </c>
      <c r="N15" s="78">
        <v>8268.223</v>
      </c>
      <c r="O15" s="152">
        <v>673.42100000000005</v>
      </c>
      <c r="P15" s="153" t="s">
        <v>63</v>
      </c>
      <c r="Q15" s="80">
        <v>1496.3820000000001</v>
      </c>
      <c r="R15" s="81">
        <v>6241.8590000000004</v>
      </c>
      <c r="S15" s="85">
        <v>464.62799999999999</v>
      </c>
    </row>
    <row r="16" spans="1:19" ht="15.75">
      <c r="C16" s="165" t="s">
        <v>60</v>
      </c>
      <c r="D16" s="80">
        <v>30213.797999999999</v>
      </c>
      <c r="E16" s="81">
        <v>131756.769</v>
      </c>
      <c r="F16" s="82">
        <v>18579.460999999999</v>
      </c>
      <c r="G16" s="153" t="s">
        <v>60</v>
      </c>
      <c r="H16" s="80">
        <v>37270.834999999999</v>
      </c>
      <c r="I16" s="81">
        <v>155497.217</v>
      </c>
      <c r="J16" s="82">
        <v>18827.595000000001</v>
      </c>
      <c r="L16" s="151" t="s">
        <v>70</v>
      </c>
      <c r="M16" s="77">
        <v>1148.5360000000001</v>
      </c>
      <c r="N16" s="78">
        <v>5018.7650000000003</v>
      </c>
      <c r="O16" s="152">
        <v>1366.7049999999999</v>
      </c>
      <c r="P16" s="153" t="s">
        <v>70</v>
      </c>
      <c r="Q16" s="80">
        <v>1277.0719999999999</v>
      </c>
      <c r="R16" s="81">
        <v>5329.14</v>
      </c>
      <c r="S16" s="85">
        <v>1537.2370000000001</v>
      </c>
    </row>
    <row r="17" spans="3:19" ht="15.75">
      <c r="C17" s="165" t="s">
        <v>63</v>
      </c>
      <c r="D17" s="80">
        <v>17075.11</v>
      </c>
      <c r="E17" s="81">
        <v>74549.532000000007</v>
      </c>
      <c r="F17" s="82">
        <v>10031.513999999999</v>
      </c>
      <c r="G17" s="153" t="s">
        <v>69</v>
      </c>
      <c r="H17" s="80">
        <v>18436.688999999998</v>
      </c>
      <c r="I17" s="81">
        <v>76921.323000000004</v>
      </c>
      <c r="J17" s="82">
        <v>8714.0040000000008</v>
      </c>
      <c r="L17" s="151" t="s">
        <v>106</v>
      </c>
      <c r="M17" s="77">
        <v>958.13499999999999</v>
      </c>
      <c r="N17" s="78">
        <v>4154.674</v>
      </c>
      <c r="O17" s="152">
        <v>374.21100000000001</v>
      </c>
      <c r="P17" s="153" t="s">
        <v>61</v>
      </c>
      <c r="Q17" s="80">
        <v>919.14499999999998</v>
      </c>
      <c r="R17" s="81">
        <v>3833.0329999999999</v>
      </c>
      <c r="S17" s="85">
        <v>538.99199999999996</v>
      </c>
    </row>
    <row r="18" spans="3:19" ht="15.75">
      <c r="C18" s="165" t="s">
        <v>69</v>
      </c>
      <c r="D18" s="80">
        <v>16286.462</v>
      </c>
      <c r="E18" s="81">
        <v>70876.774000000005</v>
      </c>
      <c r="F18" s="82">
        <v>7140.9870000000001</v>
      </c>
      <c r="G18" s="153" t="s">
        <v>64</v>
      </c>
      <c r="H18" s="80">
        <v>17008.047999999999</v>
      </c>
      <c r="I18" s="81">
        <v>70986.17</v>
      </c>
      <c r="J18" s="82">
        <v>8797.1720000000005</v>
      </c>
      <c r="L18" s="151" t="s">
        <v>71</v>
      </c>
      <c r="M18" s="77">
        <v>862.21500000000003</v>
      </c>
      <c r="N18" s="78">
        <v>3763.299</v>
      </c>
      <c r="O18" s="152">
        <v>837.43</v>
      </c>
      <c r="P18" s="153" t="s">
        <v>106</v>
      </c>
      <c r="Q18" s="80">
        <v>587.82000000000005</v>
      </c>
      <c r="R18" s="81">
        <v>2458.0169999999998</v>
      </c>
      <c r="S18" s="85">
        <v>235.26</v>
      </c>
    </row>
    <row r="19" spans="3:19" ht="15.75">
      <c r="C19" s="165" t="s">
        <v>67</v>
      </c>
      <c r="D19" s="80">
        <v>14647.062</v>
      </c>
      <c r="E19" s="81">
        <v>63946.483999999997</v>
      </c>
      <c r="F19" s="82">
        <v>10712.124</v>
      </c>
      <c r="G19" s="153" t="s">
        <v>63</v>
      </c>
      <c r="H19" s="80">
        <v>16345.254000000001</v>
      </c>
      <c r="I19" s="81">
        <v>68204.154999999999</v>
      </c>
      <c r="J19" s="82">
        <v>11279.231</v>
      </c>
      <c r="L19" s="151" t="s">
        <v>69</v>
      </c>
      <c r="M19" s="77">
        <v>638.83600000000001</v>
      </c>
      <c r="N19" s="78">
        <v>2770.212</v>
      </c>
      <c r="O19" s="152">
        <v>249.422</v>
      </c>
      <c r="P19" s="153" t="s">
        <v>71</v>
      </c>
      <c r="Q19" s="80">
        <v>236.00299999999999</v>
      </c>
      <c r="R19" s="81">
        <v>988.04300000000001</v>
      </c>
      <c r="S19" s="85">
        <v>229.30199999999999</v>
      </c>
    </row>
    <row r="20" spans="3:19" ht="15.75">
      <c r="C20" s="165" t="s">
        <v>84</v>
      </c>
      <c r="D20" s="80">
        <v>13419.849</v>
      </c>
      <c r="E20" s="81">
        <v>58492.625999999997</v>
      </c>
      <c r="F20" s="82">
        <v>14419.324000000001</v>
      </c>
      <c r="G20" s="153" t="s">
        <v>84</v>
      </c>
      <c r="H20" s="80">
        <v>12871.147000000001</v>
      </c>
      <c r="I20" s="81">
        <v>53680.173000000003</v>
      </c>
      <c r="J20" s="82">
        <v>12991.933999999999</v>
      </c>
      <c r="L20" s="151" t="s">
        <v>73</v>
      </c>
      <c r="M20" s="77">
        <v>574.09</v>
      </c>
      <c r="N20" s="78">
        <v>2470.0210000000002</v>
      </c>
      <c r="O20" s="152">
        <v>423.1</v>
      </c>
      <c r="P20" s="153" t="s">
        <v>69</v>
      </c>
      <c r="Q20" s="80">
        <v>214.85400000000001</v>
      </c>
      <c r="R20" s="81">
        <v>895.46900000000005</v>
      </c>
      <c r="S20" s="85">
        <v>236.833</v>
      </c>
    </row>
    <row r="21" spans="3:19" ht="15.75">
      <c r="C21" s="165" t="s">
        <v>64</v>
      </c>
      <c r="D21" s="80">
        <v>12240.696</v>
      </c>
      <c r="E21" s="81">
        <v>53359.067000000003</v>
      </c>
      <c r="F21" s="82">
        <v>7578.9539999999997</v>
      </c>
      <c r="G21" s="153" t="s">
        <v>70</v>
      </c>
      <c r="H21" s="80">
        <v>12624.558999999999</v>
      </c>
      <c r="I21" s="81">
        <v>52663.650999999998</v>
      </c>
      <c r="J21" s="82">
        <v>7115.3890000000001</v>
      </c>
      <c r="L21" s="151" t="s">
        <v>61</v>
      </c>
      <c r="M21" s="77">
        <v>453.28300000000002</v>
      </c>
      <c r="N21" s="78">
        <v>1971.87</v>
      </c>
      <c r="O21" s="152">
        <v>105.249</v>
      </c>
      <c r="P21" s="153" t="s">
        <v>78</v>
      </c>
      <c r="Q21" s="80">
        <v>171.03</v>
      </c>
      <c r="R21" s="81">
        <v>711.85299999999995</v>
      </c>
      <c r="S21" s="85">
        <v>152.59100000000001</v>
      </c>
    </row>
    <row r="22" spans="3:19" ht="15.75">
      <c r="C22" s="165" t="s">
        <v>70</v>
      </c>
      <c r="D22" s="80">
        <v>11898.117</v>
      </c>
      <c r="E22" s="81">
        <v>51956.946000000004</v>
      </c>
      <c r="F22" s="82">
        <v>7371.9430000000002</v>
      </c>
      <c r="G22" s="153" t="s">
        <v>67</v>
      </c>
      <c r="H22" s="80">
        <v>12612.522999999999</v>
      </c>
      <c r="I22" s="81">
        <v>52617.025000000001</v>
      </c>
      <c r="J22" s="82">
        <v>11442.998</v>
      </c>
      <c r="L22" s="151" t="s">
        <v>89</v>
      </c>
      <c r="M22" s="77">
        <v>401.24</v>
      </c>
      <c r="N22" s="78">
        <v>1746.6</v>
      </c>
      <c r="O22" s="152">
        <v>157.20400000000001</v>
      </c>
      <c r="P22" s="153" t="s">
        <v>60</v>
      </c>
      <c r="Q22" s="80">
        <v>169.595</v>
      </c>
      <c r="R22" s="81">
        <v>704.87699999999995</v>
      </c>
      <c r="S22" s="85">
        <v>42.662999999999997</v>
      </c>
    </row>
    <row r="23" spans="3:19" ht="15.75">
      <c r="C23" s="165" t="s">
        <v>68</v>
      </c>
      <c r="D23" s="80">
        <v>10361.396000000001</v>
      </c>
      <c r="E23" s="81">
        <v>45210.995999999999</v>
      </c>
      <c r="F23" s="82">
        <v>7109.3459999999995</v>
      </c>
      <c r="G23" s="153" t="s">
        <v>68</v>
      </c>
      <c r="H23" s="80">
        <v>11430.723</v>
      </c>
      <c r="I23" s="81">
        <v>47672.752999999997</v>
      </c>
      <c r="J23" s="82">
        <v>7677.009</v>
      </c>
      <c r="L23" s="129" t="s">
        <v>93</v>
      </c>
    </row>
    <row r="24" spans="3:19" ht="15.75">
      <c r="C24" s="165" t="s">
        <v>72</v>
      </c>
      <c r="D24" s="80">
        <v>9118.4220000000005</v>
      </c>
      <c r="E24" s="81">
        <v>39695.192999999999</v>
      </c>
      <c r="F24" s="82">
        <v>3118.846</v>
      </c>
      <c r="G24" s="153" t="s">
        <v>72</v>
      </c>
      <c r="H24" s="80">
        <v>10526.898999999999</v>
      </c>
      <c r="I24" s="81">
        <v>43905.322999999997</v>
      </c>
      <c r="J24" s="82">
        <v>3196.5909999999999</v>
      </c>
    </row>
    <row r="25" spans="3:19" ht="15.75">
      <c r="C25" s="165" t="s">
        <v>89</v>
      </c>
      <c r="D25" s="80">
        <v>7535.0280000000002</v>
      </c>
      <c r="E25" s="81">
        <v>32833.357000000004</v>
      </c>
      <c r="F25" s="82">
        <v>6886.2929999999997</v>
      </c>
      <c r="G25" s="153" t="s">
        <v>89</v>
      </c>
      <c r="H25" s="80">
        <v>9094.4860000000008</v>
      </c>
      <c r="I25" s="81">
        <v>37937.796999999999</v>
      </c>
      <c r="J25" s="82">
        <v>6422.5320000000002</v>
      </c>
    </row>
    <row r="26" spans="3:19" ht="15.75">
      <c r="C26" s="165" t="s">
        <v>66</v>
      </c>
      <c r="D26" s="80">
        <v>6278.5349999999999</v>
      </c>
      <c r="E26" s="81">
        <v>27404.440999999999</v>
      </c>
      <c r="F26" s="82">
        <v>4439.4459999999999</v>
      </c>
      <c r="G26" s="153" t="s">
        <v>62</v>
      </c>
      <c r="H26" s="80">
        <v>8794.4789999999994</v>
      </c>
      <c r="I26" s="81">
        <v>36712.817999999999</v>
      </c>
      <c r="J26" s="82">
        <v>3160.5859999999998</v>
      </c>
    </row>
    <row r="27" spans="3:19" ht="15.75">
      <c r="C27" s="165" t="s">
        <v>62</v>
      </c>
      <c r="D27" s="80">
        <v>6102.3760000000002</v>
      </c>
      <c r="E27" s="81">
        <v>26579.344000000001</v>
      </c>
      <c r="F27" s="82">
        <v>2339.6579999999999</v>
      </c>
      <c r="G27" s="153" t="s">
        <v>73</v>
      </c>
      <c r="H27" s="80">
        <v>7319.6869999999999</v>
      </c>
      <c r="I27" s="81">
        <v>30554.246999999999</v>
      </c>
      <c r="J27" s="82">
        <v>22816.754000000001</v>
      </c>
    </row>
    <row r="28" spans="3:19" ht="20.25">
      <c r="C28" s="129" t="s">
        <v>93</v>
      </c>
      <c r="P28" s="48"/>
      <c r="Q28" s="48"/>
      <c r="R28" s="48"/>
    </row>
    <row r="29" spans="3:19" ht="20.25">
      <c r="L29" s="48" t="s">
        <v>82</v>
      </c>
      <c r="M29" s="48"/>
      <c r="N29" s="48"/>
      <c r="O29" s="48"/>
      <c r="P29" s="48"/>
      <c r="Q29" s="48"/>
      <c r="R29" s="48"/>
    </row>
    <row r="30" spans="3:19" ht="16.5" thickBot="1">
      <c r="L30" s="50" t="s">
        <v>80</v>
      </c>
      <c r="M30" s="53"/>
      <c r="N30" s="53"/>
      <c r="O30" s="53"/>
      <c r="P30" s="53"/>
      <c r="Q30" s="53"/>
      <c r="R30" s="53"/>
    </row>
    <row r="31" spans="3:19" ht="21" thickBot="1">
      <c r="L31" s="54" t="s">
        <v>77</v>
      </c>
      <c r="M31" s="55"/>
      <c r="N31" s="55"/>
      <c r="O31" s="55"/>
      <c r="P31" s="55"/>
      <c r="Q31" s="55"/>
      <c r="R31" s="55"/>
      <c r="S31" s="56"/>
    </row>
    <row r="32" spans="3:19" ht="19.5" thickBot="1">
      <c r="L32" s="57" t="s">
        <v>162</v>
      </c>
      <c r="M32" s="58"/>
      <c r="N32" s="59"/>
      <c r="O32" s="60"/>
      <c r="P32" s="57" t="s">
        <v>163</v>
      </c>
      <c r="Q32" s="58"/>
      <c r="R32" s="59"/>
      <c r="S32" s="60"/>
    </row>
    <row r="33" spans="3:19" ht="43.5" thickBot="1">
      <c r="C33" s="48" t="s">
        <v>82</v>
      </c>
      <c r="D33" s="48"/>
      <c r="E33" s="48"/>
      <c r="F33" s="48"/>
      <c r="G33" s="48"/>
      <c r="H33" s="48"/>
      <c r="I33" s="48"/>
      <c r="J33" s="49"/>
      <c r="L33" s="61" t="s">
        <v>54</v>
      </c>
      <c r="M33" s="62" t="s">
        <v>55</v>
      </c>
      <c r="N33" s="63" t="s">
        <v>81</v>
      </c>
      <c r="O33" s="64" t="s">
        <v>56</v>
      </c>
      <c r="P33" s="61" t="s">
        <v>54</v>
      </c>
      <c r="Q33" s="62" t="s">
        <v>55</v>
      </c>
      <c r="R33" s="63" t="s">
        <v>81</v>
      </c>
      <c r="S33" s="64" t="s">
        <v>56</v>
      </c>
    </row>
    <row r="34" spans="3:19" ht="16.5" thickBot="1">
      <c r="C34" s="50" t="s">
        <v>80</v>
      </c>
      <c r="D34" s="53"/>
      <c r="E34" s="53"/>
      <c r="F34" s="53"/>
      <c r="G34" s="53"/>
      <c r="H34" s="53"/>
      <c r="I34" s="53"/>
      <c r="J34" s="53"/>
      <c r="L34" s="66" t="s">
        <v>57</v>
      </c>
      <c r="M34" s="67">
        <v>34051.608</v>
      </c>
      <c r="N34" s="68">
        <v>148459.30499999999</v>
      </c>
      <c r="O34" s="69">
        <v>28428.588</v>
      </c>
      <c r="P34" s="66" t="s">
        <v>57</v>
      </c>
      <c r="Q34" s="83">
        <v>31308.022000000001</v>
      </c>
      <c r="R34" s="71">
        <v>130671.78599999999</v>
      </c>
      <c r="S34" s="69">
        <v>19291.666000000001</v>
      </c>
    </row>
    <row r="35" spans="3:19" ht="21" thickBot="1">
      <c r="C35" s="54" t="s">
        <v>76</v>
      </c>
      <c r="D35" s="54"/>
      <c r="E35" s="55"/>
      <c r="F35" s="55"/>
      <c r="G35" s="55"/>
      <c r="H35" s="55"/>
      <c r="I35" s="55"/>
      <c r="J35" s="56"/>
      <c r="L35" s="147" t="s">
        <v>106</v>
      </c>
      <c r="M35" s="72">
        <v>7862.6030000000001</v>
      </c>
      <c r="N35" s="73">
        <v>34247.618000000002</v>
      </c>
      <c r="O35" s="190">
        <v>5901.6379999999999</v>
      </c>
      <c r="P35" s="147" t="s">
        <v>106</v>
      </c>
      <c r="Q35" s="74">
        <v>8015.3389999999999</v>
      </c>
      <c r="R35" s="75">
        <v>33466.076000000001</v>
      </c>
      <c r="S35" s="76">
        <v>4683.5600000000004</v>
      </c>
    </row>
    <row r="36" spans="3:19" ht="19.5" thickBot="1">
      <c r="C36" s="57" t="s">
        <v>162</v>
      </c>
      <c r="D36" s="58"/>
      <c r="E36" s="59"/>
      <c r="F36" s="60"/>
      <c r="G36" s="57" t="s">
        <v>163</v>
      </c>
      <c r="H36" s="58"/>
      <c r="I36" s="59"/>
      <c r="J36" s="60"/>
      <c r="L36" s="151" t="s">
        <v>58</v>
      </c>
      <c r="M36" s="77">
        <v>5591.0039999999999</v>
      </c>
      <c r="N36" s="78">
        <v>24317.56</v>
      </c>
      <c r="O36" s="79">
        <v>3477.7939999999999</v>
      </c>
      <c r="P36" s="151" t="s">
        <v>58</v>
      </c>
      <c r="Q36" s="80">
        <v>6533.817</v>
      </c>
      <c r="R36" s="81">
        <v>27279.552</v>
      </c>
      <c r="S36" s="82">
        <v>1689.1189999999999</v>
      </c>
    </row>
    <row r="37" spans="3:19" ht="29.25" thickBot="1">
      <c r="C37" s="254" t="s">
        <v>54</v>
      </c>
      <c r="D37" s="255" t="s">
        <v>55</v>
      </c>
      <c r="E37" s="166" t="s">
        <v>81</v>
      </c>
      <c r="F37" s="64" t="s">
        <v>56</v>
      </c>
      <c r="G37" s="65" t="s">
        <v>54</v>
      </c>
      <c r="H37" s="62" t="s">
        <v>55</v>
      </c>
      <c r="I37" s="166" t="s">
        <v>81</v>
      </c>
      <c r="J37" s="64" t="s">
        <v>56</v>
      </c>
      <c r="L37" s="151" t="s">
        <v>63</v>
      </c>
      <c r="M37" s="77">
        <v>5245.64</v>
      </c>
      <c r="N37" s="78">
        <v>22862.080000000002</v>
      </c>
      <c r="O37" s="79">
        <v>8547.2479999999996</v>
      </c>
      <c r="P37" s="151" t="s">
        <v>60</v>
      </c>
      <c r="Q37" s="80">
        <v>5959.81</v>
      </c>
      <c r="R37" s="81">
        <v>24898.398000000001</v>
      </c>
      <c r="S37" s="82">
        <v>4355.2110000000002</v>
      </c>
    </row>
    <row r="38" spans="3:19" ht="16.5" thickBot="1">
      <c r="C38" s="88" t="s">
        <v>57</v>
      </c>
      <c r="D38" s="167">
        <v>10751.683000000001</v>
      </c>
      <c r="E38" s="168">
        <v>46892.35</v>
      </c>
      <c r="F38" s="89">
        <v>5371.5140000000001</v>
      </c>
      <c r="G38" s="66" t="s">
        <v>57</v>
      </c>
      <c r="H38" s="90">
        <v>16579.014999999999</v>
      </c>
      <c r="I38" s="169">
        <v>69213.048999999999</v>
      </c>
      <c r="J38" s="84">
        <v>7216.0439999999999</v>
      </c>
      <c r="L38" s="151" t="s">
        <v>60</v>
      </c>
      <c r="M38" s="77">
        <v>4718.259</v>
      </c>
      <c r="N38" s="78">
        <v>20578.775000000001</v>
      </c>
      <c r="O38" s="79">
        <v>4142.5389999999998</v>
      </c>
      <c r="P38" s="151" t="s">
        <v>70</v>
      </c>
      <c r="Q38" s="80">
        <v>3146.8429999999998</v>
      </c>
      <c r="R38" s="81">
        <v>13094.766</v>
      </c>
      <c r="S38" s="82">
        <v>3454.6190000000001</v>
      </c>
    </row>
    <row r="39" spans="3:19" ht="15.75">
      <c r="C39" s="256" t="s">
        <v>58</v>
      </c>
      <c r="D39" s="257">
        <v>6008.7030000000004</v>
      </c>
      <c r="E39" s="137">
        <v>26118.475999999999</v>
      </c>
      <c r="F39" s="91">
        <v>4938.1660000000002</v>
      </c>
      <c r="G39" s="157" t="s">
        <v>58</v>
      </c>
      <c r="H39" s="136">
        <v>8144.4120000000003</v>
      </c>
      <c r="I39" s="137">
        <v>33984.523999999998</v>
      </c>
      <c r="J39" s="258">
        <v>6308.6040000000003</v>
      </c>
      <c r="L39" s="151" t="s">
        <v>70</v>
      </c>
      <c r="M39" s="77">
        <v>3035.663</v>
      </c>
      <c r="N39" s="78">
        <v>13199.07</v>
      </c>
      <c r="O39" s="79">
        <v>3397.9740000000002</v>
      </c>
      <c r="P39" s="151" t="s">
        <v>66</v>
      </c>
      <c r="Q39" s="80">
        <v>1991.9480000000001</v>
      </c>
      <c r="R39" s="81">
        <v>8308.7690000000002</v>
      </c>
      <c r="S39" s="82">
        <v>190.26499999999999</v>
      </c>
    </row>
    <row r="40" spans="3:19" ht="15.75">
      <c r="C40" s="259" t="s">
        <v>73</v>
      </c>
      <c r="D40" s="260">
        <v>2834.8829999999998</v>
      </c>
      <c r="E40" s="170">
        <v>12385.65</v>
      </c>
      <c r="F40" s="86">
        <v>338.988</v>
      </c>
      <c r="G40" s="149" t="s">
        <v>73</v>
      </c>
      <c r="H40" s="74">
        <v>3407.1950000000002</v>
      </c>
      <c r="I40" s="171">
        <v>14214.246999999999</v>
      </c>
      <c r="J40" s="261">
        <v>410.00099999999998</v>
      </c>
      <c r="L40" s="151" t="s">
        <v>61</v>
      </c>
      <c r="M40" s="77">
        <v>1993.444</v>
      </c>
      <c r="N40" s="78">
        <v>8728.982</v>
      </c>
      <c r="O40" s="79">
        <v>134.57300000000001</v>
      </c>
      <c r="P40" s="151" t="s">
        <v>63</v>
      </c>
      <c r="Q40" s="80">
        <v>1558.962</v>
      </c>
      <c r="R40" s="81">
        <v>6505.4260000000004</v>
      </c>
      <c r="S40" s="82">
        <v>2764.933</v>
      </c>
    </row>
    <row r="41" spans="3:19" ht="15.75">
      <c r="C41" s="259" t="s">
        <v>112</v>
      </c>
      <c r="D41" s="260">
        <v>757.80799999999999</v>
      </c>
      <c r="E41" s="170">
        <v>3347.9929999999999</v>
      </c>
      <c r="F41" s="86">
        <v>2.399</v>
      </c>
      <c r="G41" s="153" t="s">
        <v>112</v>
      </c>
      <c r="H41" s="80">
        <v>2299.7939999999999</v>
      </c>
      <c r="I41" s="172">
        <v>9638.0619999999999</v>
      </c>
      <c r="J41" s="262">
        <v>5.0339999999999998</v>
      </c>
      <c r="L41" s="151" t="s">
        <v>66</v>
      </c>
      <c r="M41" s="77">
        <v>1294.4259999999999</v>
      </c>
      <c r="N41" s="78">
        <v>5666.2569999999996</v>
      </c>
      <c r="O41" s="79">
        <v>156.09700000000001</v>
      </c>
      <c r="P41" s="151" t="s">
        <v>61</v>
      </c>
      <c r="Q41" s="80">
        <v>1233.5920000000001</v>
      </c>
      <c r="R41" s="81">
        <v>5157.9539999999997</v>
      </c>
      <c r="S41" s="82">
        <v>49.715000000000003</v>
      </c>
    </row>
    <row r="42" spans="3:19" ht="15.75">
      <c r="C42" s="259" t="s">
        <v>68</v>
      </c>
      <c r="D42" s="260">
        <v>405.65600000000001</v>
      </c>
      <c r="E42" s="170">
        <v>1768.4929999999999</v>
      </c>
      <c r="F42" s="86">
        <v>25.67</v>
      </c>
      <c r="G42" s="153" t="s">
        <v>65</v>
      </c>
      <c r="H42" s="80">
        <v>823.26900000000001</v>
      </c>
      <c r="I42" s="172">
        <v>3438.337</v>
      </c>
      <c r="J42" s="262">
        <v>87.603999999999999</v>
      </c>
      <c r="L42" s="151" t="s">
        <v>62</v>
      </c>
      <c r="M42" s="77">
        <v>1130.3050000000001</v>
      </c>
      <c r="N42" s="78">
        <v>4929.2470000000003</v>
      </c>
      <c r="O42" s="79">
        <v>43.74</v>
      </c>
      <c r="P42" s="151" t="s">
        <v>62</v>
      </c>
      <c r="Q42" s="80">
        <v>828.97900000000004</v>
      </c>
      <c r="R42" s="81">
        <v>3457.232</v>
      </c>
      <c r="S42" s="82">
        <v>29.25</v>
      </c>
    </row>
    <row r="43" spans="3:19" ht="15.75">
      <c r="C43" s="259" t="s">
        <v>65</v>
      </c>
      <c r="D43" s="260">
        <v>352.73200000000003</v>
      </c>
      <c r="E43" s="170">
        <v>1553.432</v>
      </c>
      <c r="F43" s="86">
        <v>25.323</v>
      </c>
      <c r="G43" s="153" t="s">
        <v>68</v>
      </c>
      <c r="H43" s="80">
        <v>497.86900000000003</v>
      </c>
      <c r="I43" s="172">
        <v>2081.2049999999999</v>
      </c>
      <c r="J43" s="262">
        <v>232.43</v>
      </c>
      <c r="L43" s="151" t="s">
        <v>59</v>
      </c>
      <c r="M43" s="77">
        <v>1020.542</v>
      </c>
      <c r="N43" s="78">
        <v>4434.2240000000002</v>
      </c>
      <c r="O43" s="79">
        <v>57.057000000000002</v>
      </c>
      <c r="P43" s="151" t="s">
        <v>68</v>
      </c>
      <c r="Q43" s="80">
        <v>680.97900000000004</v>
      </c>
      <c r="R43" s="81">
        <v>2848.011</v>
      </c>
      <c r="S43" s="82">
        <v>1131.0519999999999</v>
      </c>
    </row>
    <row r="44" spans="3:19" ht="16.5" thickBot="1">
      <c r="C44" s="259" t="s">
        <v>74</v>
      </c>
      <c r="D44" s="260">
        <v>151.13999999999999</v>
      </c>
      <c r="E44" s="170">
        <v>667.73599999999999</v>
      </c>
      <c r="F44" s="86">
        <v>8.0470000000000006</v>
      </c>
      <c r="G44" s="153" t="s">
        <v>134</v>
      </c>
      <c r="H44" s="80">
        <v>315.637</v>
      </c>
      <c r="I44" s="172">
        <v>1317.8869999999999</v>
      </c>
      <c r="J44" s="262">
        <v>1.6439999999999999</v>
      </c>
      <c r="L44" s="207" t="s">
        <v>68</v>
      </c>
      <c r="M44" s="208">
        <v>942.16099999999994</v>
      </c>
      <c r="N44" s="209">
        <v>4142.8919999999998</v>
      </c>
      <c r="O44" s="210">
        <v>1563.59</v>
      </c>
      <c r="P44" s="211" t="s">
        <v>59</v>
      </c>
      <c r="Q44" s="212">
        <v>674.02700000000004</v>
      </c>
      <c r="R44" s="213">
        <v>2803.636</v>
      </c>
      <c r="S44" s="214">
        <v>14.788</v>
      </c>
    </row>
    <row r="45" spans="3:19" ht="15.75">
      <c r="C45" s="259" t="s">
        <v>70</v>
      </c>
      <c r="D45" s="269">
        <v>101.93899999999999</v>
      </c>
      <c r="E45" s="270">
        <v>445.52600000000001</v>
      </c>
      <c r="F45" s="271">
        <v>27.687999999999999</v>
      </c>
      <c r="G45" s="272" t="s">
        <v>74</v>
      </c>
      <c r="H45" s="273">
        <v>247.249</v>
      </c>
      <c r="I45" s="274">
        <v>1028.5029999999999</v>
      </c>
      <c r="J45" s="275">
        <v>6.24</v>
      </c>
      <c r="L45" s="129" t="s">
        <v>93</v>
      </c>
    </row>
    <row r="46" spans="3:19" ht="16.5" thickBot="1">
      <c r="C46" s="259" t="s">
        <v>66</v>
      </c>
      <c r="D46" s="263">
        <v>67.56</v>
      </c>
      <c r="E46" s="264">
        <v>295.27100000000002</v>
      </c>
      <c r="F46" s="208">
        <v>1.7889999999999999</v>
      </c>
      <c r="G46" s="265" t="s">
        <v>106</v>
      </c>
      <c r="H46" s="212">
        <v>239.506</v>
      </c>
      <c r="I46" s="266">
        <v>995.43600000000004</v>
      </c>
      <c r="J46" s="267">
        <v>96.16</v>
      </c>
    </row>
    <row r="47" spans="3:19" ht="15.75">
      <c r="C47" s="129" t="s">
        <v>93</v>
      </c>
      <c r="E47" s="173"/>
    </row>
    <row r="48" spans="3:19" ht="15.75">
      <c r="E48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N27" sqref="N27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153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135</v>
      </c>
      <c r="D5" s="188" t="s">
        <v>136</v>
      </c>
      <c r="E5" s="188" t="s">
        <v>137</v>
      </c>
      <c r="F5" s="188" t="s">
        <v>138</v>
      </c>
      <c r="G5" s="188" t="s">
        <v>139</v>
      </c>
      <c r="H5" s="188" t="s">
        <v>140</v>
      </c>
      <c r="I5" s="188" t="s">
        <v>141</v>
      </c>
      <c r="J5" s="188" t="s">
        <v>142</v>
      </c>
      <c r="K5" s="188" t="s">
        <v>143</v>
      </c>
      <c r="L5" s="188" t="s">
        <v>144</v>
      </c>
      <c r="M5" s="188" t="s">
        <v>145</v>
      </c>
      <c r="N5" s="188" t="s">
        <v>146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46" t="s">
        <v>157</v>
      </c>
      <c r="B6" s="246"/>
      <c r="C6" s="247"/>
      <c r="D6" s="248"/>
      <c r="E6" s="247"/>
      <c r="F6" s="247"/>
      <c r="G6" s="249"/>
      <c r="H6" s="250"/>
      <c r="I6" s="251"/>
      <c r="J6" s="252"/>
      <c r="K6" s="247"/>
      <c r="L6" s="247"/>
      <c r="M6" s="249"/>
      <c r="N6" s="249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296" t="s">
        <v>147</v>
      </c>
      <c r="B7" s="296" t="s">
        <v>107</v>
      </c>
      <c r="C7" s="296">
        <v>130.4</v>
      </c>
      <c r="D7" s="296">
        <v>141</v>
      </c>
      <c r="E7" s="296">
        <v>137.19999999999999</v>
      </c>
      <c r="F7" s="296">
        <v>137.1</v>
      </c>
      <c r="G7" s="296">
        <v>137</v>
      </c>
      <c r="H7" s="296">
        <v>150.80000000000001</v>
      </c>
      <c r="I7" s="296">
        <v>146.1</v>
      </c>
      <c r="J7" s="296">
        <v>148.6</v>
      </c>
      <c r="K7" s="296">
        <v>133.19999999999999</v>
      </c>
      <c r="L7" s="296">
        <v>125.1</v>
      </c>
      <c r="M7" s="296">
        <v>122.1</v>
      </c>
      <c r="N7" s="296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6"/>
      <c r="B8" s="227" t="s">
        <v>123</v>
      </c>
      <c r="C8" s="216">
        <v>191.6</v>
      </c>
      <c r="D8" s="216">
        <v>193.1</v>
      </c>
      <c r="E8" s="216">
        <v>193.6</v>
      </c>
      <c r="F8" s="216">
        <v>194.8</v>
      </c>
      <c r="G8" s="216">
        <v>194.8</v>
      </c>
      <c r="H8" s="216">
        <v>195.9</v>
      </c>
      <c r="I8" s="216">
        <v>196.2</v>
      </c>
      <c r="J8" s="216">
        <v>192.8</v>
      </c>
      <c r="K8" s="216">
        <v>187.6</v>
      </c>
      <c r="L8" s="216">
        <v>184.7</v>
      </c>
      <c r="M8" s="216">
        <v>183.9</v>
      </c>
      <c r="N8" s="216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6" t="s">
        <v>148</v>
      </c>
      <c r="B9" s="226" t="s">
        <v>107</v>
      </c>
      <c r="C9" s="219">
        <v>121.1</v>
      </c>
      <c r="D9" s="219">
        <v>127.6</v>
      </c>
      <c r="E9" s="219">
        <v>132.30000000000001</v>
      </c>
      <c r="F9" s="219">
        <v>125</v>
      </c>
      <c r="G9" s="219">
        <v>132</v>
      </c>
      <c r="H9" s="219">
        <v>139</v>
      </c>
      <c r="I9" s="219">
        <v>139</v>
      </c>
      <c r="J9" s="219">
        <v>143</v>
      </c>
      <c r="K9" s="219">
        <v>133</v>
      </c>
      <c r="L9" s="219">
        <v>125.02</v>
      </c>
      <c r="M9" s="219">
        <v>118.85</v>
      </c>
      <c r="N9" s="219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6"/>
      <c r="B10" s="227" t="s">
        <v>123</v>
      </c>
      <c r="C10" s="216">
        <v>186.1</v>
      </c>
      <c r="D10" s="216">
        <v>186.1</v>
      </c>
      <c r="E10" s="216">
        <v>188</v>
      </c>
      <c r="F10" s="216">
        <v>188</v>
      </c>
      <c r="G10" s="216">
        <v>188</v>
      </c>
      <c r="H10" s="216">
        <v>192</v>
      </c>
      <c r="I10" s="216">
        <v>193</v>
      </c>
      <c r="J10" s="216">
        <v>194</v>
      </c>
      <c r="K10" s="216">
        <v>190</v>
      </c>
      <c r="L10" s="216">
        <v>186.8</v>
      </c>
      <c r="M10" s="216">
        <v>182</v>
      </c>
      <c r="N10" s="216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6" t="s">
        <v>149</v>
      </c>
      <c r="B11" s="226" t="s">
        <v>107</v>
      </c>
      <c r="C11" s="219">
        <v>115</v>
      </c>
      <c r="D11" s="219">
        <v>116.51</v>
      </c>
      <c r="E11" s="219">
        <v>126.21</v>
      </c>
      <c r="F11" s="219">
        <v>117.85</v>
      </c>
      <c r="G11" s="219">
        <v>129.49</v>
      </c>
      <c r="H11" s="219">
        <v>121.68</v>
      </c>
      <c r="I11" s="219">
        <v>129.36000000000001</v>
      </c>
      <c r="J11" s="219">
        <v>132.09</v>
      </c>
      <c r="K11" s="219">
        <v>119</v>
      </c>
      <c r="L11" s="219">
        <v>110</v>
      </c>
      <c r="M11" s="219">
        <v>108</v>
      </c>
      <c r="N11" s="219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6"/>
      <c r="B12" s="227" t="s">
        <v>123</v>
      </c>
      <c r="C12" s="216">
        <v>179.56</v>
      </c>
      <c r="D12" s="216">
        <v>177.61</v>
      </c>
      <c r="E12" s="216">
        <v>179.02</v>
      </c>
      <c r="F12" s="216">
        <v>177.68</v>
      </c>
      <c r="G12" s="216">
        <v>183</v>
      </c>
      <c r="H12" s="216">
        <v>182</v>
      </c>
      <c r="I12" s="216">
        <v>179</v>
      </c>
      <c r="J12" s="216">
        <v>177</v>
      </c>
      <c r="K12" s="216">
        <v>176</v>
      </c>
      <c r="L12" s="216">
        <v>175</v>
      </c>
      <c r="M12" s="216">
        <v>174</v>
      </c>
      <c r="N12" s="216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6" t="s">
        <v>150</v>
      </c>
      <c r="B13" s="226" t="s">
        <v>107</v>
      </c>
      <c r="C13" s="219">
        <v>110</v>
      </c>
      <c r="D13" s="219">
        <v>119.81</v>
      </c>
      <c r="E13" s="219">
        <v>125.04</v>
      </c>
      <c r="F13" s="219">
        <v>118.21</v>
      </c>
      <c r="G13" s="219">
        <v>117</v>
      </c>
      <c r="H13" s="219">
        <v>129.28</v>
      </c>
      <c r="I13" s="219">
        <v>132</v>
      </c>
      <c r="J13" s="219">
        <v>130.9</v>
      </c>
      <c r="K13" s="219">
        <v>127.09</v>
      </c>
      <c r="L13" s="219">
        <v>122.37</v>
      </c>
      <c r="M13" s="219">
        <v>127</v>
      </c>
      <c r="N13" s="219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8"/>
      <c r="B14" s="229" t="s">
        <v>123</v>
      </c>
      <c r="C14" s="230">
        <v>176</v>
      </c>
      <c r="D14" s="230">
        <v>178.47</v>
      </c>
      <c r="E14" s="230">
        <v>177.62</v>
      </c>
      <c r="F14" s="230">
        <v>180.74</v>
      </c>
      <c r="G14" s="230">
        <v>182</v>
      </c>
      <c r="H14" s="230">
        <v>185</v>
      </c>
      <c r="I14" s="230">
        <v>178.24</v>
      </c>
      <c r="J14" s="230">
        <v>183.65</v>
      </c>
      <c r="K14" s="230">
        <v>183.79</v>
      </c>
      <c r="L14" s="230">
        <v>181.64</v>
      </c>
      <c r="M14" s="230">
        <v>183</v>
      </c>
      <c r="N14" s="230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7" t="s">
        <v>154</v>
      </c>
      <c r="B15" s="218" t="s">
        <v>107</v>
      </c>
      <c r="C15" s="231">
        <v>124</v>
      </c>
      <c r="D15" s="231">
        <v>131.80000000000001</v>
      </c>
      <c r="E15" s="230">
        <v>133</v>
      </c>
      <c r="F15" s="231">
        <v>125</v>
      </c>
      <c r="G15" s="231"/>
      <c r="H15" s="231"/>
      <c r="I15" s="231"/>
      <c r="J15" s="231"/>
      <c r="K15" s="231"/>
      <c r="L15" s="231"/>
      <c r="M15" s="231"/>
      <c r="N15" s="231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8"/>
      <c r="B16" s="229" t="s">
        <v>123</v>
      </c>
      <c r="C16" s="230">
        <v>183</v>
      </c>
      <c r="D16" s="230">
        <v>183.32</v>
      </c>
      <c r="E16" s="231">
        <v>185</v>
      </c>
      <c r="F16" s="230">
        <v>185</v>
      </c>
      <c r="G16" s="230"/>
      <c r="H16" s="230"/>
      <c r="I16" s="230"/>
      <c r="J16" s="230"/>
      <c r="K16" s="230"/>
      <c r="L16" s="230"/>
      <c r="M16" s="230"/>
      <c r="N16" s="2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7"/>
      <c r="B17" s="218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2018-06-06T09:52:38Z</dcterms:modified>
</cp:coreProperties>
</file>