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<sst xmlns="http://schemas.openxmlformats.org/spreadsheetml/2006/main" count="605" uniqueCount="170">
  <si>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</si>
  <si>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</si>
  <si>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</si>
  <si>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</si>
  <si>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</si>
  <si>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</si>
  <si>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</si>
  <si>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</si>
  <si>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</si>
  <si>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</si>
  <si>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</si>
  <si>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</si>
  <si>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</si>
  <si>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</si>
  <si>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</si>
  <si>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</si>
  <si>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</si>
  <si>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</si>
  <si>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</si>
  <si>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</si>
  <si>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</si>
  <si>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</si>
  <si>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</si>
  <si>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</si>
  <si>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</si>
  <si>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</si>
  <si>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</si>
  <si>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</si>
  <si>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</si>
  <si>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</si>
  <si>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</si>
  <si>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</si>
  <si>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</si>
  <si>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</si>
  <si>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</si>
  <si>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</si>
  <si>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</si>
  <si>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</si>
  <si>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</si>
  <si>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</si>
  <si>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</si>
  <si>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</si>
  <si>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</si>
  <si>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</si>
  <si>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</si>
  <si>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</si>
  <si>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</si>
  <si>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</si>
  <si>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</si>
  <si>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</si>
  <si>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</si>
  <si>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</si>
  <si>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</si>
  <si>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</si>
  <si>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</si>
  <si>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</si>
  <si>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</si>
  <si>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</si>
  <si>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</si>
  <si>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</si>
  <si>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</si>
  <si>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</si>
  <si>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</si>
  <si>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</si>
  <si>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</si>
  <si>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</si>
  <si>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</si>
  <si>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</si>
  <si>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</si>
  <si>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</si>
  <si>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</si>
  <si>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</si>
  <si>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</si>
  <si>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</si>
  <si>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</si>
  <si>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</si>
  <si>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</si>
  <si>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</si>
  <si>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</si>
  <si>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</si>
  <si>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</si>
  <si>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</si>
  <si>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</si>
  <si>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</si>
  <si>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</si>
  <si>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</si>
  <si>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</si>
  <si>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</si>
  <si>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</si>
  <si>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</si>
  <si>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</si>
  <si>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</si>
  <si>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</si>
  <si>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</si>
  <si>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</si>
  <si>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</si>
  <si>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</si>
  <si>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</si>
  <si>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</si>
  <si>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</si>
  <si>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</si>
  <si>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</si>
  <si>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</si>
  <si>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</si>
  <si>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</si>
  <si>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</si>
  <si>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</si>
  <si>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</si>
  <si>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</si>
  <si>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</si>
  <si>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</si>
  <si>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</si>
  <si>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</si>
  <si>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</si>
  <si>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</si>
  <si>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</si>
  <si>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</si>
  <si>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</si>
  <si>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</si>
  <si>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</si>
  <si>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</si>
  <si>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</si>
  <si>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</si>
  <si>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</si>
  <si>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</si>
  <si>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</si>
  <si>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</si>
  <si>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</si>
  <si>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</si>
  <si>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</si>
  <si>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</si>
  <si>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</si>
  <si>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</si>
  <si>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</si>
  <si>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</si>
  <si>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</si>
  <si>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</si>
  <si>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</si>
  <si>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</si>
  <si>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</si>
  <si>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</si>
  <si>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</si>
  <si>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</si>
  <si>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</si>
  <si>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</si>
  <si>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</si>
  <si>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</si>
  <si>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</si>
  <si>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</si>
  <si>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</si>
  <si>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</si>
  <si>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</si>
  <si>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</si>
  <si>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</si>
  <si>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</si>
  <si>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</si>
  <si>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</si>
  <si>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</si>
  <si>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</si>
  <si>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</si>
  <si>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</si>
  <si>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</si>
  <si>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</si>
  <si>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NR  23/2018r</t>
  </si>
  <si>
    <t>14.06.2018 r</t>
  </si>
  <si>
    <t>Notowania z okresu: 4-10.06.2018r.</t>
  </si>
  <si>
    <t>2018-06-04 - 2018-06-10</t>
  </si>
  <si>
    <t>Polski eksport, import mięsa drobiowgo i podrobów (0207) i drobiu żywego (0105) za I- IV 2018r</t>
  </si>
  <si>
    <t>I-IV 2017r</t>
  </si>
  <si>
    <t>I-IV 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</si>
</sst>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93184"/>
        <c:axId val="104094720"/>
      </c:lineChart>
      <c:catAx>
        <c:axId val="1040931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09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0947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09318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62048"/>
        <c:axId val="104564224"/>
      </c:lineChart>
      <c:catAx>
        <c:axId val="10456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6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422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620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90560"/>
        <c:axId val="104321408"/>
      </c:lineChart>
      <c:catAx>
        <c:axId val="1042905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32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32140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2905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366531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0</xdr:colOff>
      <xdr:row>28</xdr:row>
      <xdr:rowOff>0</xdr:rowOff>
    </xdr:from>
    <xdr:to>
      <xdr:col>16</xdr:col>
      <xdr:colOff>451883</xdr:colOff>
      <xdr:row>52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4533900"/>
          <a:ext cx="8986283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221835</xdr:colOff>
      <xdr:row>25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22898" cy="43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238125</xdr:colOff>
      <xdr:row>56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39188" cy="51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202407</xdr:colOff>
      <xdr:row>0</xdr:row>
      <xdr:rowOff>0</xdr:rowOff>
    </xdr:from>
    <xdr:to>
      <xdr:col>28</xdr:col>
      <xdr:colOff>432795</xdr:colOff>
      <xdr:row>25</xdr:row>
      <xdr:rowOff>154782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70" y="0"/>
          <a:ext cx="8731450" cy="4310063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25</xdr:row>
      <xdr:rowOff>154783</xdr:rowOff>
    </xdr:from>
    <xdr:to>
      <xdr:col>28</xdr:col>
      <xdr:colOff>476250</xdr:colOff>
      <xdr:row>56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9188" y="4310064"/>
          <a:ext cx="8739187" cy="51673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(2018-06-04 - 2018-06-10)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14" sqref="M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53</v>
      </c>
      <c r="C3" s="24"/>
      <c r="D3" s="24"/>
      <c r="E3" s="24"/>
    </row>
    <row r="5" spans="2:7" ht="18">
      <c r="B5" s="22"/>
    </row>
    <row r="6" spans="2:7" ht="18">
      <c r="B6" s="47" t="s">
        <v>163</v>
      </c>
      <c r="D6" s="18" t="s">
        <v>1</v>
      </c>
      <c r="G6" s="21" t="s">
        <v>164</v>
      </c>
    </row>
    <row r="7" spans="2:7" ht="18">
      <c r="B7" s="116" t="s">
        <v>165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161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99</v>
      </c>
      <c r="D1" s="106" t="str">
        <f>MID([1]NoweDane!A1,35,23)</f>
        <v>2018-06-04 - 2018-06-10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3497.6</v>
      </c>
      <c r="C6" s="199">
        <v>1.4606728209495887</v>
      </c>
      <c r="D6" s="198">
        <v>3477.4459999999999</v>
      </c>
      <c r="E6" s="199">
        <v>1.4758361198889547</v>
      </c>
      <c r="F6" s="198">
        <v>3497.6329999999998</v>
      </c>
      <c r="G6" s="199">
        <v>1.356341144791912</v>
      </c>
      <c r="H6" s="198">
        <v>3689.665</v>
      </c>
      <c r="I6" s="199">
        <v>2.9622903348140972</v>
      </c>
      <c r="J6" s="198">
        <v>3463.134</v>
      </c>
      <c r="K6" s="200">
        <v>1.4315559725000184</v>
      </c>
    </row>
    <row r="7" spans="1:11" ht="24" customHeight="1">
      <c r="A7" s="15" t="s">
        <v>19</v>
      </c>
      <c r="B7" s="44">
        <v>4735.9920000000002</v>
      </c>
      <c r="C7" s="45">
        <v>-0.24326277540309768</v>
      </c>
      <c r="D7" s="44">
        <v>4703.1329999999998</v>
      </c>
      <c r="E7" s="45">
        <v>-0.53196866686998734</v>
      </c>
      <c r="F7" s="44"/>
      <c r="G7" s="45"/>
      <c r="H7" s="44"/>
      <c r="I7" s="45"/>
      <c r="J7" s="44">
        <v>4809.6090000000004</v>
      </c>
      <c r="K7" s="46">
        <v>0.64474372007355418</v>
      </c>
    </row>
    <row r="8" spans="1:11" ht="23.25" customHeight="1">
      <c r="A8" s="15" t="s">
        <v>20</v>
      </c>
      <c r="B8" s="44">
        <v>4403.1379999999999</v>
      </c>
      <c r="C8" s="45">
        <v>0.72087626932234161</v>
      </c>
      <c r="D8" s="44">
        <v>4305.5039999999999</v>
      </c>
      <c r="E8" s="45">
        <v>-0.18615826373455607</v>
      </c>
      <c r="F8" s="44">
        <v>4410</v>
      </c>
      <c r="G8" s="45">
        <v>0.68493150684931503</v>
      </c>
      <c r="H8" s="44"/>
      <c r="I8" s="45"/>
      <c r="J8" s="44">
        <v>4543.8310000000001</v>
      </c>
      <c r="K8" s="46">
        <v>1.1946715816798767</v>
      </c>
    </row>
    <row r="9" spans="1:11" ht="21.75" customHeight="1">
      <c r="A9" s="15" t="s">
        <v>21</v>
      </c>
      <c r="B9" s="44">
        <v>4465.9870000000001</v>
      </c>
      <c r="C9" s="45">
        <v>-0.81154427280502628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133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2236.7130000000002</v>
      </c>
      <c r="C11" s="201">
        <v>0.4561302495287749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83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11" sqref="J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87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88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152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155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158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160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162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 thickBot="1">
      <c r="A11" s="124"/>
      <c r="B11" s="29"/>
      <c r="C11" s="29"/>
      <c r="D11" s="30" t="s">
        <v>49</v>
      </c>
      <c r="E11" s="29"/>
      <c r="F11" s="31"/>
    </row>
    <row r="12" spans="1:6" ht="17.25" customHeight="1" thickBot="1">
      <c r="A12" s="123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8" customHeight="1">
      <c r="A13" s="27" t="s">
        <v>152</v>
      </c>
      <c r="B13" s="43">
        <v>4.84</v>
      </c>
      <c r="C13" s="43">
        <v>4.93</v>
      </c>
      <c r="D13" s="43">
        <v>4.66</v>
      </c>
      <c r="E13" s="43">
        <v>4.82</v>
      </c>
      <c r="F13" s="43">
        <v>4.8099999999999996</v>
      </c>
    </row>
    <row r="14" spans="1:6" ht="16.5" customHeight="1">
      <c r="A14" s="27" t="s">
        <v>155</v>
      </c>
      <c r="B14" s="43">
        <v>4.6557000000000004</v>
      </c>
      <c r="C14" s="43">
        <v>4.75</v>
      </c>
      <c r="D14" s="43">
        <v>4.4400000000000004</v>
      </c>
      <c r="E14" s="43">
        <v>4.43</v>
      </c>
      <c r="F14" s="43">
        <v>4.7</v>
      </c>
    </row>
    <row r="15" spans="1:6" ht="16.5" customHeight="1">
      <c r="A15" s="27" t="s">
        <v>158</v>
      </c>
      <c r="B15" s="43">
        <v>4.55</v>
      </c>
      <c r="C15" s="43">
        <v>4.5999999999999996</v>
      </c>
      <c r="D15" s="43">
        <v>4.3600000000000003</v>
      </c>
      <c r="E15" s="43">
        <v>4.54</v>
      </c>
      <c r="F15" s="43">
        <v>4.62</v>
      </c>
    </row>
    <row r="16" spans="1:6" ht="18" customHeight="1">
      <c r="A16" s="27" t="s">
        <v>160</v>
      </c>
      <c r="B16" s="43">
        <v>4.53</v>
      </c>
      <c r="C16" s="43">
        <v>4.5599999999999996</v>
      </c>
      <c r="D16" s="43">
        <v>4.3600000000000003</v>
      </c>
      <c r="E16" s="43">
        <v>4.3</v>
      </c>
      <c r="F16" s="43">
        <v>4.6500000000000004</v>
      </c>
    </row>
    <row r="17" spans="1:6" ht="17.25" customHeight="1">
      <c r="A17" s="27" t="s">
        <v>162</v>
      </c>
      <c r="B17" s="43">
        <v>4.5157999999999996</v>
      </c>
      <c r="C17" s="43">
        <v>4.53</v>
      </c>
      <c r="D17" s="43">
        <v>4.359</v>
      </c>
      <c r="E17" s="43">
        <v>4.4870000000000001</v>
      </c>
      <c r="F17" s="43">
        <v>4.6349999999999998</v>
      </c>
    </row>
    <row r="18" spans="1:6" ht="19.5" customHeight="1"/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1" sqref="S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120</v>
      </c>
      <c r="B1" s="32"/>
      <c r="C1" s="32"/>
      <c r="D1" s="32"/>
      <c r="E1" s="33" t="s">
        <v>166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6135.4189999999999</v>
      </c>
      <c r="C6" s="199">
        <v>-1.196495557447214</v>
      </c>
      <c r="D6" s="202">
        <v>6436.085</v>
      </c>
      <c r="E6" s="199">
        <v>-1.8610623506435422</v>
      </c>
      <c r="F6" s="202">
        <v>5835.6109999999999</v>
      </c>
      <c r="G6" s="199">
        <v>-2.2316002299285373</v>
      </c>
      <c r="H6" s="202"/>
      <c r="I6" s="199"/>
      <c r="J6" s="202">
        <v>6848.1959999999999</v>
      </c>
      <c r="K6" s="200">
        <v>1.5135431763372236</v>
      </c>
    </row>
    <row r="7" spans="1:11" ht="21.75" customHeight="1">
      <c r="A7" s="15" t="s">
        <v>23</v>
      </c>
      <c r="B7" s="203">
        <v>5876.8010000000004</v>
      </c>
      <c r="C7" s="45">
        <v>-1.3065361233332209</v>
      </c>
      <c r="D7" s="203">
        <v>5973.8680000000004</v>
      </c>
      <c r="E7" s="45">
        <v>-4.1744390976927344</v>
      </c>
      <c r="F7" s="203">
        <v>5873.2730000000001</v>
      </c>
      <c r="G7" s="45">
        <v>-1.3815015206826413</v>
      </c>
      <c r="H7" s="203">
        <v>5695.6819999999998</v>
      </c>
      <c r="I7" s="45">
        <v>0.4200210195634167</v>
      </c>
      <c r="J7" s="203">
        <v>6100.2139999999999</v>
      </c>
      <c r="K7" s="46">
        <v>-0.94023901794623588</v>
      </c>
    </row>
    <row r="8" spans="1:11" ht="21.75" customHeight="1">
      <c r="A8" s="15" t="s">
        <v>24</v>
      </c>
      <c r="B8" s="203">
        <v>8186.8019999999997</v>
      </c>
      <c r="C8" s="45">
        <v>0.78120556785618578</v>
      </c>
      <c r="D8" s="203">
        <v>11216.8</v>
      </c>
      <c r="E8" s="45">
        <v>5.6079807426057782</v>
      </c>
      <c r="F8" s="203">
        <v>7510</v>
      </c>
      <c r="G8" s="204">
        <v>-0.13297872340425532</v>
      </c>
      <c r="H8" s="203"/>
      <c r="I8" s="45"/>
      <c r="J8" s="203">
        <v>9136.5229999999992</v>
      </c>
      <c r="K8" s="46">
        <v>0.93228876161867114</v>
      </c>
    </row>
    <row r="9" spans="1:11" ht="21.75" customHeight="1">
      <c r="A9" s="15" t="s">
        <v>25</v>
      </c>
      <c r="B9" s="203">
        <v>3388.056</v>
      </c>
      <c r="C9" s="45">
        <v>-1.5233401521770555</v>
      </c>
      <c r="D9" s="203">
        <v>3461.51</v>
      </c>
      <c r="E9" s="45">
        <v>2.5508619994975517</v>
      </c>
      <c r="F9" s="203">
        <v>3321.8359999999998</v>
      </c>
      <c r="G9" s="45">
        <v>-3.5235395888134167</v>
      </c>
      <c r="H9" s="203">
        <v>3212.0349999999999</v>
      </c>
      <c r="I9" s="45">
        <v>-5.2782053777329567</v>
      </c>
      <c r="J9" s="203">
        <v>3500.31</v>
      </c>
      <c r="K9" s="46">
        <v>1.2543434266295033</v>
      </c>
    </row>
    <row r="10" spans="1:11" ht="21.75" customHeight="1">
      <c r="A10" s="15" t="s">
        <v>26</v>
      </c>
      <c r="B10" s="203">
        <v>5259.6149999999998</v>
      </c>
      <c r="C10" s="45">
        <v>-2.6270046929443684</v>
      </c>
      <c r="D10" s="203">
        <v>5780.46</v>
      </c>
      <c r="E10" s="45">
        <v>-2.4828620520662992</v>
      </c>
      <c r="F10" s="203">
        <v>4828.8789999999999</v>
      </c>
      <c r="G10" s="45">
        <v>-9.0031991952734014</v>
      </c>
      <c r="H10" s="203">
        <v>4416.6130000000003</v>
      </c>
      <c r="I10" s="45">
        <v>11.634682730797824</v>
      </c>
      <c r="J10" s="203">
        <v>5787.6819999999998</v>
      </c>
      <c r="K10" s="46">
        <v>4.6692690743006349</v>
      </c>
    </row>
    <row r="11" spans="1:11" ht="21.75" customHeight="1">
      <c r="A11" s="15" t="s">
        <v>27</v>
      </c>
      <c r="B11" s="203">
        <v>15487.707</v>
      </c>
      <c r="C11" s="45">
        <v>1.5559374758203399</v>
      </c>
      <c r="D11" s="203">
        <v>15421.805</v>
      </c>
      <c r="E11" s="45">
        <v>0.365229405652926</v>
      </c>
      <c r="F11" s="203">
        <v>15382.429</v>
      </c>
      <c r="G11" s="45">
        <v>1.6604249223805125</v>
      </c>
      <c r="H11" s="203">
        <v>15719.895</v>
      </c>
      <c r="I11" s="45">
        <v>2.2315767485602143</v>
      </c>
      <c r="J11" s="203">
        <v>15617.195</v>
      </c>
      <c r="K11" s="46">
        <v>1.9344524683109332</v>
      </c>
    </row>
    <row r="12" spans="1:11" ht="21.75" customHeight="1">
      <c r="A12" s="15" t="s">
        <v>28</v>
      </c>
      <c r="B12" s="203">
        <v>5257.0249999999996</v>
      </c>
      <c r="C12" s="45">
        <v>2.583643713888808</v>
      </c>
      <c r="D12" s="203">
        <v>4635.5950000000003</v>
      </c>
      <c r="E12" s="45">
        <v>-1.7080878029562578</v>
      </c>
      <c r="F12" s="203">
        <v>5712.88</v>
      </c>
      <c r="G12" s="45">
        <v>0.88123276524570204</v>
      </c>
      <c r="H12" s="203">
        <v>4898.3909999999996</v>
      </c>
      <c r="I12" s="45">
        <v>-5.6448318086757956</v>
      </c>
      <c r="J12" s="203">
        <v>5155.4709999999995</v>
      </c>
      <c r="K12" s="46">
        <v>-0.12156739211887886</v>
      </c>
    </row>
    <row r="13" spans="1:11" ht="21.75" customHeight="1">
      <c r="A13" s="15" t="s">
        <v>29</v>
      </c>
      <c r="B13" s="203">
        <v>5288.0150000000003</v>
      </c>
      <c r="C13" s="45">
        <v>-7.4841732427422567</v>
      </c>
      <c r="D13" s="203">
        <v>4689.0879999999997</v>
      </c>
      <c r="E13" s="45">
        <v>-4.6539546414291459</v>
      </c>
      <c r="F13" s="203">
        <v>5447.5259999999998</v>
      </c>
      <c r="G13" s="45">
        <v>-4.3607262686254264</v>
      </c>
      <c r="H13" s="203">
        <v>5947.2</v>
      </c>
      <c r="I13" s="45">
        <v>-0.69973692242651753</v>
      </c>
      <c r="J13" s="203">
        <v>5240.951</v>
      </c>
      <c r="K13" s="46">
        <v>-11.518608784675374</v>
      </c>
    </row>
    <row r="14" spans="1:11" ht="21.75" customHeight="1">
      <c r="A14" s="15" t="s">
        <v>30</v>
      </c>
      <c r="B14" s="203">
        <v>5316.0590000000002</v>
      </c>
      <c r="C14" s="45">
        <v>-7.9510788616396741</v>
      </c>
      <c r="D14" s="203">
        <v>4738.8969999999999</v>
      </c>
      <c r="E14" s="45">
        <v>-1.5354078182876292</v>
      </c>
      <c r="F14" s="203">
        <v>5364.6580000000004</v>
      </c>
      <c r="G14" s="45">
        <v>-8.3549719358713741</v>
      </c>
      <c r="H14" s="203">
        <v>5726.201</v>
      </c>
      <c r="I14" s="45">
        <v>-7.4348271754436395</v>
      </c>
      <c r="J14" s="203">
        <v>5361.741</v>
      </c>
      <c r="K14" s="46">
        <v>-7.2087183022078696</v>
      </c>
    </row>
    <row r="15" spans="1:11" ht="21.75" customHeight="1">
      <c r="A15" s="15" t="s">
        <v>31</v>
      </c>
      <c r="B15" s="203">
        <v>16200.754000000001</v>
      </c>
      <c r="C15" s="45">
        <v>5.0142692841141061</v>
      </c>
      <c r="D15" s="203">
        <v>16291.257</v>
      </c>
      <c r="E15" s="45">
        <v>1.2830055940088294</v>
      </c>
      <c r="F15" s="203">
        <v>15490</v>
      </c>
      <c r="G15" s="45">
        <v>7.2728722003355877</v>
      </c>
      <c r="H15" s="203">
        <v>14830.315000000001</v>
      </c>
      <c r="I15" s="45">
        <v>4.1063428969673739</v>
      </c>
      <c r="J15" s="203">
        <v>16613.236000000001</v>
      </c>
      <c r="K15" s="46">
        <v>-3.2012408298288428E-2</v>
      </c>
    </row>
    <row r="16" spans="1:11" ht="21.75" customHeight="1">
      <c r="A16" s="15" t="s">
        <v>32</v>
      </c>
      <c r="B16" s="203">
        <v>4870.4269999999997</v>
      </c>
      <c r="C16" s="45">
        <v>-3.1153154891501686</v>
      </c>
      <c r="D16" s="203">
        <v>4546.4520000000002</v>
      </c>
      <c r="E16" s="45">
        <v>-2.376569957647741</v>
      </c>
      <c r="F16" s="203">
        <v>4830</v>
      </c>
      <c r="G16" s="45">
        <v>-5.8479532163742682</v>
      </c>
      <c r="H16" s="203">
        <v>4426.6109999999999</v>
      </c>
      <c r="I16" s="45">
        <v>-3.9507130772820984</v>
      </c>
      <c r="J16" s="203">
        <v>5574.2280000000001</v>
      </c>
      <c r="K16" s="46">
        <v>-1.7640336075215952</v>
      </c>
    </row>
    <row r="17" spans="1:11" ht="21.75" customHeight="1">
      <c r="A17" s="16" t="s">
        <v>33</v>
      </c>
      <c r="B17" s="203">
        <v>8597.5889999999999</v>
      </c>
      <c r="C17" s="45">
        <v>-2.3895051553929476</v>
      </c>
      <c r="D17" s="203">
        <v>8481.94</v>
      </c>
      <c r="E17" s="45">
        <v>-2.7219133342684279</v>
      </c>
      <c r="F17" s="203">
        <v>8193.59</v>
      </c>
      <c r="G17" s="45">
        <v>-0.97089396913507053</v>
      </c>
      <c r="H17" s="203">
        <v>7803.0879999999997</v>
      </c>
      <c r="I17" s="45">
        <v>-1.3809668550008163</v>
      </c>
      <c r="J17" s="203">
        <v>9696.259</v>
      </c>
      <c r="K17" s="46">
        <v>-4.0335893260014446</v>
      </c>
    </row>
    <row r="18" spans="1:11" ht="21.75" customHeight="1">
      <c r="A18" s="16" t="s">
        <v>34</v>
      </c>
      <c r="B18" s="203">
        <v>4565.9690000000001</v>
      </c>
      <c r="C18" s="45">
        <v>0.61052006252614632</v>
      </c>
      <c r="D18" s="203">
        <v>4414.21</v>
      </c>
      <c r="E18" s="45">
        <v>2.0930862400377772</v>
      </c>
      <c r="F18" s="203">
        <v>4844.5290000000005</v>
      </c>
      <c r="G18" s="45">
        <v>2.9585666774133705</v>
      </c>
      <c r="H18" s="203"/>
      <c r="I18" s="45"/>
      <c r="J18" s="203">
        <v>4838.3159999999998</v>
      </c>
      <c r="K18" s="46">
        <v>-2.9344073647871123</v>
      </c>
    </row>
    <row r="19" spans="1:11" ht="21.75" customHeight="1">
      <c r="A19" s="16" t="s">
        <v>35</v>
      </c>
      <c r="B19" s="203">
        <v>2665.2510000000002</v>
      </c>
      <c r="C19" s="45">
        <v>0.95479469281573859</v>
      </c>
      <c r="D19" s="203">
        <v>2706.5549999999998</v>
      </c>
      <c r="E19" s="45">
        <v>-2.2107190626872142</v>
      </c>
      <c r="F19" s="203">
        <v>2513.2649999999999</v>
      </c>
      <c r="G19" s="45">
        <v>-3.4147156933577247</v>
      </c>
      <c r="H19" s="203">
        <v>5149.7709999999997</v>
      </c>
      <c r="I19" s="45">
        <v>4.2559157234629561</v>
      </c>
      <c r="J19" s="203">
        <v>2596.5700000000002</v>
      </c>
      <c r="K19" s="46">
        <v>5.4151006054759971</v>
      </c>
    </row>
    <row r="20" spans="1:11" ht="21.75" customHeight="1" thickBot="1">
      <c r="A20" s="17" t="s">
        <v>36</v>
      </c>
      <c r="B20" s="205">
        <v>4153.268</v>
      </c>
      <c r="C20" s="201">
        <v>2.0418351898523994</v>
      </c>
      <c r="D20" s="205">
        <v>3635.4679999999998</v>
      </c>
      <c r="E20" s="201">
        <v>11.470202346797262</v>
      </c>
      <c r="F20" s="205">
        <v>4680</v>
      </c>
      <c r="G20" s="201">
        <v>4.6226442300276362</v>
      </c>
      <c r="H20" s="205"/>
      <c r="I20" s="201"/>
      <c r="J20" s="205">
        <v>4576.8860000000004</v>
      </c>
      <c r="K20" s="206">
        <v>1.0387135599229596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152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155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158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160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162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6.5" thickBot="1">
      <c r="A10" s="125"/>
      <c r="B10" s="29"/>
      <c r="C10" s="29"/>
      <c r="D10" s="30" t="s">
        <v>49</v>
      </c>
      <c r="E10" s="29"/>
      <c r="F10" s="31"/>
    </row>
    <row r="11" spans="1:6" ht="15.75" thickBot="1">
      <c r="A11" s="128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5">
      <c r="A12" s="27" t="s">
        <v>152</v>
      </c>
      <c r="B12" s="43">
        <v>8.24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155</v>
      </c>
      <c r="B13" s="43">
        <v>7.86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158</v>
      </c>
      <c r="B14" s="43">
        <v>8.4700000000000006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160</v>
      </c>
      <c r="B15" s="43">
        <v>8.09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162</v>
      </c>
      <c r="B16" s="43">
        <v>8.1609999999999996</v>
      </c>
      <c r="C16" s="43" t="s">
        <v>52</v>
      </c>
      <c r="D16" s="43" t="s">
        <v>52</v>
      </c>
      <c r="E16" s="28" t="s">
        <v>52</v>
      </c>
      <c r="F16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8" sqref="R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90</v>
      </c>
      <c r="C1" s="47"/>
    </row>
    <row r="2" spans="2:12" ht="20.25" thickBot="1">
      <c r="B2" s="87" t="s">
        <v>85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9</v>
      </c>
      <c r="C3" s="2" t="s">
        <v>159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6135.4189999999999</v>
      </c>
      <c r="D6" s="93">
        <v>-1.196495557447214</v>
      </c>
      <c r="E6" s="94">
        <v>6436.085</v>
      </c>
      <c r="F6" s="93">
        <v>-1.8610623506435422</v>
      </c>
      <c r="G6" s="94">
        <v>5835.6109999999999</v>
      </c>
      <c r="H6" s="93">
        <v>-2.2316002299285373</v>
      </c>
      <c r="I6" s="94"/>
      <c r="J6" s="93"/>
      <c r="K6" s="94">
        <v>6848.1959999999999</v>
      </c>
      <c r="L6" s="95">
        <v>1.5135431763372236</v>
      </c>
    </row>
    <row r="7" spans="2:12" ht="15.75" customHeight="1">
      <c r="B7" s="15" t="s">
        <v>23</v>
      </c>
      <c r="C7" s="96">
        <v>5826.3519999999999</v>
      </c>
      <c r="D7" s="45">
        <v>-1.6813896612397845</v>
      </c>
      <c r="E7" s="44">
        <v>5973.8680000000004</v>
      </c>
      <c r="F7" s="45">
        <v>-4.1744390976927344</v>
      </c>
      <c r="G7" s="44">
        <v>5815.9759999999997</v>
      </c>
      <c r="H7" s="45">
        <v>-1.7349363310383954</v>
      </c>
      <c r="I7" s="44">
        <v>5679.5720000000001</v>
      </c>
      <c r="J7" s="45">
        <v>-0.79649994856050044</v>
      </c>
      <c r="K7" s="44">
        <v>6034.5929999999998</v>
      </c>
      <c r="L7" s="46">
        <v>-0.7398382649304962</v>
      </c>
    </row>
    <row r="8" spans="2:12" ht="16.5" customHeight="1">
      <c r="B8" s="15" t="s">
        <v>24</v>
      </c>
      <c r="C8" s="96">
        <v>8186.8019999999997</v>
      </c>
      <c r="D8" s="45">
        <v>0.78120556785618578</v>
      </c>
      <c r="E8" s="44">
        <v>11216.8</v>
      </c>
      <c r="F8" s="45">
        <v>5.6079807426057782</v>
      </c>
      <c r="G8" s="44">
        <v>7510</v>
      </c>
      <c r="H8" s="45">
        <v>-0.13297872340425532</v>
      </c>
      <c r="I8" s="44"/>
      <c r="J8" s="45"/>
      <c r="K8" s="44">
        <v>9136.5229999999992</v>
      </c>
      <c r="L8" s="46">
        <v>0.93228876161867114</v>
      </c>
    </row>
    <row r="9" spans="2:12" ht="17.25" customHeight="1">
      <c r="B9" s="15" t="s">
        <v>25</v>
      </c>
      <c r="C9" s="96">
        <v>3303.51</v>
      </c>
      <c r="D9" s="45">
        <v>-0.69496778871343001</v>
      </c>
      <c r="E9" s="44">
        <v>3461.154</v>
      </c>
      <c r="F9" s="45">
        <v>2.568179912170458</v>
      </c>
      <c r="G9" s="44">
        <v>3211.5590000000002</v>
      </c>
      <c r="H9" s="45">
        <v>-1.7767334260649099</v>
      </c>
      <c r="I9" s="44">
        <v>3196.6579999999999</v>
      </c>
      <c r="J9" s="45">
        <v>-5.2897637412679188</v>
      </c>
      <c r="K9" s="44">
        <v>3429.56</v>
      </c>
      <c r="L9" s="46">
        <v>0.64515068776162077</v>
      </c>
    </row>
    <row r="10" spans="2:12" ht="15.75" customHeight="1">
      <c r="B10" s="15" t="s">
        <v>26</v>
      </c>
      <c r="C10" s="96">
        <v>5122.2719999999999</v>
      </c>
      <c r="D10" s="45">
        <v>-3.2998997559027874</v>
      </c>
      <c r="E10" s="44">
        <v>5777.8280000000004</v>
      </c>
      <c r="F10" s="45">
        <v>-2.5321642467956296</v>
      </c>
      <c r="G10" s="44"/>
      <c r="H10" s="45"/>
      <c r="I10" s="44">
        <v>4448.4380000000001</v>
      </c>
      <c r="J10" s="45">
        <v>11.402562407340632</v>
      </c>
      <c r="K10" s="44">
        <v>5823.8119999999999</v>
      </c>
      <c r="L10" s="46">
        <v>4.8590901487790399</v>
      </c>
    </row>
    <row r="11" spans="2:12" ht="16.5" customHeight="1">
      <c r="B11" s="15" t="s">
        <v>27</v>
      </c>
      <c r="C11" s="96">
        <v>15331.578</v>
      </c>
      <c r="D11" s="45">
        <v>0.68628404519134045</v>
      </c>
      <c r="E11" s="44">
        <v>14839.751</v>
      </c>
      <c r="F11" s="45">
        <v>-0.34540566480063772</v>
      </c>
      <c r="G11" s="44">
        <v>15124.978999999999</v>
      </c>
      <c r="H11" s="45">
        <v>-0.14079342392705657</v>
      </c>
      <c r="I11" s="44">
        <v>15737.065000000001</v>
      </c>
      <c r="J11" s="45">
        <v>2.2203623393861798</v>
      </c>
      <c r="K11" s="44">
        <v>15662.743</v>
      </c>
      <c r="L11" s="46">
        <v>1.810723978882723</v>
      </c>
    </row>
    <row r="12" spans="2:12" ht="17.25" customHeight="1">
      <c r="B12" s="16" t="s">
        <v>28</v>
      </c>
      <c r="C12" s="96">
        <v>5138.6180000000004</v>
      </c>
      <c r="D12" s="45">
        <v>3.294036200426651</v>
      </c>
      <c r="E12" s="44">
        <v>4635.5950000000003</v>
      </c>
      <c r="F12" s="45">
        <v>-1.7080878029562578</v>
      </c>
      <c r="G12" s="44">
        <v>5690.1779999999999</v>
      </c>
      <c r="H12" s="45">
        <v>3.6444549036865275</v>
      </c>
      <c r="I12" s="44">
        <v>4898.3909999999996</v>
      </c>
      <c r="J12" s="45">
        <v>-5.6448318086757956</v>
      </c>
      <c r="K12" s="44">
        <v>4797.3119999999999</v>
      </c>
      <c r="L12" s="46">
        <v>-3.1875597344561299</v>
      </c>
    </row>
    <row r="13" spans="2:12" ht="15" customHeight="1">
      <c r="B13" s="16" t="s">
        <v>29</v>
      </c>
      <c r="C13" s="96">
        <v>4630.991</v>
      </c>
      <c r="D13" s="45">
        <v>-6.8107939510408571</v>
      </c>
      <c r="E13" s="44">
        <v>4680.8320000000003</v>
      </c>
      <c r="F13" s="45">
        <v>-3.8570106693587283</v>
      </c>
      <c r="G13" s="44">
        <v>4532.4979999999996</v>
      </c>
      <c r="H13" s="45">
        <v>1.5038930931189072</v>
      </c>
      <c r="I13" s="44">
        <v>5907.8310000000001</v>
      </c>
      <c r="J13" s="45">
        <v>-9.4254221658031287</v>
      </c>
      <c r="K13" s="44">
        <v>4699</v>
      </c>
      <c r="L13" s="46">
        <v>-16.550997125901979</v>
      </c>
    </row>
    <row r="14" spans="2:12" ht="15" customHeight="1">
      <c r="B14" s="16" t="s">
        <v>30</v>
      </c>
      <c r="C14" s="96">
        <v>4722.5969999999998</v>
      </c>
      <c r="D14" s="45">
        <v>-6.2321713244510804</v>
      </c>
      <c r="E14" s="44">
        <v>4712.29</v>
      </c>
      <c r="F14" s="45">
        <v>-7.6973315917151036E-2</v>
      </c>
      <c r="G14" s="44">
        <v>4299.17</v>
      </c>
      <c r="H14" s="45">
        <v>-5.7423010027666699</v>
      </c>
      <c r="I14" s="44">
        <v>5798.848</v>
      </c>
      <c r="J14" s="45">
        <v>-5.3962116707166743</v>
      </c>
      <c r="K14" s="44">
        <v>5165.3270000000002</v>
      </c>
      <c r="L14" s="46">
        <v>-4.8104973461040723</v>
      </c>
    </row>
    <row r="15" spans="2:12" ht="16.5" customHeight="1">
      <c r="B15" s="97" t="s">
        <v>31</v>
      </c>
      <c r="C15" s="96">
        <v>16169.235000000001</v>
      </c>
      <c r="D15" s="45">
        <v>4.3731649512918409</v>
      </c>
      <c r="E15" s="44">
        <v>16239.298000000001</v>
      </c>
      <c r="F15" s="45">
        <v>1.4917367843015488</v>
      </c>
      <c r="G15" s="44">
        <v>15490</v>
      </c>
      <c r="H15" s="45">
        <v>8.6255259467040677</v>
      </c>
      <c r="I15" s="44">
        <v>14830.315000000001</v>
      </c>
      <c r="J15" s="45">
        <v>4.1063428969673739</v>
      </c>
      <c r="K15" s="44">
        <v>16845.683000000001</v>
      </c>
      <c r="L15" s="46">
        <v>1.0862384572387145</v>
      </c>
    </row>
    <row r="16" spans="2:12" ht="15" customHeight="1">
      <c r="B16" s="97" t="s">
        <v>32</v>
      </c>
      <c r="C16" s="96">
        <v>4843.6639999999998</v>
      </c>
      <c r="D16" s="45">
        <v>-2.6096160172049609</v>
      </c>
      <c r="E16" s="44">
        <v>4515.326</v>
      </c>
      <c r="F16" s="45">
        <v>-2.6824513027109447</v>
      </c>
      <c r="G16" s="44">
        <v>4830</v>
      </c>
      <c r="H16" s="45">
        <v>-5.8479532163742682</v>
      </c>
      <c r="I16" s="44">
        <v>4426.6109999999999</v>
      </c>
      <c r="J16" s="45">
        <v>-3.9507130772820984</v>
      </c>
      <c r="K16" s="44">
        <v>5677.5</v>
      </c>
      <c r="L16" s="46">
        <v>-1.5750420310542708</v>
      </c>
    </row>
    <row r="17" spans="2:12" ht="15.75" customHeight="1">
      <c r="B17" s="97" t="s">
        <v>33</v>
      </c>
      <c r="C17" s="96">
        <v>8589.7829999999994</v>
      </c>
      <c r="D17" s="45">
        <v>-2.179114907026821</v>
      </c>
      <c r="E17" s="44">
        <v>8437.0759999999991</v>
      </c>
      <c r="F17" s="45">
        <v>-2.4747065916078186</v>
      </c>
      <c r="G17" s="44">
        <v>8190</v>
      </c>
      <c r="H17" s="45">
        <v>-0.96735187424425628</v>
      </c>
      <c r="I17" s="44">
        <v>7803.0879999999997</v>
      </c>
      <c r="J17" s="45">
        <v>-1.3809668550008163</v>
      </c>
      <c r="K17" s="44">
        <v>9954.3259999999991</v>
      </c>
      <c r="L17" s="46">
        <v>-2.4639633588492393</v>
      </c>
    </row>
    <row r="18" spans="2:12" ht="18.75" customHeight="1">
      <c r="B18" s="97" t="s">
        <v>34</v>
      </c>
      <c r="C18" s="96">
        <v>4541.3320000000003</v>
      </c>
      <c r="D18" s="45">
        <v>1.5314228071061995</v>
      </c>
      <c r="E18" s="44">
        <v>4374.3029999999999</v>
      </c>
      <c r="F18" s="45">
        <v>2.2973686561432891</v>
      </c>
      <c r="G18" s="44">
        <v>4840</v>
      </c>
      <c r="H18" s="45">
        <v>2.9787234042553195</v>
      </c>
      <c r="I18" s="44"/>
      <c r="J18" s="45"/>
      <c r="K18" s="44">
        <v>4820.9589999999998</v>
      </c>
      <c r="L18" s="46">
        <v>0.83483840875791304</v>
      </c>
    </row>
    <row r="19" spans="2:12" ht="18" customHeight="1">
      <c r="B19" s="97" t="s">
        <v>35</v>
      </c>
      <c r="C19" s="98">
        <v>2626.3609999999999</v>
      </c>
      <c r="D19" s="99">
        <v>1.4500809441826978</v>
      </c>
      <c r="E19" s="100">
        <v>2686.0569999999998</v>
      </c>
      <c r="F19" s="99">
        <v>-2.0282208177223913</v>
      </c>
      <c r="G19" s="100">
        <v>2479.6799999999998</v>
      </c>
      <c r="H19" s="99">
        <v>-2.5087193221594508</v>
      </c>
      <c r="I19" s="100">
        <v>5602.8220000000001</v>
      </c>
      <c r="J19" s="99">
        <v>4.0787613137932182</v>
      </c>
      <c r="K19" s="100">
        <v>2542.2089999999998</v>
      </c>
      <c r="L19" s="101">
        <v>4.7244905399376416</v>
      </c>
    </row>
    <row r="20" spans="2:12" ht="22.5" customHeight="1" thickBot="1">
      <c r="B20" s="17" t="s">
        <v>36</v>
      </c>
      <c r="C20" s="102">
        <v>3942.72</v>
      </c>
      <c r="D20" s="103">
        <v>0.31113161180116716</v>
      </c>
      <c r="E20" s="104">
        <v>3364.7579999999998</v>
      </c>
      <c r="F20" s="103">
        <v>3.9309416480771757</v>
      </c>
      <c r="G20" s="104">
        <v>4680</v>
      </c>
      <c r="H20" s="103">
        <v>4.6226442300276362</v>
      </c>
      <c r="I20" s="104"/>
      <c r="J20" s="103"/>
      <c r="K20" s="104">
        <v>4451.7299999999996</v>
      </c>
      <c r="L20" s="105">
        <v>2.4772358749167744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O23" sqref="O2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121</v>
      </c>
      <c r="C1" s="32"/>
      <c r="D1" s="32"/>
      <c r="E1" s="32"/>
      <c r="F1" s="33"/>
      <c r="G1" s="33"/>
      <c r="H1" s="33" t="s">
        <v>166</v>
      </c>
      <c r="I1" s="33"/>
    </row>
    <row r="2" spans="2:12" ht="21" thickBot="1">
      <c r="B2" s="154" t="s">
        <v>113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6922.5460000000003</v>
      </c>
      <c r="D7" s="111">
        <v>6.0651227099048892</v>
      </c>
      <c r="E7" s="110"/>
      <c r="F7" s="111"/>
      <c r="G7" s="110">
        <v>7655.8819999999996</v>
      </c>
      <c r="H7" s="111">
        <v>6.4358537535482627</v>
      </c>
      <c r="I7" s="110">
        <v>5764</v>
      </c>
      <c r="J7" s="111">
        <v>5.6064492488090876</v>
      </c>
      <c r="K7" s="110">
        <v>6778.4059999999999</v>
      </c>
      <c r="L7" s="112">
        <v>2.5832231842964148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4931.8649999999998</v>
      </c>
      <c r="D9" s="111">
        <v>-1.8639202138995388</v>
      </c>
      <c r="E9" s="110">
        <v>3608.26</v>
      </c>
      <c r="F9" s="111">
        <v>-0.83956018588493853</v>
      </c>
      <c r="G9" s="110">
        <v>5338.9939999999997</v>
      </c>
      <c r="H9" s="111">
        <v>2.4767186222998356</v>
      </c>
      <c r="I9" s="110">
        <v>3756</v>
      </c>
      <c r="J9" s="111">
        <v>-7.2592592592592595</v>
      </c>
      <c r="K9" s="110">
        <v>4493.598</v>
      </c>
      <c r="L9" s="112">
        <v>0.28118736049425519</v>
      </c>
    </row>
    <row r="10" spans="2:12">
      <c r="B10" s="15" t="s">
        <v>26</v>
      </c>
      <c r="C10" s="110">
        <v>6049.09</v>
      </c>
      <c r="D10" s="111">
        <v>2.0702798006950971</v>
      </c>
      <c r="E10" s="110">
        <v>6228.63</v>
      </c>
      <c r="F10" s="111">
        <v>5.5006199312994166</v>
      </c>
      <c r="G10" s="110">
        <v>6252.1220000000003</v>
      </c>
      <c r="H10" s="111">
        <v>1.362580266102386</v>
      </c>
      <c r="I10" s="110">
        <v>3729</v>
      </c>
      <c r="J10" s="111">
        <v>3.1535269709543567</v>
      </c>
      <c r="K10" s="110">
        <v>5349.7049999999999</v>
      </c>
      <c r="L10" s="112">
        <v>0.17660142532011625</v>
      </c>
    </row>
    <row r="11" spans="2:12">
      <c r="B11" s="15" t="s">
        <v>27</v>
      </c>
      <c r="C11" s="110">
        <v>15775.672</v>
      </c>
      <c r="D11" s="111">
        <v>3.1101803812071043</v>
      </c>
      <c r="E11" s="110">
        <v>16929.373</v>
      </c>
      <c r="F11" s="111">
        <v>2.8047298485550618</v>
      </c>
      <c r="G11" s="110">
        <v>15673.1</v>
      </c>
      <c r="H11" s="111">
        <v>3.7354999240835483</v>
      </c>
      <c r="I11" s="110">
        <v>14925</v>
      </c>
      <c r="J11" s="111">
        <v>1.9536853610219278</v>
      </c>
      <c r="K11" s="110">
        <v>15503.546</v>
      </c>
      <c r="L11" s="112">
        <v>2.2511273906039508</v>
      </c>
    </row>
    <row r="12" spans="2:12">
      <c r="B12" s="15" t="s">
        <v>28</v>
      </c>
      <c r="C12" s="110">
        <v>6260.473</v>
      </c>
      <c r="D12" s="111">
        <v>5.1860181716119733</v>
      </c>
      <c r="E12" s="110"/>
      <c r="F12" s="111"/>
      <c r="G12" s="110">
        <v>6253.9639999999999</v>
      </c>
      <c r="H12" s="111">
        <v>-0.81745978001141661</v>
      </c>
      <c r="I12" s="110"/>
      <c r="J12" s="111"/>
      <c r="K12" s="110">
        <v>6261.6040000000003</v>
      </c>
      <c r="L12" s="112">
        <v>6.7259679235969649</v>
      </c>
    </row>
    <row r="13" spans="2:12">
      <c r="B13" s="15" t="s">
        <v>29</v>
      </c>
      <c r="C13" s="110">
        <v>6658.3779999999997</v>
      </c>
      <c r="D13" s="111">
        <v>0.83956515141280497</v>
      </c>
      <c r="E13" s="110">
        <v>4786.1899999999996</v>
      </c>
      <c r="F13" s="111">
        <v>-18.557888646882667</v>
      </c>
      <c r="G13" s="110">
        <v>7016.8130000000001</v>
      </c>
      <c r="H13" s="111">
        <v>3.8442333465935543</v>
      </c>
      <c r="I13" s="110"/>
      <c r="J13" s="111"/>
      <c r="K13" s="110">
        <v>6219.6279999999997</v>
      </c>
      <c r="L13" s="112">
        <v>-1.6490425546718639</v>
      </c>
    </row>
    <row r="14" spans="2:12">
      <c r="B14" s="15" t="s">
        <v>30</v>
      </c>
      <c r="C14" s="110">
        <v>6278.0389999999998</v>
      </c>
      <c r="D14" s="111">
        <v>-1.3074248330544906</v>
      </c>
      <c r="E14" s="110">
        <v>6320.74</v>
      </c>
      <c r="F14" s="111">
        <v>1.5006527719120166</v>
      </c>
      <c r="G14" s="110">
        <v>6502.8209999999999</v>
      </c>
      <c r="H14" s="111">
        <v>1.9070287069799945</v>
      </c>
      <c r="I14" s="110"/>
      <c r="J14" s="111"/>
      <c r="K14" s="110">
        <v>5780.768</v>
      </c>
      <c r="L14" s="112">
        <v>-8.3771178636762844</v>
      </c>
    </row>
    <row r="15" spans="2:12">
      <c r="B15" s="15" t="s">
        <v>31</v>
      </c>
      <c r="C15" s="110">
        <v>16302.683000000001</v>
      </c>
      <c r="D15" s="111">
        <v>6.2282654782179643</v>
      </c>
      <c r="E15" s="110">
        <v>16413.960999999999</v>
      </c>
      <c r="F15" s="111">
        <v>1.2897660005843854</v>
      </c>
      <c r="G15" s="110"/>
      <c r="H15" s="111"/>
      <c r="I15" s="110"/>
      <c r="J15" s="111"/>
      <c r="K15" s="110">
        <v>16020.33</v>
      </c>
      <c r="L15" s="112">
        <v>-2.9644301094807619</v>
      </c>
    </row>
    <row r="16" spans="2:12">
      <c r="B16" s="15" t="s">
        <v>32</v>
      </c>
      <c r="C16" s="110">
        <v>5255.9780000000001</v>
      </c>
      <c r="D16" s="111">
        <v>-4.4046957570312166</v>
      </c>
      <c r="E16" s="110">
        <v>5660</v>
      </c>
      <c r="F16" s="111">
        <v>3.2846715328467155</v>
      </c>
      <c r="G16" s="110"/>
      <c r="H16" s="111"/>
      <c r="I16" s="110"/>
      <c r="J16" s="111"/>
      <c r="K16" s="110">
        <v>5151.74</v>
      </c>
      <c r="L16" s="112">
        <v>-6.3320000000000043</v>
      </c>
    </row>
    <row r="17" spans="2:12">
      <c r="B17" s="16" t="s">
        <v>33</v>
      </c>
      <c r="C17" s="110">
        <v>8753.8870000000006</v>
      </c>
      <c r="D17" s="111">
        <v>-8.2459777437547572</v>
      </c>
      <c r="E17" s="110">
        <v>9463.1409999999996</v>
      </c>
      <c r="F17" s="111">
        <v>-5.1530883319991432</v>
      </c>
      <c r="G17" s="110"/>
      <c r="H17" s="111"/>
      <c r="I17" s="110"/>
      <c r="J17" s="111"/>
      <c r="K17" s="110">
        <v>8124.44</v>
      </c>
      <c r="L17" s="112">
        <v>-0.92061761502842931</v>
      </c>
    </row>
    <row r="18" spans="2:12">
      <c r="B18" s="16" t="s">
        <v>34</v>
      </c>
      <c r="C18" s="110">
        <v>6683.92</v>
      </c>
      <c r="D18" s="111">
        <v>4.6923700684628038</v>
      </c>
      <c r="E18" s="110">
        <v>6873.3620000000001</v>
      </c>
      <c r="F18" s="111">
        <v>7.9369610993569237</v>
      </c>
      <c r="G18" s="110"/>
      <c r="H18" s="111"/>
      <c r="I18" s="110"/>
      <c r="J18" s="111"/>
      <c r="K18" s="110">
        <v>5631.36</v>
      </c>
      <c r="L18" s="112">
        <v>-11.502383201142811</v>
      </c>
    </row>
    <row r="19" spans="2:12">
      <c r="B19" s="16" t="s">
        <v>35</v>
      </c>
      <c r="C19" s="110">
        <v>3577.27</v>
      </c>
      <c r="D19" s="111">
        <v>-11.331068814984684</v>
      </c>
      <c r="E19" s="110">
        <v>3226.83</v>
      </c>
      <c r="F19" s="111">
        <v>-4.041929968032119</v>
      </c>
      <c r="G19" s="110"/>
      <c r="H19" s="111"/>
      <c r="I19" s="110">
        <v>3287.6529999999998</v>
      </c>
      <c r="J19" s="111">
        <v>2.7070602936582251</v>
      </c>
      <c r="K19" s="110">
        <v>4102.2060000000001</v>
      </c>
      <c r="L19" s="112">
        <v>2.4800833389542238</v>
      </c>
    </row>
    <row r="20" spans="2:12" ht="17.25" customHeight="1" thickBot="1">
      <c r="B20" s="17" t="s">
        <v>36</v>
      </c>
      <c r="C20" s="113">
        <v>4913.9250000000002</v>
      </c>
      <c r="D20" s="114">
        <v>4.7325379165707577</v>
      </c>
      <c r="E20" s="113"/>
      <c r="F20" s="114"/>
      <c r="G20" s="113"/>
      <c r="H20" s="114"/>
      <c r="I20" s="113"/>
      <c r="J20" s="114"/>
      <c r="K20" s="113">
        <v>4677.93</v>
      </c>
      <c r="L20" s="115">
        <v>-0.41618059044422273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selection activeCell="A23" sqref="A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115</v>
      </c>
      <c r="B3" s="279" t="s">
        <v>116</v>
      </c>
      <c r="C3" s="159" t="s">
        <v>64</v>
      </c>
      <c r="D3" s="159" t="s">
        <v>84</v>
      </c>
      <c r="E3" s="160" t="s">
        <v>101</v>
      </c>
      <c r="F3" s="160" t="s">
        <v>66</v>
      </c>
      <c r="G3" s="160" t="s">
        <v>58</v>
      </c>
      <c r="H3" s="160" t="s">
        <v>102</v>
      </c>
      <c r="I3" s="160" t="s">
        <v>103</v>
      </c>
      <c r="J3" s="160" t="s">
        <v>69</v>
      </c>
      <c r="K3" s="160" t="s">
        <v>61</v>
      </c>
      <c r="L3" s="160" t="s">
        <v>96</v>
      </c>
      <c r="M3" s="160" t="s">
        <v>72</v>
      </c>
      <c r="N3" s="160" t="s">
        <v>71</v>
      </c>
      <c r="O3" s="160" t="s">
        <v>104</v>
      </c>
      <c r="P3" s="160" t="s">
        <v>68</v>
      </c>
      <c r="Q3" s="160" t="s">
        <v>97</v>
      </c>
      <c r="R3" s="160" t="s">
        <v>70</v>
      </c>
      <c r="S3" s="160" t="s">
        <v>105</v>
      </c>
      <c r="T3" s="160" t="s">
        <v>106</v>
      </c>
      <c r="U3" s="160" t="s">
        <v>62</v>
      </c>
      <c r="V3" s="280" t="s">
        <v>107</v>
      </c>
      <c r="W3" s="160" t="s">
        <v>108</v>
      </c>
      <c r="X3" s="281" t="s">
        <v>89</v>
      </c>
      <c r="Y3" s="160" t="s">
        <v>117</v>
      </c>
      <c r="Z3" s="281" t="s">
        <v>63</v>
      </c>
      <c r="AA3" s="160" t="s">
        <v>78</v>
      </c>
      <c r="AB3" s="281" t="s">
        <v>94</v>
      </c>
      <c r="AC3" s="161" t="s">
        <v>110</v>
      </c>
      <c r="AD3" s="162" t="s">
        <v>118</v>
      </c>
      <c r="AE3" s="282" t="s">
        <v>119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151</v>
      </c>
      <c r="I4" s="268">
        <v>202.17000000000002</v>
      </c>
      <c r="J4" s="268" t="s">
        <v>122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151</v>
      </c>
      <c r="Q4" s="268">
        <v>144.57</v>
      </c>
      <c r="R4" s="268">
        <v>150.40900000000002</v>
      </c>
      <c r="S4" s="268">
        <v>222.5</v>
      </c>
      <c r="T4" s="268" t="s">
        <v>151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151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151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151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151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151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151</v>
      </c>
      <c r="Q7" s="268">
        <v>144.94</v>
      </c>
      <c r="R7" s="268">
        <v>148.19920000000002</v>
      </c>
      <c r="S7" s="268">
        <v>222.5</v>
      </c>
      <c r="T7" s="268" t="s">
        <v>151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151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151</v>
      </c>
      <c r="Q8" s="268">
        <v>152.76</v>
      </c>
      <c r="R8" s="268">
        <v>150.2894</v>
      </c>
      <c r="S8" s="268">
        <v>222.5</v>
      </c>
      <c r="T8" s="268" t="s">
        <v>151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122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151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151</v>
      </c>
      <c r="Q9" s="268">
        <v>149.29</v>
      </c>
      <c r="R9" s="268">
        <v>146.00810000000001</v>
      </c>
      <c r="S9" s="268">
        <v>222.5</v>
      </c>
      <c r="T9" s="268" t="s">
        <v>151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151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151</v>
      </c>
      <c r="Q10" s="268">
        <v>145.09</v>
      </c>
      <c r="R10" s="268">
        <v>146.3443</v>
      </c>
      <c r="S10" s="268">
        <v>222.5</v>
      </c>
      <c r="T10" s="268" t="s">
        <v>151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151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151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151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151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151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151</v>
      </c>
      <c r="Q13" s="268">
        <v>148.31</v>
      </c>
      <c r="R13" s="268">
        <v>146.67870000000002</v>
      </c>
      <c r="S13" s="268">
        <v>222.5</v>
      </c>
      <c r="T13" s="268" t="s">
        <v>151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122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151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151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151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151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151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151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151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151</v>
      </c>
      <c r="Q17" s="268">
        <v>146.77000000000001</v>
      </c>
      <c r="R17" s="268">
        <v>151.68720000000002</v>
      </c>
      <c r="S17" s="268" t="s">
        <v>122</v>
      </c>
      <c r="T17" s="268" t="s">
        <v>151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151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151</v>
      </c>
      <c r="Q18" s="268">
        <v>142.09</v>
      </c>
      <c r="R18" s="268">
        <v>150.16490000000002</v>
      </c>
      <c r="S18" s="268" t="s">
        <v>122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151</v>
      </c>
      <c r="I19" s="268">
        <v>200.17</v>
      </c>
      <c r="J19" s="268">
        <v>160.65</v>
      </c>
      <c r="K19" s="268">
        <v>230</v>
      </c>
      <c r="L19" s="268">
        <v>193.43050000000002</v>
      </c>
      <c r="M19" s="268">
        <v>96.04</v>
      </c>
      <c r="N19" s="268">
        <v>212.5</v>
      </c>
      <c r="O19" s="268">
        <v>253.95000000000002</v>
      </c>
      <c r="P19" s="268" t="s">
        <v>151</v>
      </c>
      <c r="Q19" s="268">
        <v>139.36000000000001</v>
      </c>
      <c r="R19" s="268">
        <v>151.19</v>
      </c>
      <c r="S19" s="268" t="s">
        <v>122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122</v>
      </c>
      <c r="AD19" s="285">
        <v>184.98</v>
      </c>
      <c r="AE19" s="286">
        <v>8.8400323992332997E-4</v>
      </c>
    </row>
    <row r="20" spans="1:31" ht="26.25">
      <c r="A20" s="288">
        <v>43213</v>
      </c>
      <c r="B20" s="284">
        <v>17</v>
      </c>
      <c r="C20" s="268">
        <v>166</v>
      </c>
      <c r="D20" s="268">
        <v>160.25</v>
      </c>
      <c r="E20" s="268">
        <v>165.42</v>
      </c>
      <c r="F20" s="268">
        <v>235.06</v>
      </c>
      <c r="G20" s="268">
        <v>272</v>
      </c>
      <c r="H20" s="268" t="s">
        <v>151</v>
      </c>
      <c r="I20" s="268">
        <v>199.33</v>
      </c>
      <c r="J20" s="268">
        <v>159.88</v>
      </c>
      <c r="K20" s="268">
        <v>230</v>
      </c>
      <c r="L20" s="268">
        <v>192.37</v>
      </c>
      <c r="M20" s="268">
        <v>96.04</v>
      </c>
      <c r="N20" s="268">
        <v>212.5</v>
      </c>
      <c r="O20" s="268">
        <v>253.95000000000002</v>
      </c>
      <c r="P20" s="268" t="s">
        <v>151</v>
      </c>
      <c r="Q20" s="268">
        <v>145.13999999999999</v>
      </c>
      <c r="R20" s="268">
        <v>152.81</v>
      </c>
      <c r="S20" s="268" t="s">
        <v>122</v>
      </c>
      <c r="T20" s="268">
        <v>176</v>
      </c>
      <c r="U20" s="268">
        <v>222.24</v>
      </c>
      <c r="V20" s="268">
        <v>120.6</v>
      </c>
      <c r="W20" s="268">
        <v>147</v>
      </c>
      <c r="X20" s="268">
        <v>154.86000000000001</v>
      </c>
      <c r="Y20" s="268">
        <v>222.82</v>
      </c>
      <c r="Z20" s="268">
        <v>145.44999999999999</v>
      </c>
      <c r="AA20" s="268">
        <v>268.14999999999998</v>
      </c>
      <c r="AB20" s="268">
        <v>198.41</v>
      </c>
      <c r="AC20" s="268" t="s">
        <v>122</v>
      </c>
      <c r="AD20" s="285">
        <v>183.95</v>
      </c>
      <c r="AE20" s="286">
        <v>-5.6463030412787704E-3</v>
      </c>
    </row>
    <row r="21" spans="1:31" ht="26.25">
      <c r="A21" s="288">
        <v>43220</v>
      </c>
      <c r="B21" s="284">
        <v>18</v>
      </c>
      <c r="C21" s="268">
        <v>169</v>
      </c>
      <c r="D21" s="268">
        <v>159</v>
      </c>
      <c r="E21" s="268">
        <v>192.93</v>
      </c>
      <c r="F21" s="268">
        <v>223.23</v>
      </c>
      <c r="G21" s="268">
        <v>272</v>
      </c>
      <c r="H21" s="268" t="s">
        <v>151</v>
      </c>
      <c r="I21" s="268">
        <v>198.5</v>
      </c>
      <c r="J21" s="268">
        <v>161.81</v>
      </c>
      <c r="K21" s="268">
        <v>230</v>
      </c>
      <c r="L21" s="268">
        <v>193.24</v>
      </c>
      <c r="M21" s="268">
        <v>96.04</v>
      </c>
      <c r="N21" s="268">
        <v>212.5</v>
      </c>
      <c r="O21" s="268">
        <v>255.79</v>
      </c>
      <c r="P21" s="268" t="s">
        <v>151</v>
      </c>
      <c r="Q21" s="268">
        <v>142.51</v>
      </c>
      <c r="R21" s="268">
        <v>154.44</v>
      </c>
      <c r="S21" s="268" t="s">
        <v>122</v>
      </c>
      <c r="T21" s="268">
        <v>176</v>
      </c>
      <c r="U21" s="268">
        <v>220.37</v>
      </c>
      <c r="V21" s="268">
        <v>119.52</v>
      </c>
      <c r="W21" s="268">
        <v>152</v>
      </c>
      <c r="X21" s="268">
        <v>154.85</v>
      </c>
      <c r="Y21" s="268">
        <v>212.1</v>
      </c>
      <c r="Z21" s="268">
        <v>151.79</v>
      </c>
      <c r="AA21" s="268">
        <v>268.3</v>
      </c>
      <c r="AB21" s="268">
        <v>224.27</v>
      </c>
      <c r="AC21" s="268" t="s">
        <v>122</v>
      </c>
      <c r="AD21" s="285">
        <v>184.22</v>
      </c>
      <c r="AE21" s="286">
        <v>1E-3</v>
      </c>
    </row>
    <row r="22" spans="1:31" ht="26.25">
      <c r="A22" s="288">
        <v>43227</v>
      </c>
      <c r="B22" s="284">
        <v>19</v>
      </c>
      <c r="C22" s="268">
        <v>170</v>
      </c>
      <c r="D22" s="268">
        <v>163.32</v>
      </c>
      <c r="E22" s="268">
        <v>197.14</v>
      </c>
      <c r="F22" s="268">
        <v>149.94999999999999</v>
      </c>
      <c r="G22" s="268">
        <v>274</v>
      </c>
      <c r="H22" s="268" t="s">
        <v>151</v>
      </c>
      <c r="I22" s="268">
        <v>199.33</v>
      </c>
      <c r="J22" s="268">
        <v>161.81</v>
      </c>
      <c r="K22" s="268">
        <v>230</v>
      </c>
      <c r="L22" s="268">
        <v>193.3</v>
      </c>
      <c r="M22" s="268">
        <v>96.04</v>
      </c>
      <c r="N22" s="268">
        <v>217.5</v>
      </c>
      <c r="O22" s="268">
        <v>255.19</v>
      </c>
      <c r="P22" s="268" t="s">
        <v>151</v>
      </c>
      <c r="Q22" s="268">
        <v>146.97999999999999</v>
      </c>
      <c r="R22" s="268">
        <v>150.34</v>
      </c>
      <c r="S22" s="268" t="s">
        <v>122</v>
      </c>
      <c r="T22" s="268">
        <v>176</v>
      </c>
      <c r="U22" s="268">
        <v>225.02</v>
      </c>
      <c r="V22" s="268">
        <v>125.13</v>
      </c>
      <c r="W22" s="268">
        <v>155</v>
      </c>
      <c r="X22" s="268">
        <v>156.91999999999999</v>
      </c>
      <c r="Y22" s="268">
        <v>212.2</v>
      </c>
      <c r="Z22" s="268">
        <v>157.12</v>
      </c>
      <c r="AA22" s="268">
        <v>272.32</v>
      </c>
      <c r="AB22" s="268">
        <v>224.12</v>
      </c>
      <c r="AC22" s="268" t="s">
        <v>122</v>
      </c>
      <c r="AD22" s="285">
        <v>186.29</v>
      </c>
      <c r="AE22" s="286">
        <v>1.0999999999999999E-2</v>
      </c>
    </row>
    <row r="23" spans="1:31" ht="26.25">
      <c r="A23" s="288">
        <v>43234</v>
      </c>
      <c r="B23" s="284">
        <v>20</v>
      </c>
      <c r="C23" s="268">
        <v>174</v>
      </c>
      <c r="D23" s="268">
        <v>151.91999999999999</v>
      </c>
      <c r="E23" s="268">
        <v>195.72</v>
      </c>
      <c r="F23" s="268">
        <v>243.25</v>
      </c>
      <c r="G23" s="268">
        <v>274</v>
      </c>
      <c r="H23" s="268" t="s">
        <v>151</v>
      </c>
      <c r="I23" s="268" t="s">
        <v>122</v>
      </c>
      <c r="J23" s="268">
        <v>163.38</v>
      </c>
      <c r="K23" s="268">
        <v>230</v>
      </c>
      <c r="L23" s="268">
        <v>194.48</v>
      </c>
      <c r="M23" s="268">
        <v>96.04</v>
      </c>
      <c r="N23" s="268">
        <v>217.5</v>
      </c>
      <c r="O23" s="268">
        <v>256.93</v>
      </c>
      <c r="P23" s="268" t="s">
        <v>151</v>
      </c>
      <c r="Q23" s="268">
        <v>147.02000000000001</v>
      </c>
      <c r="R23" s="268">
        <v>151.38999999999999</v>
      </c>
      <c r="S23" s="268" t="s">
        <v>122</v>
      </c>
      <c r="T23" s="268">
        <v>176</v>
      </c>
      <c r="U23" s="268">
        <v>222.89</v>
      </c>
      <c r="V23" s="268">
        <v>132.32</v>
      </c>
      <c r="W23" s="268">
        <v>167</v>
      </c>
      <c r="X23" s="268">
        <v>159.74</v>
      </c>
      <c r="Y23" s="268">
        <v>211.42</v>
      </c>
      <c r="Z23" s="268">
        <v>146.01</v>
      </c>
      <c r="AA23" s="268">
        <v>273.8</v>
      </c>
      <c r="AB23" s="268" t="s">
        <v>122</v>
      </c>
      <c r="AC23" s="268" t="s">
        <v>122</v>
      </c>
      <c r="AD23" s="285">
        <v>187.89</v>
      </c>
      <c r="AE23" s="286">
        <v>8.9999999999999993E-3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100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91</v>
      </c>
      <c r="C3" s="139"/>
      <c r="D3" s="184">
        <v>42826</v>
      </c>
      <c r="E3" s="184">
        <v>42856</v>
      </c>
      <c r="F3" s="184">
        <v>42887</v>
      </c>
      <c r="G3" s="184">
        <v>42917</v>
      </c>
      <c r="H3" s="184">
        <v>42948</v>
      </c>
      <c r="I3" s="184">
        <v>42979</v>
      </c>
      <c r="J3" s="220">
        <v>43009</v>
      </c>
      <c r="K3" s="220">
        <v>43040</v>
      </c>
      <c r="L3" s="220">
        <v>43070</v>
      </c>
      <c r="M3" s="220">
        <v>43101</v>
      </c>
      <c r="N3" s="220">
        <v>43132</v>
      </c>
      <c r="O3" s="220">
        <v>43160</v>
      </c>
      <c r="P3" s="220">
        <v>43191</v>
      </c>
      <c r="Q3" s="221" t="s">
        <v>92</v>
      </c>
      <c r="R3" s="132"/>
    </row>
    <row r="4" spans="2:18" ht="15.75">
      <c r="B4" s="140" t="s">
        <v>64</v>
      </c>
      <c r="C4" s="232" t="s">
        <v>75</v>
      </c>
      <c r="D4" s="235">
        <v>168</v>
      </c>
      <c r="E4" s="235">
        <v>166.96770000000001</v>
      </c>
      <c r="F4" s="235">
        <v>170.73330000000001</v>
      </c>
      <c r="G4" s="235">
        <v>168.5806</v>
      </c>
      <c r="H4" s="235">
        <v>165.4194</v>
      </c>
      <c r="I4" s="235">
        <v>165</v>
      </c>
      <c r="J4" s="235">
        <v>163.51609999999999</v>
      </c>
      <c r="K4" s="235">
        <v>165.5333</v>
      </c>
      <c r="L4" s="235">
        <v>162.12900000000002</v>
      </c>
      <c r="M4" s="235">
        <v>158.74190000000002</v>
      </c>
      <c r="N4" s="235">
        <v>164.6429</v>
      </c>
      <c r="O4" s="235">
        <v>167</v>
      </c>
      <c r="P4" s="235">
        <v>166.36670000000001</v>
      </c>
      <c r="Q4" s="233">
        <v>-9.7220238095238054E-3</v>
      </c>
      <c r="R4" s="133"/>
    </row>
    <row r="5" spans="2:18" ht="15.75">
      <c r="B5" s="141" t="s">
        <v>95</v>
      </c>
      <c r="C5" s="234" t="s">
        <v>75</v>
      </c>
      <c r="D5" s="222">
        <v>144.09110000000001</v>
      </c>
      <c r="E5" s="222">
        <v>143.64190000000002</v>
      </c>
      <c r="F5" s="222">
        <v>144.0489</v>
      </c>
      <c r="G5" s="222">
        <v>151.3912</v>
      </c>
      <c r="H5" s="222">
        <v>153.6146</v>
      </c>
      <c r="I5" s="222">
        <v>155.32320000000001</v>
      </c>
      <c r="J5" s="222">
        <v>147.6883</v>
      </c>
      <c r="K5" s="222">
        <v>146.21880000000002</v>
      </c>
      <c r="L5" s="222">
        <v>148.5505</v>
      </c>
      <c r="M5" s="222">
        <v>153.85140000000001</v>
      </c>
      <c r="N5" s="223">
        <v>156.5324</v>
      </c>
      <c r="O5" s="223">
        <v>160.69159999999999</v>
      </c>
      <c r="P5" s="223">
        <v>156.62820000000002</v>
      </c>
      <c r="Q5" s="237">
        <v>8.7008149705290583E-2</v>
      </c>
      <c r="R5" s="133"/>
    </row>
    <row r="6" spans="2:18" ht="15.75">
      <c r="B6" s="141" t="s">
        <v>95</v>
      </c>
      <c r="C6" s="236" t="s">
        <v>124</v>
      </c>
      <c r="D6" s="222">
        <v>281.81330000000003</v>
      </c>
      <c r="E6" s="222">
        <v>280.93490000000003</v>
      </c>
      <c r="F6" s="222">
        <v>281.73070000000001</v>
      </c>
      <c r="G6" s="222">
        <v>296.0908</v>
      </c>
      <c r="H6" s="222">
        <v>300.43940000000003</v>
      </c>
      <c r="I6" s="222">
        <v>303.78100000000001</v>
      </c>
      <c r="J6" s="222">
        <v>288.84870000000001</v>
      </c>
      <c r="K6" s="222">
        <v>285.97470000000004</v>
      </c>
      <c r="L6" s="222">
        <v>290.53520000000003</v>
      </c>
      <c r="M6" s="222">
        <v>300.90260000000001</v>
      </c>
      <c r="N6" s="222">
        <v>306.14609999999999</v>
      </c>
      <c r="O6" s="222">
        <v>314.28059999999999</v>
      </c>
      <c r="P6" s="222">
        <v>306.33330000000001</v>
      </c>
      <c r="Q6" s="237">
        <v>8.7007958815286557E-2</v>
      </c>
      <c r="R6" s="133"/>
    </row>
    <row r="7" spans="2:18" ht="15.75">
      <c r="B7" s="141" t="s">
        <v>101</v>
      </c>
      <c r="C7" s="238" t="s">
        <v>75</v>
      </c>
      <c r="D7" s="222">
        <v>176.33970000000002</v>
      </c>
      <c r="E7" s="222">
        <v>176.07580000000002</v>
      </c>
      <c r="F7" s="222">
        <v>177.8896</v>
      </c>
      <c r="G7" s="222">
        <v>181.45090000000002</v>
      </c>
      <c r="H7" s="222">
        <v>182.71030000000002</v>
      </c>
      <c r="I7" s="222">
        <v>182.69320000000002</v>
      </c>
      <c r="J7" s="222">
        <v>186.02940000000001</v>
      </c>
      <c r="K7" s="222">
        <v>191.4966</v>
      </c>
      <c r="L7" s="222">
        <v>190.82920000000001</v>
      </c>
      <c r="M7" s="222">
        <v>192.53620000000001</v>
      </c>
      <c r="N7" s="223">
        <v>194.1164</v>
      </c>
      <c r="O7" s="223">
        <v>194.83420000000001</v>
      </c>
      <c r="P7" s="223">
        <v>195.11270000000002</v>
      </c>
      <c r="Q7" s="237">
        <v>0.10645929419183542</v>
      </c>
      <c r="R7" s="133"/>
    </row>
    <row r="8" spans="2:18" ht="15.75">
      <c r="B8" s="141" t="s">
        <v>101</v>
      </c>
      <c r="C8" s="236" t="s">
        <v>125</v>
      </c>
      <c r="D8" s="222">
        <v>4729.4953000000005</v>
      </c>
      <c r="E8" s="222">
        <v>4682.6871000000001</v>
      </c>
      <c r="F8" s="222">
        <v>4674.0037000000002</v>
      </c>
      <c r="G8" s="222">
        <v>4733.72</v>
      </c>
      <c r="H8" s="222">
        <v>4768.6770999999999</v>
      </c>
      <c r="I8" s="222">
        <v>4763.7386999999999</v>
      </c>
      <c r="J8" s="222">
        <v>4795.1161000000002</v>
      </c>
      <c r="K8" s="222">
        <v>4893.232</v>
      </c>
      <c r="L8" s="222">
        <v>4891.9625999999998</v>
      </c>
      <c r="M8" s="222">
        <v>4902.7474000000002</v>
      </c>
      <c r="N8" s="222">
        <v>4914.5538999999999</v>
      </c>
      <c r="O8" s="222">
        <v>4953.4206000000004</v>
      </c>
      <c r="P8" s="222">
        <v>4949.4400000000005</v>
      </c>
      <c r="Q8" s="237">
        <v>4.650489873623509E-2</v>
      </c>
      <c r="R8" s="133"/>
    </row>
    <row r="9" spans="2:18" ht="15.75">
      <c r="B9" s="141" t="s">
        <v>66</v>
      </c>
      <c r="C9" s="238" t="s">
        <v>75</v>
      </c>
      <c r="D9" s="222">
        <v>245.98910000000001</v>
      </c>
      <c r="E9" s="222">
        <v>239.78300000000002</v>
      </c>
      <c r="F9" s="222">
        <v>231.2663</v>
      </c>
      <c r="G9" s="222">
        <v>239.00660000000002</v>
      </c>
      <c r="H9" s="222">
        <v>251.20600000000002</v>
      </c>
      <c r="I9" s="222">
        <v>257.76530000000002</v>
      </c>
      <c r="J9" s="222">
        <v>241.19650000000001</v>
      </c>
      <c r="K9" s="222">
        <v>245.97880000000001</v>
      </c>
      <c r="L9" s="222">
        <v>237.19460000000001</v>
      </c>
      <c r="M9" s="222">
        <v>239.29580000000001</v>
      </c>
      <c r="N9" s="223">
        <v>243.6191</v>
      </c>
      <c r="O9" s="223">
        <v>242.12180000000001</v>
      </c>
      <c r="P9" s="223">
        <v>239.07550000000001</v>
      </c>
      <c r="Q9" s="237">
        <v>-2.8105310357247504E-2</v>
      </c>
      <c r="R9" s="133"/>
    </row>
    <row r="10" spans="2:18" ht="15.75">
      <c r="B10" s="141" t="s">
        <v>66</v>
      </c>
      <c r="C10" s="236" t="s">
        <v>126</v>
      </c>
      <c r="D10" s="222">
        <v>1829.5667000000001</v>
      </c>
      <c r="E10" s="222">
        <v>1783.9355</v>
      </c>
      <c r="F10" s="222">
        <v>1720.1</v>
      </c>
      <c r="G10" s="222">
        <v>1777.4194</v>
      </c>
      <c r="H10" s="222">
        <v>1868.3871000000001</v>
      </c>
      <c r="I10" s="222">
        <v>1917.8</v>
      </c>
      <c r="J10" s="222">
        <v>1795.1935000000001</v>
      </c>
      <c r="K10" s="222">
        <v>1830.5333000000001</v>
      </c>
      <c r="L10" s="222">
        <v>1765.5161000000001</v>
      </c>
      <c r="M10" s="222">
        <v>1781.7097000000001</v>
      </c>
      <c r="N10" s="222">
        <v>1813.8571000000002</v>
      </c>
      <c r="O10" s="222">
        <v>1803.5484000000001</v>
      </c>
      <c r="P10" s="222">
        <v>1780.7</v>
      </c>
      <c r="Q10" s="237">
        <v>-2.6709438907037364E-2</v>
      </c>
      <c r="R10" s="133"/>
    </row>
    <row r="11" spans="2:18" ht="15.75">
      <c r="B11" s="141" t="s">
        <v>58</v>
      </c>
      <c r="C11" s="236" t="s">
        <v>75</v>
      </c>
      <c r="D11" s="222">
        <v>266.7</v>
      </c>
      <c r="E11" s="222">
        <v>269.77420000000001</v>
      </c>
      <c r="F11" s="222">
        <v>270.63330000000002</v>
      </c>
      <c r="G11" s="222">
        <v>268.87100000000004</v>
      </c>
      <c r="H11" s="222">
        <v>270.4194</v>
      </c>
      <c r="I11" s="222">
        <v>271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271.73329999999999</v>
      </c>
      <c r="Q11" s="237">
        <v>1.8872515935508094E-2</v>
      </c>
      <c r="R11" s="133"/>
    </row>
    <row r="12" spans="2:18" ht="15.75">
      <c r="B12" s="141" t="s">
        <v>102</v>
      </c>
      <c r="C12" s="236" t="s">
        <v>75</v>
      </c>
      <c r="D12" s="223">
        <v>159.76670000000001</v>
      </c>
      <c r="E12" s="223">
        <v>163.22580000000002</v>
      </c>
      <c r="F12" s="223">
        <v>163.66670000000002</v>
      </c>
      <c r="G12" s="223">
        <v>163.25810000000001</v>
      </c>
      <c r="H12" s="223" t="s">
        <v>156</v>
      </c>
      <c r="I12" s="223" t="s">
        <v>156</v>
      </c>
      <c r="J12" s="223" t="s">
        <v>156</v>
      </c>
      <c r="K12" s="223" t="s">
        <v>156</v>
      </c>
      <c r="L12" s="223" t="s">
        <v>156</v>
      </c>
      <c r="M12" s="223" t="s">
        <v>156</v>
      </c>
      <c r="N12" s="223" t="s">
        <v>156</v>
      </c>
      <c r="O12" s="223" t="s">
        <v>156</v>
      </c>
      <c r="P12" s="223" t="s">
        <v>156</v>
      </c>
      <c r="Q12" s="237" t="s">
        <v>156</v>
      </c>
      <c r="R12" s="133"/>
    </row>
    <row r="13" spans="2:18" ht="15.75">
      <c r="B13" s="141" t="s">
        <v>72</v>
      </c>
      <c r="C13" s="236" t="s">
        <v>75</v>
      </c>
      <c r="D13" s="222">
        <v>97.77</v>
      </c>
      <c r="E13" s="222">
        <v>96.816500000000005</v>
      </c>
      <c r="F13" s="222">
        <v>97.236699999999999</v>
      </c>
      <c r="G13" s="222">
        <v>97.659700000000001</v>
      </c>
      <c r="H13" s="222">
        <v>97.810299999999998</v>
      </c>
      <c r="I13" s="222">
        <v>97.72</v>
      </c>
      <c r="J13" s="222">
        <v>97.663899999999998</v>
      </c>
      <c r="K13" s="222">
        <v>97.678700000000006</v>
      </c>
      <c r="L13" s="222">
        <v>96.784199999999998</v>
      </c>
      <c r="M13" s="222">
        <v>96.21390000000001</v>
      </c>
      <c r="N13" s="223">
        <v>96.292100000000005</v>
      </c>
      <c r="O13" s="223">
        <v>96.636800000000008</v>
      </c>
      <c r="P13" s="223">
        <v>96.35</v>
      </c>
      <c r="Q13" s="237">
        <v>-1.4523882581569003E-2</v>
      </c>
      <c r="R13" s="133"/>
    </row>
    <row r="14" spans="2:18" ht="15.75">
      <c r="B14" s="141" t="s">
        <v>103</v>
      </c>
      <c r="C14" s="236" t="s">
        <v>75</v>
      </c>
      <c r="D14" s="222">
        <v>203.62730000000002</v>
      </c>
      <c r="E14" s="222">
        <v>204.2561</v>
      </c>
      <c r="F14" s="222">
        <v>205.053</v>
      </c>
      <c r="G14" s="222">
        <v>205.57650000000001</v>
      </c>
      <c r="H14" s="222">
        <v>205.35740000000001</v>
      </c>
      <c r="I14" s="222">
        <v>205.1003</v>
      </c>
      <c r="J14" s="222">
        <v>204.8152</v>
      </c>
      <c r="K14" s="222">
        <v>203.64500000000001</v>
      </c>
      <c r="L14" s="222">
        <v>203.23580000000001</v>
      </c>
      <c r="M14" s="222">
        <v>202.1677</v>
      </c>
      <c r="N14" s="223">
        <v>202.77460000000002</v>
      </c>
      <c r="O14" s="223">
        <v>202.44060000000002</v>
      </c>
      <c r="P14" s="223">
        <v>200.184</v>
      </c>
      <c r="Q14" s="237">
        <v>-1.6909815137754247E-2</v>
      </c>
      <c r="R14" s="133"/>
    </row>
    <row r="15" spans="2:18" ht="15.75">
      <c r="B15" s="141" t="s">
        <v>69</v>
      </c>
      <c r="C15" s="236" t="s">
        <v>75</v>
      </c>
      <c r="D15" s="222">
        <v>160.208</v>
      </c>
      <c r="E15" s="222">
        <v>169.5284</v>
      </c>
      <c r="F15" s="222">
        <v>175.83270000000002</v>
      </c>
      <c r="G15" s="222">
        <v>177.94030000000001</v>
      </c>
      <c r="H15" s="222">
        <v>172.34059999999999</v>
      </c>
      <c r="I15" s="222">
        <v>159.74469999999999</v>
      </c>
      <c r="J15" s="222">
        <v>152.8794</v>
      </c>
      <c r="K15" s="222">
        <v>162.84470000000002</v>
      </c>
      <c r="L15" s="222">
        <v>165.29840000000002</v>
      </c>
      <c r="M15" s="222">
        <v>165.869</v>
      </c>
      <c r="N15" s="223">
        <v>161.62610000000001</v>
      </c>
      <c r="O15" s="223">
        <v>159.8013</v>
      </c>
      <c r="P15" s="223">
        <v>159.51770000000002</v>
      </c>
      <c r="Q15" s="239">
        <v>-4.3087735943272421E-3</v>
      </c>
      <c r="R15" s="133"/>
    </row>
    <row r="16" spans="2:18" ht="15.75">
      <c r="B16" s="141" t="s">
        <v>61</v>
      </c>
      <c r="C16" s="236" t="s">
        <v>75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96</v>
      </c>
      <c r="C17" s="236" t="s">
        <v>75</v>
      </c>
      <c r="D17" s="222">
        <v>185.9547</v>
      </c>
      <c r="E17" s="222">
        <v>185.06540000000001</v>
      </c>
      <c r="F17" s="222">
        <v>188.01580000000001</v>
      </c>
      <c r="G17" s="222">
        <v>186.2184</v>
      </c>
      <c r="H17" s="222">
        <v>185.5992</v>
      </c>
      <c r="I17" s="222">
        <v>183.7843</v>
      </c>
      <c r="J17" s="222">
        <v>180.9187</v>
      </c>
      <c r="K17" s="222">
        <v>180.7988</v>
      </c>
      <c r="L17" s="222">
        <v>186.37820000000002</v>
      </c>
      <c r="M17" s="222">
        <v>191.26060000000001</v>
      </c>
      <c r="N17" s="223">
        <v>196.36870000000002</v>
      </c>
      <c r="O17" s="223">
        <v>192.82510000000002</v>
      </c>
      <c r="P17" s="223">
        <v>194.26060000000001</v>
      </c>
      <c r="Q17" s="239">
        <v>4.4666254738385147E-2</v>
      </c>
      <c r="R17" s="133"/>
    </row>
    <row r="18" spans="2:18" ht="15.75">
      <c r="B18" s="141" t="s">
        <v>96</v>
      </c>
      <c r="C18" s="236" t="s">
        <v>127</v>
      </c>
      <c r="D18" s="222">
        <v>1384.8</v>
      </c>
      <c r="E18" s="222">
        <v>1375.6774</v>
      </c>
      <c r="F18" s="222">
        <v>1393.2</v>
      </c>
      <c r="G18" s="222">
        <v>1380.1290000000001</v>
      </c>
      <c r="H18" s="222">
        <v>1374.4839000000002</v>
      </c>
      <c r="I18" s="222">
        <v>1370.9</v>
      </c>
      <c r="J18" s="222">
        <v>1358.2581</v>
      </c>
      <c r="K18" s="222">
        <v>1365</v>
      </c>
      <c r="L18" s="222">
        <v>1405.0645000000002</v>
      </c>
      <c r="M18" s="222">
        <v>1422.2903000000001</v>
      </c>
      <c r="N18" s="222">
        <v>1460.6429000000001</v>
      </c>
      <c r="O18" s="222">
        <v>1434.2258000000002</v>
      </c>
      <c r="P18" s="222">
        <v>1441.7</v>
      </c>
      <c r="Q18" s="239">
        <v>4.1088965915655695E-2</v>
      </c>
      <c r="R18" s="133"/>
    </row>
    <row r="19" spans="2:18" ht="15.75">
      <c r="B19" s="141" t="s">
        <v>71</v>
      </c>
      <c r="C19" s="236" t="s">
        <v>75</v>
      </c>
      <c r="D19" s="222">
        <v>194.25</v>
      </c>
      <c r="E19" s="222">
        <v>201.12900000000002</v>
      </c>
      <c r="F19" s="222">
        <v>204.9667</v>
      </c>
      <c r="G19" s="222">
        <v>195.83870000000002</v>
      </c>
      <c r="H19" s="222">
        <v>202.5</v>
      </c>
      <c r="I19" s="222">
        <v>220.5</v>
      </c>
      <c r="J19" s="222">
        <v>216.85480000000001</v>
      </c>
      <c r="K19" s="222">
        <v>206.8167</v>
      </c>
      <c r="L19" s="222">
        <v>207.4194</v>
      </c>
      <c r="M19" s="222">
        <v>207.74190000000002</v>
      </c>
      <c r="N19" s="223">
        <v>200.75890000000001</v>
      </c>
      <c r="O19" s="223">
        <v>207.5806</v>
      </c>
      <c r="P19" s="223">
        <v>212.16670000000002</v>
      </c>
      <c r="Q19" s="239">
        <v>9.2235263835263925E-2</v>
      </c>
      <c r="R19" s="133"/>
    </row>
    <row r="20" spans="2:18" ht="15.75">
      <c r="B20" s="141" t="s">
        <v>104</v>
      </c>
      <c r="C20" s="236" t="s">
        <v>75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254.01130000000001</v>
      </c>
      <c r="Q20" s="239">
        <v>2.4138609962598423E-4</v>
      </c>
      <c r="R20" s="133"/>
    </row>
    <row r="21" spans="2:18" ht="15.75">
      <c r="B21" s="141" t="s">
        <v>97</v>
      </c>
      <c r="C21" s="236" t="s">
        <v>75</v>
      </c>
      <c r="D21" s="223">
        <v>154.36690000000002</v>
      </c>
      <c r="E21" s="223">
        <v>161.74710000000002</v>
      </c>
      <c r="F21" s="223">
        <v>161.72380000000001</v>
      </c>
      <c r="G21" s="223" t="s">
        <v>156</v>
      </c>
      <c r="H21" s="223" t="s">
        <v>156</v>
      </c>
      <c r="I21" s="223" t="s">
        <v>156</v>
      </c>
      <c r="J21" s="223" t="s">
        <v>156</v>
      </c>
      <c r="K21" s="223" t="s">
        <v>156</v>
      </c>
      <c r="L21" s="223" t="s">
        <v>156</v>
      </c>
      <c r="M21" s="223" t="s">
        <v>156</v>
      </c>
      <c r="N21" s="223" t="s">
        <v>156</v>
      </c>
      <c r="O21" s="223" t="s">
        <v>156</v>
      </c>
      <c r="P21" s="223" t="s">
        <v>156</v>
      </c>
      <c r="Q21" s="239" t="s">
        <v>156</v>
      </c>
      <c r="R21" s="133"/>
    </row>
    <row r="22" spans="2:18" ht="15.75">
      <c r="B22" s="141" t="s">
        <v>68</v>
      </c>
      <c r="C22" s="238" t="s">
        <v>75</v>
      </c>
      <c r="D22" s="222">
        <v>149.8417</v>
      </c>
      <c r="E22" s="222">
        <v>139.50550000000001</v>
      </c>
      <c r="F22" s="222">
        <v>144.8467</v>
      </c>
      <c r="G22" s="222">
        <v>147.2826</v>
      </c>
      <c r="H22" s="222">
        <v>144.16550000000001</v>
      </c>
      <c r="I22" s="222">
        <v>142.346</v>
      </c>
      <c r="J22" s="222">
        <v>140.93899999999999</v>
      </c>
      <c r="K22" s="222">
        <v>143.875</v>
      </c>
      <c r="L22" s="222">
        <v>148.09739999999999</v>
      </c>
      <c r="M22" s="222">
        <v>145.30840000000001</v>
      </c>
      <c r="N22" s="223">
        <v>145.5489</v>
      </c>
      <c r="O22" s="223">
        <v>151.74680000000001</v>
      </c>
      <c r="P22" s="223">
        <v>143.92770000000002</v>
      </c>
      <c r="Q22" s="239">
        <v>-3.9468318899211541E-2</v>
      </c>
      <c r="R22" s="133"/>
    </row>
    <row r="23" spans="2:18" ht="15.75">
      <c r="B23" s="141" t="s">
        <v>70</v>
      </c>
      <c r="C23" s="238" t="s">
        <v>75</v>
      </c>
      <c r="D23" s="222">
        <v>143.42420000000001</v>
      </c>
      <c r="E23" s="222">
        <v>143.50640000000001</v>
      </c>
      <c r="F23" s="222">
        <v>145.87010000000001</v>
      </c>
      <c r="G23" s="222">
        <v>144.77000000000001</v>
      </c>
      <c r="H23" s="222">
        <v>149.54830000000001</v>
      </c>
      <c r="I23" s="222">
        <v>147.36709999999999</v>
      </c>
      <c r="J23" s="222">
        <v>147.19560000000001</v>
      </c>
      <c r="K23" s="222">
        <v>147.11520000000002</v>
      </c>
      <c r="L23" s="222">
        <v>147.0591</v>
      </c>
      <c r="M23" s="222">
        <v>148.67870000000002</v>
      </c>
      <c r="N23" s="223">
        <v>146.41410000000002</v>
      </c>
      <c r="O23" s="223">
        <v>148.41</v>
      </c>
      <c r="P23" s="223">
        <v>151.6114</v>
      </c>
      <c r="Q23" s="239">
        <v>5.7083811518558125E-2</v>
      </c>
      <c r="R23" s="133"/>
    </row>
    <row r="24" spans="2:18" ht="15.75">
      <c r="B24" s="141" t="s">
        <v>70</v>
      </c>
      <c r="C24" s="236" t="s">
        <v>128</v>
      </c>
      <c r="D24" s="222">
        <v>44679.4427</v>
      </c>
      <c r="E24" s="222">
        <v>44485.331899999997</v>
      </c>
      <c r="F24" s="222">
        <v>44953.841</v>
      </c>
      <c r="G24" s="222">
        <v>44426.6561</v>
      </c>
      <c r="H24" s="222">
        <v>45522.297700000003</v>
      </c>
      <c r="I24" s="222">
        <v>45395.737000000001</v>
      </c>
      <c r="J24" s="222">
        <v>45615.590299999996</v>
      </c>
      <c r="K24" s="222">
        <v>45878.076699999998</v>
      </c>
      <c r="L24" s="222">
        <v>46015.470300000001</v>
      </c>
      <c r="M24" s="222">
        <v>45980.722600000001</v>
      </c>
      <c r="N24" s="222">
        <v>45613.927100000001</v>
      </c>
      <c r="O24" s="222">
        <v>46344.655200000001</v>
      </c>
      <c r="P24" s="222">
        <v>47265.599699999999</v>
      </c>
      <c r="Q24" s="239">
        <v>5.7882481152792042E-2</v>
      </c>
      <c r="R24" s="133"/>
    </row>
    <row r="25" spans="2:18" ht="15.75">
      <c r="B25" s="143" t="s">
        <v>105</v>
      </c>
      <c r="C25" s="236" t="s">
        <v>75</v>
      </c>
      <c r="D25" s="222">
        <v>224.83330000000001</v>
      </c>
      <c r="E25" s="222">
        <v>222.5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-1.0377911101247084E-2</v>
      </c>
      <c r="R25" s="133"/>
    </row>
    <row r="26" spans="2:18" ht="15.75">
      <c r="B26" s="141" t="s">
        <v>106</v>
      </c>
      <c r="C26" s="236" t="s">
        <v>75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 t="s">
        <v>156</v>
      </c>
      <c r="K26" s="223" t="s">
        <v>156</v>
      </c>
      <c r="L26" s="223" t="s">
        <v>156</v>
      </c>
      <c r="M26" s="223" t="s">
        <v>156</v>
      </c>
      <c r="N26" s="223" t="s">
        <v>156</v>
      </c>
      <c r="O26" s="223" t="s">
        <v>156</v>
      </c>
      <c r="P26" s="223" t="s">
        <v>156</v>
      </c>
      <c r="Q26" s="239" t="s">
        <v>156</v>
      </c>
      <c r="R26" s="133"/>
    </row>
    <row r="27" spans="2:18" ht="15.75">
      <c r="B27" s="141" t="s">
        <v>62</v>
      </c>
      <c r="C27" s="236" t="s">
        <v>75</v>
      </c>
      <c r="D27" s="222">
        <v>182.4273</v>
      </c>
      <c r="E27" s="222">
        <v>182.559</v>
      </c>
      <c r="F27" s="222">
        <v>179.11700000000002</v>
      </c>
      <c r="G27" s="222">
        <v>183.03290000000001</v>
      </c>
      <c r="H27" s="222">
        <v>184.1335</v>
      </c>
      <c r="I27" s="222">
        <v>182.33100000000002</v>
      </c>
      <c r="J27" s="222">
        <v>183.58580000000001</v>
      </c>
      <c r="K27" s="222">
        <v>182.14070000000001</v>
      </c>
      <c r="L27" s="222">
        <v>182.53130000000002</v>
      </c>
      <c r="M27" s="222">
        <v>181.42840000000001</v>
      </c>
      <c r="N27" s="223">
        <v>177.8107</v>
      </c>
      <c r="O27" s="223">
        <v>179.45940000000002</v>
      </c>
      <c r="P27" s="223">
        <v>221.23530000000002</v>
      </c>
      <c r="Q27" s="239">
        <v>0.21273131817441815</v>
      </c>
      <c r="R27" s="133"/>
    </row>
    <row r="28" spans="2:18" ht="15.75">
      <c r="B28" s="144" t="s">
        <v>107</v>
      </c>
      <c r="C28" s="240" t="s">
        <v>75</v>
      </c>
      <c r="D28" s="224">
        <v>118.2146</v>
      </c>
      <c r="E28" s="224">
        <v>117.4799</v>
      </c>
      <c r="F28" s="224">
        <v>129.28110000000001</v>
      </c>
      <c r="G28" s="224">
        <v>131.511</v>
      </c>
      <c r="H28" s="224">
        <v>130.8989</v>
      </c>
      <c r="I28" s="224">
        <v>127.09110000000001</v>
      </c>
      <c r="J28" s="224">
        <v>122.2805</v>
      </c>
      <c r="K28" s="224">
        <v>126.7316</v>
      </c>
      <c r="L28" s="224">
        <v>123.30080000000001</v>
      </c>
      <c r="M28" s="224">
        <v>123.71040000000001</v>
      </c>
      <c r="N28" s="225">
        <v>131.7954</v>
      </c>
      <c r="O28" s="225">
        <v>132.62290000000002</v>
      </c>
      <c r="P28" s="225">
        <v>125.18810000000001</v>
      </c>
      <c r="Q28" s="241">
        <v>5.8990175494397556E-2</v>
      </c>
      <c r="R28" s="133"/>
    </row>
    <row r="29" spans="2:18" ht="15.75">
      <c r="B29" s="191" t="s">
        <v>107</v>
      </c>
      <c r="C29" s="236" t="s">
        <v>132</v>
      </c>
      <c r="D29" s="222">
        <v>501.1918</v>
      </c>
      <c r="E29" s="222">
        <v>493.82650000000001</v>
      </c>
      <c r="F29" s="222">
        <v>544.12020000000007</v>
      </c>
      <c r="G29" s="222">
        <v>556.85810000000004</v>
      </c>
      <c r="H29" s="222">
        <v>558.42520000000002</v>
      </c>
      <c r="I29" s="222">
        <v>542.30930000000001</v>
      </c>
      <c r="J29" s="222">
        <v>521.43130000000008</v>
      </c>
      <c r="K29" s="222">
        <v>535.98199999999997</v>
      </c>
      <c r="L29" s="222">
        <v>518.18709999999999</v>
      </c>
      <c r="M29" s="222">
        <v>515.15390000000002</v>
      </c>
      <c r="N29" s="222">
        <v>549.04610000000002</v>
      </c>
      <c r="O29" s="222">
        <v>557.90899999999999</v>
      </c>
      <c r="P29" s="222">
        <v>525.10969999999998</v>
      </c>
      <c r="Q29" s="239">
        <v>4.772204972228189E-2</v>
      </c>
      <c r="R29" s="133"/>
    </row>
    <row r="30" spans="2:18" ht="15.75">
      <c r="B30" s="141" t="s">
        <v>108</v>
      </c>
      <c r="C30" s="236" t="s">
        <v>75</v>
      </c>
      <c r="D30" s="222">
        <v>143.5333</v>
      </c>
      <c r="E30" s="222">
        <v>165.96770000000001</v>
      </c>
      <c r="F30" s="222">
        <v>176.86670000000001</v>
      </c>
      <c r="G30" s="222">
        <v>173.54840000000002</v>
      </c>
      <c r="H30" s="222">
        <v>170.9032</v>
      </c>
      <c r="I30" s="222">
        <v>154.0667</v>
      </c>
      <c r="J30" s="222">
        <v>143.0968</v>
      </c>
      <c r="K30" s="222">
        <v>151</v>
      </c>
      <c r="L30" s="222">
        <v>155</v>
      </c>
      <c r="M30" s="222">
        <v>145.83870000000002</v>
      </c>
      <c r="N30" s="223">
        <v>144</v>
      </c>
      <c r="O30" s="223">
        <v>147.25810000000001</v>
      </c>
      <c r="P30" s="223">
        <v>145.0667</v>
      </c>
      <c r="Q30" s="239">
        <v>1.0683235179571593E-2</v>
      </c>
      <c r="R30" s="133"/>
    </row>
    <row r="31" spans="2:18" ht="15.75">
      <c r="B31" s="141" t="s">
        <v>89</v>
      </c>
      <c r="C31" s="238" t="s">
        <v>75</v>
      </c>
      <c r="D31" s="222">
        <v>141.3691</v>
      </c>
      <c r="E31" s="222">
        <v>143.12980000000002</v>
      </c>
      <c r="F31" s="222">
        <v>148.74010000000001</v>
      </c>
      <c r="G31" s="222">
        <v>149.4178</v>
      </c>
      <c r="H31" s="222">
        <v>154.69400000000002</v>
      </c>
      <c r="I31" s="222">
        <v>156.10560000000001</v>
      </c>
      <c r="J31" s="222">
        <v>155.3109</v>
      </c>
      <c r="K31" s="222">
        <v>154.16050000000001</v>
      </c>
      <c r="L31" s="222">
        <v>152.39330000000001</v>
      </c>
      <c r="M31" s="222">
        <v>150.12650000000002</v>
      </c>
      <c r="N31" s="223">
        <v>150.9855</v>
      </c>
      <c r="O31" s="223">
        <v>154.71870000000001</v>
      </c>
      <c r="P31" s="223">
        <v>156.10220000000001</v>
      </c>
      <c r="Q31" s="239">
        <v>0.10421725822686856</v>
      </c>
      <c r="R31" s="133"/>
    </row>
    <row r="32" spans="2:18" ht="15.75">
      <c r="B32" s="141" t="s">
        <v>89</v>
      </c>
      <c r="C32" s="236" t="s">
        <v>129</v>
      </c>
      <c r="D32" s="222">
        <v>640.46670000000006</v>
      </c>
      <c r="E32" s="222">
        <v>651.54840000000002</v>
      </c>
      <c r="F32" s="222">
        <v>679.93330000000003</v>
      </c>
      <c r="G32" s="222">
        <v>682.61290000000008</v>
      </c>
      <c r="H32" s="222">
        <v>708.2903</v>
      </c>
      <c r="I32" s="222">
        <v>717.9</v>
      </c>
      <c r="J32" s="222">
        <v>712.87099999999998</v>
      </c>
      <c r="K32" s="222">
        <v>714.2</v>
      </c>
      <c r="L32" s="222">
        <v>706.61290000000008</v>
      </c>
      <c r="M32" s="222">
        <v>697.96770000000004</v>
      </c>
      <c r="N32" s="222">
        <v>702.96429999999998</v>
      </c>
      <c r="O32" s="222">
        <v>721.16129999999998</v>
      </c>
      <c r="P32" s="222">
        <v>727.2</v>
      </c>
      <c r="Q32" s="239">
        <v>0.13542202896731403</v>
      </c>
      <c r="R32" s="133"/>
    </row>
    <row r="33" spans="2:18" ht="15.75">
      <c r="B33" s="145" t="s">
        <v>109</v>
      </c>
      <c r="C33" s="236" t="s">
        <v>75</v>
      </c>
      <c r="D33" s="222">
        <v>190.05100000000002</v>
      </c>
      <c r="E33" s="222">
        <v>188.24520000000001</v>
      </c>
      <c r="F33" s="222">
        <v>187.726</v>
      </c>
      <c r="G33" s="222">
        <v>192.04230000000001</v>
      </c>
      <c r="H33" s="222">
        <v>187.34870000000001</v>
      </c>
      <c r="I33" s="222">
        <v>189.29430000000002</v>
      </c>
      <c r="J33" s="222">
        <v>196.59350000000001</v>
      </c>
      <c r="K33" s="222">
        <v>199.50670000000002</v>
      </c>
      <c r="L33" s="222">
        <v>205.1258</v>
      </c>
      <c r="M33" s="222">
        <v>214.99520000000001</v>
      </c>
      <c r="N33" s="223">
        <v>211.6943</v>
      </c>
      <c r="O33" s="223">
        <v>209.24100000000001</v>
      </c>
      <c r="P33" s="223">
        <v>213.67100000000002</v>
      </c>
      <c r="Q33" s="239">
        <v>0.12428242945314683</v>
      </c>
      <c r="R33" s="133"/>
    </row>
    <row r="34" spans="2:18" ht="15.75">
      <c r="B34" s="145" t="s">
        <v>63</v>
      </c>
      <c r="C34" s="236" t="s">
        <v>75</v>
      </c>
      <c r="D34" s="222">
        <v>147.8683</v>
      </c>
      <c r="E34" s="222">
        <v>152.23740000000001</v>
      </c>
      <c r="F34" s="222">
        <v>146.10070000000002</v>
      </c>
      <c r="G34" s="222">
        <v>146.68260000000001</v>
      </c>
      <c r="H34" s="222">
        <v>149.4735</v>
      </c>
      <c r="I34" s="222">
        <v>148.4307</v>
      </c>
      <c r="J34" s="222">
        <v>158.7303</v>
      </c>
      <c r="K34" s="222">
        <v>159.58029999999999</v>
      </c>
      <c r="L34" s="222">
        <v>152.38679999999999</v>
      </c>
      <c r="M34" s="222">
        <v>156.7371</v>
      </c>
      <c r="N34" s="223">
        <v>155.5564</v>
      </c>
      <c r="O34" s="223">
        <v>147.03870000000001</v>
      </c>
      <c r="P34" s="223">
        <v>149.86430000000001</v>
      </c>
      <c r="Q34" s="239">
        <v>1.3498498325875241E-2</v>
      </c>
      <c r="R34" s="133"/>
    </row>
    <row r="35" spans="2:18" ht="15.75">
      <c r="B35" s="145" t="s">
        <v>78</v>
      </c>
      <c r="C35" s="236" t="s">
        <v>75</v>
      </c>
      <c r="D35" s="222">
        <v>254.60570000000001</v>
      </c>
      <c r="E35" s="222">
        <v>254.94130000000001</v>
      </c>
      <c r="F35" s="222">
        <v>255.77530000000002</v>
      </c>
      <c r="G35" s="222">
        <v>254.33320000000001</v>
      </c>
      <c r="H35" s="222">
        <v>254.40350000000001</v>
      </c>
      <c r="I35" s="222">
        <v>254.36930000000001</v>
      </c>
      <c r="J35" s="222">
        <v>254.02770000000001</v>
      </c>
      <c r="K35" s="222">
        <v>263.67570000000001</v>
      </c>
      <c r="L35" s="222">
        <v>266.47520000000003</v>
      </c>
      <c r="M35" s="222">
        <v>266.60160000000002</v>
      </c>
      <c r="N35" s="223">
        <v>267.0736</v>
      </c>
      <c r="O35" s="223">
        <v>267.95260000000002</v>
      </c>
      <c r="P35" s="223">
        <v>268.39930000000004</v>
      </c>
      <c r="Q35" s="239">
        <v>5.4176320483005691E-2</v>
      </c>
      <c r="R35" s="133"/>
    </row>
    <row r="36" spans="2:18" ht="15.75">
      <c r="B36" s="145" t="s">
        <v>94</v>
      </c>
      <c r="C36" s="238" t="s">
        <v>75</v>
      </c>
      <c r="D36" s="222">
        <v>259.86869999999999</v>
      </c>
      <c r="E36" s="222">
        <v>230.82400000000001</v>
      </c>
      <c r="F36" s="222">
        <v>239.18360000000001</v>
      </c>
      <c r="G36" s="222">
        <v>245.50190000000001</v>
      </c>
      <c r="H36" s="222">
        <v>251.7055</v>
      </c>
      <c r="I36" s="222">
        <v>258.19420000000002</v>
      </c>
      <c r="J36" s="222">
        <v>263.85430000000002</v>
      </c>
      <c r="K36" s="222">
        <v>237.97460000000001</v>
      </c>
      <c r="L36" s="222">
        <v>245.976</v>
      </c>
      <c r="M36" s="222">
        <v>242.81220000000002</v>
      </c>
      <c r="N36" s="223">
        <v>230.62450000000001</v>
      </c>
      <c r="O36" s="223">
        <v>237.42580000000001</v>
      </c>
      <c r="P36" s="223">
        <v>234.28410000000002</v>
      </c>
      <c r="Q36" s="239">
        <v>-9.8452025965420131E-2</v>
      </c>
      <c r="R36" s="133"/>
    </row>
    <row r="37" spans="2:18" ht="15.75">
      <c r="B37" s="145" t="s">
        <v>94</v>
      </c>
      <c r="C37" s="236" t="s">
        <v>130</v>
      </c>
      <c r="D37" s="222">
        <v>2492.4333000000001</v>
      </c>
      <c r="E37" s="222">
        <v>2239.8065000000001</v>
      </c>
      <c r="F37" s="222">
        <v>2332.2667000000001</v>
      </c>
      <c r="G37" s="222">
        <v>2356.3870999999999</v>
      </c>
      <c r="H37" s="222">
        <v>2403.8065000000001</v>
      </c>
      <c r="I37" s="222">
        <v>2460.6333</v>
      </c>
      <c r="J37" s="222">
        <v>2536.3226</v>
      </c>
      <c r="K37" s="222">
        <v>2341.0333000000001</v>
      </c>
      <c r="L37" s="222">
        <v>2444.0645</v>
      </c>
      <c r="M37" s="222">
        <v>2385.7097000000003</v>
      </c>
      <c r="N37" s="222">
        <v>2289.3929000000003</v>
      </c>
      <c r="O37" s="222">
        <v>2411.7742000000003</v>
      </c>
      <c r="P37" s="222">
        <v>2427.7333000000003</v>
      </c>
      <c r="Q37" s="239">
        <v>-2.5958568279439986E-2</v>
      </c>
      <c r="R37" s="133"/>
    </row>
    <row r="38" spans="2:18" ht="15.75">
      <c r="B38" s="142" t="s">
        <v>110</v>
      </c>
      <c r="C38" s="238" t="s">
        <v>75</v>
      </c>
      <c r="D38" s="222">
        <v>160.5735</v>
      </c>
      <c r="E38" s="222">
        <v>158.5746</v>
      </c>
      <c r="F38" s="222">
        <v>152.30190000000002</v>
      </c>
      <c r="G38" s="222">
        <v>149.69720000000001</v>
      </c>
      <c r="H38" s="222">
        <v>137.02340000000001</v>
      </c>
      <c r="I38" s="222">
        <v>146.017</v>
      </c>
      <c r="J38" s="222">
        <v>146.62530000000001</v>
      </c>
      <c r="K38" s="222">
        <v>148.77290000000002</v>
      </c>
      <c r="L38" s="222">
        <v>150.07910000000001</v>
      </c>
      <c r="M38" s="222">
        <v>149.66390000000001</v>
      </c>
      <c r="N38" s="223">
        <v>149.90010000000001</v>
      </c>
      <c r="O38" s="223">
        <v>153.9589</v>
      </c>
      <c r="P38" s="223">
        <v>158.86750000000001</v>
      </c>
      <c r="Q38" s="239">
        <v>-1.0624418101367827E-2</v>
      </c>
      <c r="R38" s="133"/>
    </row>
    <row r="39" spans="2:18" ht="16.5" thickBot="1">
      <c r="B39" s="142" t="s">
        <v>110</v>
      </c>
      <c r="C39" s="236" t="s">
        <v>131</v>
      </c>
      <c r="D39" s="222">
        <v>136.28870000000001</v>
      </c>
      <c r="E39" s="222">
        <v>135.46340000000001</v>
      </c>
      <c r="F39" s="222">
        <v>133.46469999999999</v>
      </c>
      <c r="G39" s="222">
        <v>132.65020000000001</v>
      </c>
      <c r="H39" s="222">
        <v>124.649</v>
      </c>
      <c r="I39" s="222">
        <v>130.904</v>
      </c>
      <c r="J39" s="222">
        <v>130.61100000000002</v>
      </c>
      <c r="K39" s="222">
        <v>132.06399999999999</v>
      </c>
      <c r="L39" s="222">
        <v>132.53</v>
      </c>
      <c r="M39" s="222">
        <v>132.27970000000002</v>
      </c>
      <c r="N39" s="222">
        <v>132.52180000000001</v>
      </c>
      <c r="O39" s="222">
        <v>135.85060000000001</v>
      </c>
      <c r="P39" s="222">
        <v>138.59</v>
      </c>
      <c r="Q39" s="239">
        <v>1.6885479133633252E-2</v>
      </c>
      <c r="R39" s="133"/>
    </row>
    <row r="40" spans="2:18" ht="16.5" thickBot="1">
      <c r="B40" s="146" t="s">
        <v>98</v>
      </c>
      <c r="C40" s="242" t="s">
        <v>75</v>
      </c>
      <c r="D40" s="243">
        <v>180.46520000000001</v>
      </c>
      <c r="E40" s="243">
        <v>182.19900000000001</v>
      </c>
      <c r="F40" s="243">
        <v>184.9246</v>
      </c>
      <c r="G40" s="243">
        <v>184.23850000000002</v>
      </c>
      <c r="H40" s="243">
        <v>183.1249</v>
      </c>
      <c r="I40" s="243">
        <v>183.78030000000001</v>
      </c>
      <c r="J40" s="244">
        <v>181.6823</v>
      </c>
      <c r="K40" s="244">
        <v>182.89060000000001</v>
      </c>
      <c r="L40" s="244">
        <v>183.17910000000001</v>
      </c>
      <c r="M40" s="244">
        <v>183.0351</v>
      </c>
      <c r="N40" s="244">
        <v>183.1765</v>
      </c>
      <c r="O40" s="244">
        <v>184.65640000000002</v>
      </c>
      <c r="P40" s="244">
        <v>184.94750000000002</v>
      </c>
      <c r="Q40" s="245">
        <v>2.4837475590861802E-2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N3">
    <cfRule type="expression" dxfId="2" priority="3">
      <formula>(YEAR(N3)=2016)</formula>
    </cfRule>
  </conditionalFormatting>
  <conditionalFormatting sqref="O3">
    <cfRule type="expression" dxfId="1" priority="2">
      <formula>(YEAR(O3)=2016)</formula>
    </cfRule>
  </conditionalFormatting>
  <conditionalFormatting sqref="M3">
    <cfRule type="expression" dxfId="0" priority="1">
      <formula>(YEAR(M3)=2016)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C29" sqref="C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33" sqref="X3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D33" sqref="AD33"/>
    </sheetView>
  </sheetViews>
  <sheetFormatPr defaultRowHeight="12.75"/>
  <sheetData>
    <row r="21" spans="29:29">
      <c r="AC21" t="s">
        <v>111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>
      <selection activeCell="J52" sqref="J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167</v>
      </c>
      <c r="B1" s="23"/>
      <c r="C1" s="23"/>
      <c r="D1" s="23"/>
      <c r="E1" s="23"/>
      <c r="F1" s="23"/>
      <c r="G1" s="23"/>
    </row>
    <row r="2" spans="1:19">
      <c r="A2" t="s">
        <v>86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79</v>
      </c>
      <c r="D6" s="48"/>
      <c r="E6" s="48"/>
      <c r="F6" s="48"/>
      <c r="G6" s="48"/>
      <c r="H6" s="48"/>
      <c r="I6" s="48"/>
      <c r="J6" s="49"/>
      <c r="L6" s="48" t="s">
        <v>79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80</v>
      </c>
      <c r="D7" s="51"/>
      <c r="E7" s="51"/>
      <c r="F7" s="51"/>
      <c r="G7" s="51"/>
      <c r="H7" s="52"/>
      <c r="I7" s="52"/>
      <c r="J7" s="53"/>
      <c r="L7" s="50" t="s">
        <v>80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76</v>
      </c>
      <c r="D8" s="55"/>
      <c r="E8" s="55"/>
      <c r="F8" s="55"/>
      <c r="G8" s="55"/>
      <c r="H8" s="55"/>
      <c r="I8" s="55"/>
      <c r="J8" s="56"/>
      <c r="L8" s="54" t="s">
        <v>77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168</v>
      </c>
      <c r="D9" s="58"/>
      <c r="E9" s="59"/>
      <c r="F9" s="60"/>
      <c r="G9" s="57" t="s">
        <v>169</v>
      </c>
      <c r="H9" s="58"/>
      <c r="I9" s="59"/>
      <c r="J9" s="60"/>
      <c r="L9" s="57" t="s">
        <v>168</v>
      </c>
      <c r="M9" s="58"/>
      <c r="N9" s="59"/>
      <c r="O9" s="60"/>
      <c r="P9" s="57" t="s">
        <v>169</v>
      </c>
      <c r="Q9" s="58"/>
      <c r="R9" s="59"/>
      <c r="S9" s="60"/>
    </row>
    <row r="10" spans="1:19" ht="43.5" thickBot="1">
      <c r="C10" s="61" t="s">
        <v>54</v>
      </c>
      <c r="D10" s="62" t="s">
        <v>55</v>
      </c>
      <c r="E10" s="63" t="s">
        <v>81</v>
      </c>
      <c r="F10" s="64" t="s">
        <v>56</v>
      </c>
      <c r="G10" s="65" t="s">
        <v>54</v>
      </c>
      <c r="H10" s="62" t="s">
        <v>55</v>
      </c>
      <c r="I10" s="63" t="s">
        <v>81</v>
      </c>
      <c r="J10" s="64" t="s">
        <v>56</v>
      </c>
      <c r="L10" s="61" t="s">
        <v>54</v>
      </c>
      <c r="M10" s="62" t="s">
        <v>55</v>
      </c>
      <c r="N10" s="63" t="s">
        <v>81</v>
      </c>
      <c r="O10" s="64" t="s">
        <v>56</v>
      </c>
      <c r="P10" s="65" t="s">
        <v>54</v>
      </c>
      <c r="Q10" s="62" t="s">
        <v>55</v>
      </c>
      <c r="R10" s="63" t="s">
        <v>81</v>
      </c>
      <c r="S10" s="64" t="s">
        <v>56</v>
      </c>
    </row>
    <row r="11" spans="1:19" ht="16.5" thickBot="1">
      <c r="C11" s="66" t="s">
        <v>57</v>
      </c>
      <c r="D11" s="67">
        <v>562885.78700000001</v>
      </c>
      <c r="E11" s="68">
        <v>2444195.7209999999</v>
      </c>
      <c r="F11" s="69">
        <v>345161.679</v>
      </c>
      <c r="G11" s="70" t="s">
        <v>57</v>
      </c>
      <c r="H11" s="135">
        <v>684707.13</v>
      </c>
      <c r="I11" s="71">
        <v>2868254.105</v>
      </c>
      <c r="J11" s="69">
        <v>395080.239</v>
      </c>
      <c r="L11" s="66" t="s">
        <v>57</v>
      </c>
      <c r="M11" s="67">
        <v>29907.095000000001</v>
      </c>
      <c r="N11" s="68">
        <v>129951.75599999999</v>
      </c>
      <c r="O11" s="163">
        <v>17859.948</v>
      </c>
      <c r="P11" s="131" t="s">
        <v>57</v>
      </c>
      <c r="Q11" s="83">
        <v>30162.938999999998</v>
      </c>
      <c r="R11" s="71">
        <v>126262.546</v>
      </c>
      <c r="S11" s="253">
        <v>18699.650000000001</v>
      </c>
    </row>
    <row r="12" spans="1:19" ht="15.75">
      <c r="C12" s="164" t="s">
        <v>58</v>
      </c>
      <c r="D12" s="74">
        <v>110999.14200000001</v>
      </c>
      <c r="E12" s="75">
        <v>481892.83600000001</v>
      </c>
      <c r="F12" s="76">
        <v>48607.892</v>
      </c>
      <c r="G12" s="149" t="s">
        <v>58</v>
      </c>
      <c r="H12" s="74">
        <v>145599.96599999999</v>
      </c>
      <c r="I12" s="75">
        <v>610142.098</v>
      </c>
      <c r="J12" s="76">
        <v>60536.875999999997</v>
      </c>
      <c r="L12" s="147" t="s">
        <v>58</v>
      </c>
      <c r="M12" s="72">
        <v>9779.4930000000004</v>
      </c>
      <c r="N12" s="73">
        <v>42450.321000000004</v>
      </c>
      <c r="O12" s="148">
        <v>6741.4089999999997</v>
      </c>
      <c r="P12" s="149" t="s">
        <v>73</v>
      </c>
      <c r="Q12" s="74">
        <v>9476.3439999999991</v>
      </c>
      <c r="R12" s="75">
        <v>39616.296000000002</v>
      </c>
      <c r="S12" s="150">
        <v>5617.3029999999999</v>
      </c>
    </row>
    <row r="13" spans="1:19" ht="15.75">
      <c r="C13" s="165" t="s">
        <v>59</v>
      </c>
      <c r="D13" s="80">
        <v>72286.952999999994</v>
      </c>
      <c r="E13" s="81">
        <v>313762.62</v>
      </c>
      <c r="F13" s="82">
        <v>29524.682000000001</v>
      </c>
      <c r="G13" s="153" t="s">
        <v>59</v>
      </c>
      <c r="H13" s="80">
        <v>94854.812000000005</v>
      </c>
      <c r="I13" s="81">
        <v>397347.93800000002</v>
      </c>
      <c r="J13" s="82">
        <v>34779.875999999997</v>
      </c>
      <c r="L13" s="151" t="s">
        <v>63</v>
      </c>
      <c r="M13" s="77">
        <v>6475.6790000000001</v>
      </c>
      <c r="N13" s="78">
        <v>28209.141</v>
      </c>
      <c r="O13" s="152">
        <v>2358.4110000000001</v>
      </c>
      <c r="P13" s="153" t="s">
        <v>58</v>
      </c>
      <c r="Q13" s="80">
        <v>8518.0720000000001</v>
      </c>
      <c r="R13" s="81">
        <v>35678.688999999998</v>
      </c>
      <c r="S13" s="85">
        <v>5297.9589999999998</v>
      </c>
    </row>
    <row r="14" spans="1:19" ht="15.75">
      <c r="C14" s="165" t="s">
        <v>61</v>
      </c>
      <c r="D14" s="80">
        <v>62798.883999999998</v>
      </c>
      <c r="E14" s="81">
        <v>272897.13</v>
      </c>
      <c r="F14" s="82">
        <v>29602.845000000001</v>
      </c>
      <c r="G14" s="153" t="s">
        <v>61</v>
      </c>
      <c r="H14" s="80">
        <v>64329.237000000001</v>
      </c>
      <c r="I14" s="81">
        <v>269439.70199999999</v>
      </c>
      <c r="J14" s="82">
        <v>27878.162</v>
      </c>
      <c r="L14" s="151" t="s">
        <v>59</v>
      </c>
      <c r="M14" s="77">
        <v>4756.4780000000001</v>
      </c>
      <c r="N14" s="78">
        <v>20668.502</v>
      </c>
      <c r="O14" s="152">
        <v>3046.7069999999999</v>
      </c>
      <c r="P14" s="153" t="s">
        <v>59</v>
      </c>
      <c r="Q14" s="80">
        <v>5187.6270000000004</v>
      </c>
      <c r="R14" s="81">
        <v>21742.163</v>
      </c>
      <c r="S14" s="85">
        <v>2847.194</v>
      </c>
    </row>
    <row r="15" spans="1:19" ht="15.75">
      <c r="C15" s="165" t="s">
        <v>106</v>
      </c>
      <c r="D15" s="80">
        <v>43111.574000000001</v>
      </c>
      <c r="E15" s="81">
        <v>187146.992</v>
      </c>
      <c r="F15" s="82">
        <v>24092.295999999998</v>
      </c>
      <c r="G15" s="153" t="s">
        <v>106</v>
      </c>
      <c r="H15" s="80">
        <v>57820.271999999997</v>
      </c>
      <c r="I15" s="81">
        <v>242371.08</v>
      </c>
      <c r="J15" s="82">
        <v>28110.766</v>
      </c>
      <c r="L15" s="151" t="s">
        <v>60</v>
      </c>
      <c r="M15" s="77">
        <v>1898.5820000000001</v>
      </c>
      <c r="N15" s="78">
        <v>8268.223</v>
      </c>
      <c r="O15" s="152">
        <v>673.42100000000005</v>
      </c>
      <c r="P15" s="153" t="s">
        <v>63</v>
      </c>
      <c r="Q15" s="80">
        <v>1699.078</v>
      </c>
      <c r="R15" s="81">
        <v>7101.6090000000004</v>
      </c>
      <c r="S15" s="85">
        <v>525.14</v>
      </c>
    </row>
    <row r="16" spans="1:19" ht="15.75">
      <c r="C16" s="165" t="s">
        <v>60</v>
      </c>
      <c r="D16" s="80">
        <v>39428.169000000002</v>
      </c>
      <c r="E16" s="81">
        <v>171244.984</v>
      </c>
      <c r="F16" s="82">
        <v>24412.287</v>
      </c>
      <c r="G16" s="153" t="s">
        <v>60</v>
      </c>
      <c r="H16" s="80">
        <v>48083.731</v>
      </c>
      <c r="I16" s="81">
        <v>201347.79800000001</v>
      </c>
      <c r="J16" s="82">
        <v>24404.651000000002</v>
      </c>
      <c r="L16" s="151" t="s">
        <v>70</v>
      </c>
      <c r="M16" s="77">
        <v>1585.8489999999999</v>
      </c>
      <c r="N16" s="78">
        <v>6892.87</v>
      </c>
      <c r="O16" s="152">
        <v>1610.8879999999999</v>
      </c>
      <c r="P16" s="153" t="s">
        <v>70</v>
      </c>
      <c r="Q16" s="80">
        <v>1552.914</v>
      </c>
      <c r="R16" s="81">
        <v>6498.8630000000003</v>
      </c>
      <c r="S16" s="85">
        <v>1861.951</v>
      </c>
    </row>
    <row r="17" spans="3:19" ht="15.75">
      <c r="C17" s="165" t="s">
        <v>63</v>
      </c>
      <c r="D17" s="80">
        <v>21675.736000000001</v>
      </c>
      <c r="E17" s="81">
        <v>94265.554999999993</v>
      </c>
      <c r="F17" s="82">
        <v>12744.6</v>
      </c>
      <c r="G17" s="153" t="s">
        <v>64</v>
      </c>
      <c r="H17" s="80">
        <v>26156.587</v>
      </c>
      <c r="I17" s="81">
        <v>109560.15399999999</v>
      </c>
      <c r="J17" s="82">
        <v>13314.071</v>
      </c>
      <c r="L17" s="151" t="s">
        <v>71</v>
      </c>
      <c r="M17" s="77">
        <v>1008.617</v>
      </c>
      <c r="N17" s="78">
        <v>4390.7070000000003</v>
      </c>
      <c r="O17" s="152">
        <v>1062.694</v>
      </c>
      <c r="P17" s="153" t="s">
        <v>61</v>
      </c>
      <c r="Q17" s="80">
        <v>1123.9770000000001</v>
      </c>
      <c r="R17" s="81">
        <v>4704.4719999999998</v>
      </c>
      <c r="S17" s="85">
        <v>638.80700000000002</v>
      </c>
    </row>
    <row r="18" spans="3:19" ht="15.75">
      <c r="C18" s="165" t="s">
        <v>69</v>
      </c>
      <c r="D18" s="80">
        <v>21661.998</v>
      </c>
      <c r="E18" s="81">
        <v>93913.627999999997</v>
      </c>
      <c r="F18" s="82">
        <v>9326.2710000000006</v>
      </c>
      <c r="G18" s="153" t="s">
        <v>69</v>
      </c>
      <c r="H18" s="80">
        <v>24814.208999999999</v>
      </c>
      <c r="I18" s="81">
        <v>103851.54399999999</v>
      </c>
      <c r="J18" s="82">
        <v>11411.717000000001</v>
      </c>
      <c r="L18" s="151" t="s">
        <v>106</v>
      </c>
      <c r="M18" s="77">
        <v>966.18600000000004</v>
      </c>
      <c r="N18" s="78">
        <v>4189.1729999999998</v>
      </c>
      <c r="O18" s="152">
        <v>388.39</v>
      </c>
      <c r="P18" s="153" t="s">
        <v>106</v>
      </c>
      <c r="Q18" s="80">
        <v>579.27599999999995</v>
      </c>
      <c r="R18" s="81">
        <v>2430.3420000000001</v>
      </c>
      <c r="S18" s="85">
        <v>255.702</v>
      </c>
    </row>
    <row r="19" spans="3:19" ht="15.75">
      <c r="C19" s="165" t="s">
        <v>67</v>
      </c>
      <c r="D19" s="80">
        <v>18728.733</v>
      </c>
      <c r="E19" s="81">
        <v>81438.468999999997</v>
      </c>
      <c r="F19" s="82">
        <v>13631.785</v>
      </c>
      <c r="G19" s="153" t="s">
        <v>63</v>
      </c>
      <c r="H19" s="80">
        <v>20857.145</v>
      </c>
      <c r="I19" s="81">
        <v>87343.422000000006</v>
      </c>
      <c r="J19" s="82">
        <v>12659.641</v>
      </c>
      <c r="L19" s="151" t="s">
        <v>69</v>
      </c>
      <c r="M19" s="77">
        <v>816.61800000000005</v>
      </c>
      <c r="N19" s="78">
        <v>3532.0949999999998</v>
      </c>
      <c r="O19" s="152">
        <v>342.2</v>
      </c>
      <c r="P19" s="153" t="s">
        <v>69</v>
      </c>
      <c r="Q19" s="80">
        <v>397.76100000000002</v>
      </c>
      <c r="R19" s="81">
        <v>1669.6559999999999</v>
      </c>
      <c r="S19" s="85">
        <v>450.947</v>
      </c>
    </row>
    <row r="20" spans="3:19" ht="15.75">
      <c r="C20" s="165" t="s">
        <v>84</v>
      </c>
      <c r="D20" s="80">
        <v>16760.23</v>
      </c>
      <c r="E20" s="81">
        <v>72807.837</v>
      </c>
      <c r="F20" s="82">
        <v>18093.532999999999</v>
      </c>
      <c r="G20" s="153" t="s">
        <v>70</v>
      </c>
      <c r="H20" s="80">
        <v>17675.437999999998</v>
      </c>
      <c r="I20" s="81">
        <v>74088.043999999994</v>
      </c>
      <c r="J20" s="82">
        <v>9831.4719999999998</v>
      </c>
      <c r="L20" s="151" t="s">
        <v>73</v>
      </c>
      <c r="M20" s="77">
        <v>649.46100000000001</v>
      </c>
      <c r="N20" s="78">
        <v>2793.0210000000002</v>
      </c>
      <c r="O20" s="152">
        <v>495.5</v>
      </c>
      <c r="P20" s="153" t="s">
        <v>60</v>
      </c>
      <c r="Q20" s="80">
        <v>333.67599999999999</v>
      </c>
      <c r="R20" s="81">
        <v>1400.84</v>
      </c>
      <c r="S20" s="85">
        <v>84.903000000000006</v>
      </c>
    </row>
    <row r="21" spans="3:19" ht="15.75">
      <c r="C21" s="165" t="s">
        <v>64</v>
      </c>
      <c r="D21" s="80">
        <v>16682.026000000002</v>
      </c>
      <c r="E21" s="81">
        <v>72392.392999999996</v>
      </c>
      <c r="F21" s="82">
        <v>10223.504999999999</v>
      </c>
      <c r="G21" s="153" t="s">
        <v>84</v>
      </c>
      <c r="H21" s="80">
        <v>16663.602999999999</v>
      </c>
      <c r="I21" s="81">
        <v>69754.756999999998</v>
      </c>
      <c r="J21" s="82">
        <v>17006.999</v>
      </c>
      <c r="L21" s="151" t="s">
        <v>61</v>
      </c>
      <c r="M21" s="77">
        <v>575.59500000000003</v>
      </c>
      <c r="N21" s="78">
        <v>2496.0329999999999</v>
      </c>
      <c r="O21" s="152">
        <v>133.15199999999999</v>
      </c>
      <c r="P21" s="153" t="s">
        <v>71</v>
      </c>
      <c r="Q21" s="80">
        <v>258.39</v>
      </c>
      <c r="R21" s="81">
        <v>1083.3689999999999</v>
      </c>
      <c r="S21" s="85">
        <v>263.02699999999999</v>
      </c>
    </row>
    <row r="22" spans="3:19" ht="15.75">
      <c r="C22" s="165" t="s">
        <v>70</v>
      </c>
      <c r="D22" s="80">
        <v>16091.385</v>
      </c>
      <c r="E22" s="81">
        <v>69927.209000000003</v>
      </c>
      <c r="F22" s="82">
        <v>9870.2860000000001</v>
      </c>
      <c r="G22" s="153" t="s">
        <v>67</v>
      </c>
      <c r="H22" s="80">
        <v>16622.919999999998</v>
      </c>
      <c r="I22" s="81">
        <v>69627.523000000001</v>
      </c>
      <c r="J22" s="82">
        <v>15153.476000000001</v>
      </c>
      <c r="L22" s="151" t="s">
        <v>89</v>
      </c>
      <c r="M22" s="77">
        <v>559.48599999999999</v>
      </c>
      <c r="N22" s="78">
        <v>2424.7640000000001</v>
      </c>
      <c r="O22" s="152">
        <v>216.804</v>
      </c>
      <c r="P22" s="153" t="s">
        <v>62</v>
      </c>
      <c r="Q22" s="80">
        <v>252.51599999999999</v>
      </c>
      <c r="R22" s="81">
        <v>1059.03</v>
      </c>
      <c r="S22" s="85">
        <v>48.231000000000002</v>
      </c>
    </row>
    <row r="23" spans="3:19" ht="15.75">
      <c r="C23" s="165" t="s">
        <v>68</v>
      </c>
      <c r="D23" s="80">
        <v>13864.78</v>
      </c>
      <c r="E23" s="81">
        <v>60224.760999999999</v>
      </c>
      <c r="F23" s="82">
        <v>9673.7090000000007</v>
      </c>
      <c r="G23" s="153" t="s">
        <v>68</v>
      </c>
      <c r="H23" s="80">
        <v>15332.124</v>
      </c>
      <c r="I23" s="81">
        <v>64187.896000000001</v>
      </c>
      <c r="J23" s="82">
        <v>10226.031000000001</v>
      </c>
      <c r="L23" s="129" t="s">
        <v>93</v>
      </c>
    </row>
    <row r="24" spans="3:19" ht="15.75">
      <c r="C24" s="165" t="s">
        <v>72</v>
      </c>
      <c r="D24" s="80">
        <v>12781.727000000001</v>
      </c>
      <c r="E24" s="81">
        <v>55394.286999999997</v>
      </c>
      <c r="F24" s="82">
        <v>4399.2449999999999</v>
      </c>
      <c r="G24" s="153" t="s">
        <v>72</v>
      </c>
      <c r="H24" s="80">
        <v>14642.498</v>
      </c>
      <c r="I24" s="81">
        <v>61363.053</v>
      </c>
      <c r="J24" s="82">
        <v>4507.558</v>
      </c>
    </row>
    <row r="25" spans="3:19" ht="15.75">
      <c r="C25" s="165" t="s">
        <v>89</v>
      </c>
      <c r="D25" s="80">
        <v>9538.61</v>
      </c>
      <c r="E25" s="81">
        <v>41419.71</v>
      </c>
      <c r="F25" s="82">
        <v>8894.3860000000004</v>
      </c>
      <c r="G25" s="153" t="s">
        <v>62</v>
      </c>
      <c r="H25" s="80">
        <v>11957.675999999999</v>
      </c>
      <c r="I25" s="81">
        <v>50097.968000000001</v>
      </c>
      <c r="J25" s="82">
        <v>4372.9570000000003</v>
      </c>
    </row>
    <row r="26" spans="3:19" ht="15.75">
      <c r="C26" s="165" t="s">
        <v>66</v>
      </c>
      <c r="D26" s="80">
        <v>8584.8050000000003</v>
      </c>
      <c r="E26" s="81">
        <v>37287.966</v>
      </c>
      <c r="F26" s="82">
        <v>6096.549</v>
      </c>
      <c r="G26" s="153" t="s">
        <v>89</v>
      </c>
      <c r="H26" s="80">
        <v>11159.92</v>
      </c>
      <c r="I26" s="81">
        <v>46709.563000000002</v>
      </c>
      <c r="J26" s="82">
        <v>8132.625</v>
      </c>
    </row>
    <row r="27" spans="3:19" ht="15.75">
      <c r="C27" s="165" t="s">
        <v>62</v>
      </c>
      <c r="D27" s="80">
        <v>8325.9920000000002</v>
      </c>
      <c r="E27" s="81">
        <v>36108.639999999999</v>
      </c>
      <c r="F27" s="82">
        <v>3142.0720000000001</v>
      </c>
      <c r="G27" s="153" t="s">
        <v>73</v>
      </c>
      <c r="H27" s="80">
        <v>9409.4629999999997</v>
      </c>
      <c r="I27" s="81">
        <v>39418.741999999998</v>
      </c>
      <c r="J27" s="82">
        <v>29540.631000000001</v>
      </c>
    </row>
    <row r="28" spans="3:19" ht="20.25">
      <c r="C28" s="129" t="s">
        <v>93</v>
      </c>
      <c r="P28" s="48"/>
      <c r="Q28" s="48"/>
      <c r="R28" s="48"/>
    </row>
    <row r="29" spans="3:19" ht="20.25">
      <c r="L29" s="48" t="s">
        <v>82</v>
      </c>
      <c r="M29" s="48"/>
      <c r="N29" s="48"/>
      <c r="O29" s="48"/>
      <c r="P29" s="48"/>
      <c r="Q29" s="48"/>
      <c r="R29" s="48"/>
    </row>
    <row r="30" spans="3:19" ht="16.5" thickBot="1">
      <c r="L30" s="50" t="s">
        <v>80</v>
      </c>
      <c r="M30" s="53"/>
      <c r="N30" s="53"/>
      <c r="O30" s="53"/>
      <c r="P30" s="53"/>
      <c r="Q30" s="53"/>
      <c r="R30" s="53"/>
    </row>
    <row r="31" spans="3:19" ht="21" thickBot="1">
      <c r="C31" s="48" t="s">
        <v>82</v>
      </c>
      <c r="D31" s="48"/>
      <c r="E31" s="48"/>
      <c r="F31" s="48"/>
      <c r="G31" s="48"/>
      <c r="H31" s="48"/>
      <c r="I31" s="48"/>
      <c r="J31" s="49"/>
      <c r="L31" s="54" t="s">
        <v>77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80</v>
      </c>
      <c r="D32" s="53"/>
      <c r="E32" s="53"/>
      <c r="F32" s="53"/>
      <c r="G32" s="53"/>
      <c r="H32" s="53"/>
      <c r="I32" s="53"/>
      <c r="J32" s="53"/>
      <c r="L32" s="57" t="s">
        <v>168</v>
      </c>
      <c r="M32" s="58"/>
      <c r="N32" s="59"/>
      <c r="O32" s="60"/>
      <c r="P32" s="57" t="s">
        <v>169</v>
      </c>
      <c r="Q32" s="58"/>
      <c r="R32" s="59"/>
      <c r="S32" s="60"/>
    </row>
    <row r="33" spans="3:19" ht="43.5" thickBot="1">
      <c r="C33" s="54" t="s">
        <v>76</v>
      </c>
      <c r="D33" s="54"/>
      <c r="E33" s="55"/>
      <c r="F33" s="55"/>
      <c r="G33" s="55"/>
      <c r="H33" s="55"/>
      <c r="I33" s="55"/>
      <c r="J33" s="56"/>
      <c r="L33" s="61" t="s">
        <v>54</v>
      </c>
      <c r="M33" s="62" t="s">
        <v>55</v>
      </c>
      <c r="N33" s="63" t="s">
        <v>81</v>
      </c>
      <c r="O33" s="64" t="s">
        <v>56</v>
      </c>
      <c r="P33" s="61" t="s">
        <v>54</v>
      </c>
      <c r="Q33" s="62" t="s">
        <v>55</v>
      </c>
      <c r="R33" s="63" t="s">
        <v>81</v>
      </c>
      <c r="S33" s="64" t="s">
        <v>56</v>
      </c>
    </row>
    <row r="34" spans="3:19" ht="19.5" thickBot="1">
      <c r="C34" s="57" t="s">
        <v>168</v>
      </c>
      <c r="D34" s="58"/>
      <c r="E34" s="59"/>
      <c r="F34" s="60"/>
      <c r="G34" s="57" t="s">
        <v>169</v>
      </c>
      <c r="H34" s="58"/>
      <c r="I34" s="59"/>
      <c r="J34" s="60"/>
      <c r="L34" s="66" t="s">
        <v>57</v>
      </c>
      <c r="M34" s="67">
        <v>45627.788</v>
      </c>
      <c r="N34" s="68">
        <v>198069.05499999999</v>
      </c>
      <c r="O34" s="69">
        <v>37436.050999999999</v>
      </c>
      <c r="P34" s="66" t="s">
        <v>57</v>
      </c>
      <c r="Q34" s="83">
        <v>49857.696000000004</v>
      </c>
      <c r="R34" s="71">
        <v>208776.40400000001</v>
      </c>
      <c r="S34" s="69">
        <v>33129.660000000003</v>
      </c>
    </row>
    <row r="35" spans="3:19" ht="29.25" thickBot="1">
      <c r="C35" s="254" t="s">
        <v>54</v>
      </c>
      <c r="D35" s="255" t="s">
        <v>55</v>
      </c>
      <c r="E35" s="166" t="s">
        <v>81</v>
      </c>
      <c r="F35" s="64" t="s">
        <v>56</v>
      </c>
      <c r="G35" s="65" t="s">
        <v>54</v>
      </c>
      <c r="H35" s="62" t="s">
        <v>55</v>
      </c>
      <c r="I35" s="166" t="s">
        <v>81</v>
      </c>
      <c r="J35" s="64" t="s">
        <v>56</v>
      </c>
      <c r="L35" s="147" t="s">
        <v>106</v>
      </c>
      <c r="M35" s="72">
        <v>10775.902</v>
      </c>
      <c r="N35" s="73">
        <v>46732.567999999999</v>
      </c>
      <c r="O35" s="190">
        <v>8726.5879999999997</v>
      </c>
      <c r="P35" s="147" t="s">
        <v>106</v>
      </c>
      <c r="Q35" s="74">
        <v>12791.052</v>
      </c>
      <c r="R35" s="75">
        <v>53521.896999999997</v>
      </c>
      <c r="S35" s="76">
        <v>7515.1689999999999</v>
      </c>
    </row>
    <row r="36" spans="3:19" ht="16.5" thickBot="1">
      <c r="C36" s="88" t="s">
        <v>57</v>
      </c>
      <c r="D36" s="167">
        <v>13271.504000000001</v>
      </c>
      <c r="E36" s="168">
        <v>57691.042999999998</v>
      </c>
      <c r="F36" s="89">
        <v>6746.8450000000003</v>
      </c>
      <c r="G36" s="66" t="s">
        <v>57</v>
      </c>
      <c r="H36" s="90">
        <v>20318.280999999999</v>
      </c>
      <c r="I36" s="169">
        <v>85078.585999999996</v>
      </c>
      <c r="J36" s="84">
        <v>8711.6620000000003</v>
      </c>
      <c r="L36" s="151" t="s">
        <v>58</v>
      </c>
      <c r="M36" s="77">
        <v>7651.06</v>
      </c>
      <c r="N36" s="78">
        <v>33145.934000000001</v>
      </c>
      <c r="O36" s="79">
        <v>4255.8869999999997</v>
      </c>
      <c r="P36" s="151" t="s">
        <v>58</v>
      </c>
      <c r="Q36" s="80">
        <v>10490.779</v>
      </c>
      <c r="R36" s="81">
        <v>43976.803</v>
      </c>
      <c r="S36" s="82">
        <v>3011.518</v>
      </c>
    </row>
    <row r="37" spans="3:19" ht="15.75">
      <c r="C37" s="256" t="s">
        <v>58</v>
      </c>
      <c r="D37" s="257">
        <v>7486.99</v>
      </c>
      <c r="E37" s="137">
        <v>32453.675999999999</v>
      </c>
      <c r="F37" s="91">
        <v>6221.1350000000002</v>
      </c>
      <c r="G37" s="157" t="s">
        <v>58</v>
      </c>
      <c r="H37" s="136">
        <v>9844.8369999999995</v>
      </c>
      <c r="I37" s="137">
        <v>41204.432999999997</v>
      </c>
      <c r="J37" s="258">
        <v>7476.116</v>
      </c>
      <c r="L37" s="151" t="s">
        <v>63</v>
      </c>
      <c r="M37" s="77">
        <v>6879.5429999999997</v>
      </c>
      <c r="N37" s="78">
        <v>29864.171999999999</v>
      </c>
      <c r="O37" s="79">
        <v>10995.806</v>
      </c>
      <c r="P37" s="151" t="s">
        <v>60</v>
      </c>
      <c r="Q37" s="80">
        <v>8193.6080000000002</v>
      </c>
      <c r="R37" s="81">
        <v>34364.116999999998</v>
      </c>
      <c r="S37" s="82">
        <v>6314.9719999999998</v>
      </c>
    </row>
    <row r="38" spans="3:19" ht="15.75">
      <c r="C38" s="259" t="s">
        <v>73</v>
      </c>
      <c r="D38" s="260">
        <v>3640.8560000000002</v>
      </c>
      <c r="E38" s="170">
        <v>15839.635</v>
      </c>
      <c r="F38" s="86">
        <v>416.47199999999998</v>
      </c>
      <c r="G38" s="149" t="s">
        <v>73</v>
      </c>
      <c r="H38" s="74">
        <v>4875.6869999999999</v>
      </c>
      <c r="I38" s="171">
        <v>20442.986000000001</v>
      </c>
      <c r="J38" s="261">
        <v>589.26599999999996</v>
      </c>
      <c r="L38" s="151" t="s">
        <v>60</v>
      </c>
      <c r="M38" s="77">
        <v>6313.2250000000004</v>
      </c>
      <c r="N38" s="78">
        <v>27414.007000000001</v>
      </c>
      <c r="O38" s="79">
        <v>5431.3639999999996</v>
      </c>
      <c r="P38" s="151" t="s">
        <v>63</v>
      </c>
      <c r="Q38" s="80">
        <v>5453.4260000000004</v>
      </c>
      <c r="R38" s="81">
        <v>22785.393</v>
      </c>
      <c r="S38" s="82">
        <v>7896.174</v>
      </c>
    </row>
    <row r="39" spans="3:19" ht="15.75">
      <c r="C39" s="259" t="s">
        <v>112</v>
      </c>
      <c r="D39" s="260">
        <v>757.80799999999999</v>
      </c>
      <c r="E39" s="170">
        <v>3347.9929999999999</v>
      </c>
      <c r="F39" s="86">
        <v>2.399</v>
      </c>
      <c r="G39" s="153" t="s">
        <v>112</v>
      </c>
      <c r="H39" s="80">
        <v>2299.7939999999999</v>
      </c>
      <c r="I39" s="172">
        <v>9638.0619999999999</v>
      </c>
      <c r="J39" s="262">
        <v>5.0339999999999998</v>
      </c>
      <c r="L39" s="151" t="s">
        <v>70</v>
      </c>
      <c r="M39" s="77">
        <v>3935.3029999999999</v>
      </c>
      <c r="N39" s="78">
        <v>17054.472000000002</v>
      </c>
      <c r="O39" s="79">
        <v>4222.009</v>
      </c>
      <c r="P39" s="151" t="s">
        <v>70</v>
      </c>
      <c r="Q39" s="80">
        <v>4634.5039999999999</v>
      </c>
      <c r="R39" s="81">
        <v>19403.691999999999</v>
      </c>
      <c r="S39" s="82">
        <v>4965.4719999999998</v>
      </c>
    </row>
    <row r="40" spans="3:19" ht="15.75">
      <c r="C40" s="259" t="s">
        <v>65</v>
      </c>
      <c r="D40" s="260">
        <v>510.536</v>
      </c>
      <c r="E40" s="170">
        <v>2229.7060000000001</v>
      </c>
      <c r="F40" s="86">
        <v>29.783000000000001</v>
      </c>
      <c r="G40" s="153" t="s">
        <v>65</v>
      </c>
      <c r="H40" s="80">
        <v>1129.9259999999999</v>
      </c>
      <c r="I40" s="172">
        <v>4739.0559999999996</v>
      </c>
      <c r="J40" s="262">
        <v>114.759</v>
      </c>
      <c r="L40" s="151" t="s">
        <v>61</v>
      </c>
      <c r="M40" s="77">
        <v>2605.59</v>
      </c>
      <c r="N40" s="78">
        <v>11352.341</v>
      </c>
      <c r="O40" s="79">
        <v>243.65199999999999</v>
      </c>
      <c r="P40" s="151" t="s">
        <v>66</v>
      </c>
      <c r="Q40" s="80">
        <v>2166.799</v>
      </c>
      <c r="R40" s="81">
        <v>9050.4179999999997</v>
      </c>
      <c r="S40" s="82">
        <v>212.54499999999999</v>
      </c>
    </row>
    <row r="41" spans="3:19" ht="15.75">
      <c r="C41" s="259" t="s">
        <v>68</v>
      </c>
      <c r="D41" s="260">
        <v>480.036</v>
      </c>
      <c r="E41" s="170">
        <v>2087.252</v>
      </c>
      <c r="F41" s="86">
        <v>34.387</v>
      </c>
      <c r="G41" s="153" t="s">
        <v>68</v>
      </c>
      <c r="H41" s="80">
        <v>698.83699999999999</v>
      </c>
      <c r="I41" s="172">
        <v>2933.5439999999999</v>
      </c>
      <c r="J41" s="262">
        <v>350.78399999999999</v>
      </c>
      <c r="L41" s="151" t="s">
        <v>66</v>
      </c>
      <c r="M41" s="77">
        <v>1749.1289999999999</v>
      </c>
      <c r="N41" s="78">
        <v>7614.8869999999997</v>
      </c>
      <c r="O41" s="79">
        <v>213.85900000000001</v>
      </c>
      <c r="P41" s="151" t="s">
        <v>61</v>
      </c>
      <c r="Q41" s="80">
        <v>1827.982</v>
      </c>
      <c r="R41" s="81">
        <v>7662.7089999999998</v>
      </c>
      <c r="S41" s="82">
        <v>124.82599999999999</v>
      </c>
    </row>
    <row r="42" spans="3:19" ht="15.75">
      <c r="C42" s="259" t="s">
        <v>74</v>
      </c>
      <c r="D42" s="260">
        <v>151.13999999999999</v>
      </c>
      <c r="E42" s="170">
        <v>667.73599999999999</v>
      </c>
      <c r="F42" s="86">
        <v>8.0470000000000006</v>
      </c>
      <c r="G42" s="153" t="s">
        <v>134</v>
      </c>
      <c r="H42" s="80">
        <v>315.637</v>
      </c>
      <c r="I42" s="172">
        <v>1317.8869999999999</v>
      </c>
      <c r="J42" s="262">
        <v>1.6439999999999999</v>
      </c>
      <c r="L42" s="151" t="s">
        <v>59</v>
      </c>
      <c r="M42" s="77">
        <v>1507.297</v>
      </c>
      <c r="N42" s="78">
        <v>6520.2190000000001</v>
      </c>
      <c r="O42" s="79">
        <v>62.322000000000003</v>
      </c>
      <c r="P42" s="151" t="s">
        <v>62</v>
      </c>
      <c r="Q42" s="80">
        <v>1170.4929999999999</v>
      </c>
      <c r="R42" s="81">
        <v>4905.63</v>
      </c>
      <c r="S42" s="82">
        <v>44.712000000000003</v>
      </c>
    </row>
    <row r="43" spans="3:19" ht="15.75">
      <c r="C43" s="259" t="s">
        <v>70</v>
      </c>
      <c r="D43" s="269">
        <v>101.93899999999999</v>
      </c>
      <c r="E43" s="270">
        <v>445.52600000000001</v>
      </c>
      <c r="F43" s="271">
        <v>27.687999999999999</v>
      </c>
      <c r="G43" s="272" t="s">
        <v>74</v>
      </c>
      <c r="H43" s="273">
        <v>247.249</v>
      </c>
      <c r="I43" s="274">
        <v>1028.5029999999999</v>
      </c>
      <c r="J43" s="275">
        <v>6.24</v>
      </c>
      <c r="L43" s="151" t="s">
        <v>62</v>
      </c>
      <c r="M43" s="77">
        <v>1448.789</v>
      </c>
      <c r="N43" s="78">
        <v>6294.11</v>
      </c>
      <c r="O43" s="79">
        <v>56.286000000000001</v>
      </c>
      <c r="P43" s="151" t="s">
        <v>59</v>
      </c>
      <c r="Q43" s="80">
        <v>1060.634</v>
      </c>
      <c r="R43" s="81">
        <v>4437.0810000000001</v>
      </c>
      <c r="S43" s="82">
        <v>18.11</v>
      </c>
    </row>
    <row r="44" spans="3:19" ht="16.5" thickBot="1">
      <c r="C44" s="259" t="s">
        <v>66</v>
      </c>
      <c r="D44" s="263">
        <v>67.56</v>
      </c>
      <c r="E44" s="264">
        <v>295.27100000000002</v>
      </c>
      <c r="F44" s="208">
        <v>1.7889999999999999</v>
      </c>
      <c r="G44" s="265" t="s">
        <v>106</v>
      </c>
      <c r="H44" s="212">
        <v>239.506</v>
      </c>
      <c r="I44" s="266">
        <v>995.43600000000004</v>
      </c>
      <c r="J44" s="267">
        <v>96.16</v>
      </c>
      <c r="L44" s="207" t="s">
        <v>68</v>
      </c>
      <c r="M44" s="208">
        <v>1242.8030000000001</v>
      </c>
      <c r="N44" s="209">
        <v>5431.2960000000003</v>
      </c>
      <c r="O44" s="210">
        <v>2050.7840000000001</v>
      </c>
      <c r="P44" s="211" t="s">
        <v>68</v>
      </c>
      <c r="Q44" s="212">
        <v>935.62599999999998</v>
      </c>
      <c r="R44" s="213">
        <v>3919.2829999999999</v>
      </c>
      <c r="S44" s="214">
        <v>1713.713</v>
      </c>
    </row>
    <row r="45" spans="3:19" ht="15.75">
      <c r="C45" s="129" t="s">
        <v>93</v>
      </c>
      <c r="E45" s="173"/>
      <c r="L45" s="129" t="s">
        <v>93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X28" sqref="X28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153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135</v>
      </c>
      <c r="D5" s="188" t="s">
        <v>136</v>
      </c>
      <c r="E5" s="188" t="s">
        <v>137</v>
      </c>
      <c r="F5" s="188" t="s">
        <v>138</v>
      </c>
      <c r="G5" s="188" t="s">
        <v>139</v>
      </c>
      <c r="H5" s="188" t="s">
        <v>140</v>
      </c>
      <c r="I5" s="188" t="s">
        <v>141</v>
      </c>
      <c r="J5" s="188" t="s">
        <v>142</v>
      </c>
      <c r="K5" s="188" t="s">
        <v>143</v>
      </c>
      <c r="L5" s="188" t="s">
        <v>144</v>
      </c>
      <c r="M5" s="188" t="s">
        <v>145</v>
      </c>
      <c r="N5" s="188" t="s">
        <v>146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157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147</v>
      </c>
      <c r="B7" s="296" t="s">
        <v>107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123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148</v>
      </c>
      <c r="B9" s="226" t="s">
        <v>107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123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149</v>
      </c>
      <c r="B11" s="226" t="s">
        <v>107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123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150</v>
      </c>
      <c r="B13" s="226" t="s">
        <v>107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123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154</v>
      </c>
      <c r="B15" s="218" t="s">
        <v>107</v>
      </c>
      <c r="C15" s="231">
        <v>124</v>
      </c>
      <c r="D15" s="231">
        <v>131.80000000000001</v>
      </c>
      <c r="E15" s="230">
        <v>133</v>
      </c>
      <c r="F15" s="231">
        <v>125</v>
      </c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123</v>
      </c>
      <c r="C16" s="230">
        <v>183</v>
      </c>
      <c r="D16" s="230">
        <v>183.32</v>
      </c>
      <c r="E16" s="231">
        <v>185</v>
      </c>
      <c r="F16" s="230">
        <v>185</v>
      </c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2018-06-14T08:50:49Z</dcterms:modified>
</cp:coreProperties>
</file>