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<sst xmlns="http://schemas.openxmlformats.org/spreadsheetml/2006/main" count="578" uniqueCount="178">
  <si>
    <t xml:space="preserve">MINISTERSTWO ROLNICTWA I ROZWOJU WSI 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</si>
  <si>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</si>
  <si>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</si>
  <si>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</si>
  <si>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</si>
  <si>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</si>
  <si>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</si>
  <si>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</si>
  <si>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</si>
  <si>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</si>
  <si>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</si>
  <si>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</si>
  <si>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</si>
  <si>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</si>
  <si>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</si>
  <si>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</si>
  <si>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</si>
  <si>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</si>
  <si>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</si>
  <si>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</si>
  <si>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</si>
  <si>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</si>
  <si>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</si>
  <si>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</si>
  <si>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</si>
  <si>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</si>
  <si>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</si>
  <si>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</si>
  <si>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</si>
  <si>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</si>
  <si>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</si>
  <si>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</si>
  <si>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</si>
  <si>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</si>
  <si>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</si>
  <si>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</si>
  <si>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</si>
  <si>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</si>
  <si>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</si>
  <si>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</si>
  <si>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</si>
  <si>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</si>
  <si>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</si>
  <si>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</si>
  <si>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</si>
  <si>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</si>
  <si>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</si>
  <si>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</si>
  <si>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</si>
  <si>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</si>
  <si>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</si>
  <si>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</si>
  <si>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</si>
  <si>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</si>
  <si>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</si>
  <si>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</si>
  <si>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</si>
  <si>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</si>
  <si>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</si>
  <si>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</si>
  <si>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</si>
  <si>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</si>
  <si>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</si>
  <si>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</si>
  <si>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</si>
  <si>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</si>
  <si>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</si>
  <si>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</si>
  <si>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</si>
  <si>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</si>
  <si>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</si>
  <si>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</si>
  <si>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</si>
  <si>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</si>
  <si>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</si>
  <si>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</si>
  <si>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</si>
  <si>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</si>
  <si>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</si>
  <si>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</si>
  <si>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</si>
  <si>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</si>
  <si>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</si>
  <si>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</si>
  <si>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</si>
  <si>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</si>
  <si>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</si>
  <si>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</si>
  <si>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</si>
  <si>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</si>
  <si>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</si>
  <si>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</si>
  <si>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</si>
  <si>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</si>
  <si>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</si>
  <si>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</si>
  <si>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</si>
  <si>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</si>
  <si>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</si>
  <si>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</si>
  <si>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</si>
  <si>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</si>
  <si>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</si>
  <si>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</si>
  <si>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</si>
  <si>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</si>
  <si>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</si>
  <si>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</si>
  <si>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</si>
  <si>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</si>
  <si>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</si>
  <si>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</si>
  <si>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</si>
  <si>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</si>
  <si>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</si>
  <si>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</si>
  <si>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</si>
  <si>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</si>
  <si>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</si>
  <si>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</si>
  <si>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</si>
  <si>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</si>
  <si>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</si>
  <si>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</si>
  <si>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</si>
  <si>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</si>
  <si>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</si>
  <si>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</si>
  <si>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</si>
  <si>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</si>
  <si>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</si>
  <si>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</si>
  <si>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</si>
  <si>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</si>
  <si>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</si>
  <si>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</si>
  <si>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</si>
  <si>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</si>
  <si>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</si>
  <si>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</si>
  <si>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</si>
  <si>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</si>
  <si>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</si>
  <si>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</si>
  <si>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</si>
  <si>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</si>
  <si>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</si>
  <si>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</si>
  <si>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</si>
  <si>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</si>
  <si>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</si>
  <si>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</si>
  <si>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</si>
  <si>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</si>
  <si>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</si>
  <si>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</si>
  <si>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</si>
  <si>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</si>
  <si>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</si>
  <si>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</si>
  <si>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</si>
  <si>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</si>
  <si>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</si>
  <si>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</si>
  <si>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</si>
  <si>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</si>
  <si>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</si>
  <si>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X 2017</t>
  </si>
  <si>
    <t>XI 2017</t>
  </si>
  <si>
    <t>Polski eksport, import mięsa drobiowgo i podrobów (0207) i drobiu żywego (0105) za I-X 2017r</t>
  </si>
  <si>
    <t>I-X.2016r</t>
  </si>
  <si>
    <t xml:space="preserve"> I-X.2017r</t>
  </si>
  <si>
    <t>Tajlandia</t>
  </si>
  <si>
    <t>XII 2017</t>
  </si>
  <si>
    <t>18.01.2018 r</t>
  </si>
  <si>
    <t>NR 3/2018r</t>
  </si>
  <si>
    <t>Notowania z okresu:15-21.01.2018r.</t>
  </si>
  <si>
    <t>2018-01-15 - 2018-01-21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</si>
</sst>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indexed="13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8" borderId="9" xfId="0" applyNumberFormat="1" applyFont="1" applyFill="1" applyBorder="1" applyAlignment="1">
      <alignment horizontal="center" vertical="center" wrapText="1"/>
    </xf>
    <xf numFmtId="4" fontId="47" fillId="9" borderId="9" xfId="0" applyNumberFormat="1" applyFont="1" applyFill="1" applyBorder="1" applyAlignment="1">
      <alignment horizontal="right" vertical="center"/>
    </xf>
    <xf numFmtId="2" fontId="53" fillId="5" borderId="38" xfId="0" applyNumberFormat="1" applyFont="1" applyFill="1" applyBorder="1" applyProtection="1"/>
    <xf numFmtId="2" fontId="53" fillId="5" borderId="4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5" borderId="9" xfId="0" applyNumberFormat="1" applyFont="1" applyFill="1" applyBorder="1"/>
    <xf numFmtId="167" fontId="53" fillId="5" borderId="10" xfId="5" applyNumberFormat="1" applyFont="1" applyFill="1" applyBorder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10" borderId="15" xfId="0" applyNumberFormat="1" applyFont="1" applyFill="1" applyBorder="1" applyProtection="1"/>
    <xf numFmtId="2" fontId="54" fillId="10" borderId="12" xfId="0" applyNumberFormat="1" applyFont="1" applyFill="1" applyBorder="1" applyProtection="1"/>
    <xf numFmtId="2" fontId="54" fillId="10" borderId="12" xfId="0" applyNumberFormat="1" applyFont="1" applyFill="1" applyBorder="1"/>
    <xf numFmtId="169" fontId="54" fillId="10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19" fillId="0" borderId="51" xfId="4" applyFont="1" applyBorder="1" applyAlignment="1">
      <alignment horizontal="centerContinuous"/>
    </xf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4" fontId="55" fillId="11" borderId="9" xfId="0" applyNumberFormat="1" applyFont="1" applyFill="1" applyBorder="1" applyAlignment="1" applyProtection="1">
      <alignment horizontal="right" vertical="center"/>
      <protection locked="0"/>
    </xf>
    <xf numFmtId="170" fontId="55" fillId="7" borderId="23" xfId="6" applyNumberFormat="1" applyFont="1" applyFill="1" applyBorder="1" applyProtection="1">
      <protection locked="0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9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54080"/>
        <c:axId val="100256000"/>
      </c:lineChart>
      <c:catAx>
        <c:axId val="10025408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256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25600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25408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67936"/>
        <c:axId val="100982784"/>
      </c:lineChart>
      <c:catAx>
        <c:axId val="10096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82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98278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6793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516032"/>
        <c:axId val="101517952"/>
      </c:lineChart>
      <c:catAx>
        <c:axId val="10151603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51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51795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51603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912576"/>
        <c:axId val="101914112"/>
      </c:lineChart>
      <c:catAx>
        <c:axId val="1019125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91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91411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91257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956224"/>
        <c:axId val="101978880"/>
      </c:lineChart>
      <c:catAx>
        <c:axId val="10195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978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978880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9562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  <c:pt idx="10">
                  <c:v>8.57</c:v>
                </c:pt>
                <c:pt idx="11">
                  <c:v>9.57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044416"/>
        <c:axId val="102046336"/>
      </c:lineChart>
      <c:catAx>
        <c:axId val="10204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04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04633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0444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  <c:pt idx="9">
                  <c:v>16.91</c:v>
                </c:pt>
                <c:pt idx="10">
                  <c:v>16.72</c:v>
                </c:pt>
                <c:pt idx="11">
                  <c:v>16.864999999999998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070528"/>
        <c:axId val="102080896"/>
      </c:lineChart>
      <c:catAx>
        <c:axId val="10207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08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08089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07052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0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0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0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0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0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0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0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0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0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  <c:pt idx="9">
                  <c:v>122.37</c:v>
                </c:pt>
                <c:pt idx="10">
                  <c:v>127</c:v>
                </c:pt>
                <c:pt idx="11">
                  <c:v>123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0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183.79</c:v>
                </c:pt>
                <c:pt idx="9">
                  <c:v>181.64</c:v>
                </c:pt>
                <c:pt idx="10">
                  <c:v>183</c:v>
                </c:pt>
                <c:pt idx="11">
                  <c:v>183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717760"/>
        <c:axId val="153749760"/>
      </c:lineChart>
      <c:catAx>
        <c:axId val="153717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3749760"/>
        <c:crosses val="autoZero"/>
        <c:auto val="1"/>
        <c:lblAlgn val="ctr"/>
        <c:lblOffset val="100"/>
        <c:noMultiLvlLbl val="0"/>
      </c:catAx>
      <c:valAx>
        <c:axId val="153749760"/>
        <c:scaling>
          <c:orientation val="minMax"/>
          <c:min val="10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53717760"/>
        <c:crosses val="autoZero"/>
        <c:crossBetween val="between"/>
      </c:valAx>
    </c:plotArea>
    <c:legend>
      <c:legendPos val="r"/>
      <c:layout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372575</xdr:colOff>
      <xdr:row>30</xdr:row>
      <xdr:rowOff>28984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7375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360435</xdr:colOff>
      <xdr:row>34</xdr:row>
      <xdr:rowOff>45806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14</xdr:col>
      <xdr:colOff>457979</xdr:colOff>
      <xdr:row>52</xdr:row>
      <xdr:rowOff>100930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12</xdr:col>
      <xdr:colOff>419100</xdr:colOff>
      <xdr:row>46</xdr:row>
      <xdr:rowOff>104775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(2018-01-15 - 2018-01-21)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  <cell r="FY1" t="str">
            <v>2017-10-30</v>
          </cell>
          <cell r="FZ1" t="str">
            <v>2017-11-06</v>
          </cell>
          <cell r="GA1" t="str">
            <v>2017-11-13</v>
          </cell>
          <cell r="GB1" t="str">
            <v>2017-11-20</v>
          </cell>
          <cell r="GC1" t="str">
            <v>2017-11-27</v>
          </cell>
          <cell r="GD1" t="str">
            <v>2017-12-04</v>
          </cell>
          <cell r="GE1" t="str">
            <v>2017-12-11</v>
          </cell>
          <cell r="GF1" t="str">
            <v>2017-12-18-31</v>
          </cell>
          <cell r="GG1" t="str">
            <v>2018-01-01</v>
          </cell>
          <cell r="GH1">
            <v>43108</v>
          </cell>
          <cell r="GI1" t="str">
            <v>2018-01-15</v>
          </cell>
        </row>
        <row r="2">
          <cell r="A2" t="str">
            <v>kurczęta typu brojler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  <cell r="FY2">
            <v>3401.7649999999999</v>
          </cell>
          <cell r="FZ2">
            <v>3423.4029999999998</v>
          </cell>
          <cell r="GA2">
            <v>3411.194</v>
          </cell>
          <cell r="GB2">
            <v>3405.0590000000002</v>
          </cell>
          <cell r="GC2">
            <v>3405.6660000000002</v>
          </cell>
          <cell r="GD2">
            <v>3399.3530000000001</v>
          </cell>
          <cell r="GE2">
            <v>3374.759</v>
          </cell>
          <cell r="GF2">
            <v>3343.7910000000002</v>
          </cell>
          <cell r="GG2">
            <v>3350.6060000000002</v>
          </cell>
          <cell r="GH2">
            <v>3325.502</v>
          </cell>
          <cell r="GI2">
            <v>3275.3009999999999</v>
          </cell>
        </row>
        <row r="3">
          <cell r="A3" t="str">
            <v>indory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  <cell r="FY3">
            <v>5103.3999999999996</v>
          </cell>
          <cell r="FZ3">
            <v>5096.5079999999998</v>
          </cell>
          <cell r="GA3">
            <v>5113.7929999999997</v>
          </cell>
          <cell r="GB3">
            <v>5119.0370000000003</v>
          </cell>
          <cell r="GC3">
            <v>4998.3829999999998</v>
          </cell>
          <cell r="GD3">
            <v>5031.232</v>
          </cell>
          <cell r="GE3">
            <v>5034.9219999999996</v>
          </cell>
          <cell r="GF3">
            <v>5065.0969999999998</v>
          </cell>
          <cell r="GG3">
            <v>5124.6369999999997</v>
          </cell>
          <cell r="GH3">
            <v>5072.7290000000003</v>
          </cell>
          <cell r="GI3">
            <v>5053.0749999999998</v>
          </cell>
        </row>
        <row r="4">
          <cell r="A4" t="str">
            <v>indyczki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  <cell r="FY4">
            <v>4887.634</v>
          </cell>
          <cell r="FZ4">
            <v>4875.0249999999996</v>
          </cell>
          <cell r="GA4">
            <v>4834.3590000000004</v>
          </cell>
          <cell r="GB4">
            <v>4825.3059999999996</v>
          </cell>
          <cell r="GC4">
            <v>4809.5029999999997</v>
          </cell>
          <cell r="GD4">
            <v>4781.777</v>
          </cell>
          <cell r="GE4">
            <v>4750.058</v>
          </cell>
          <cell r="GF4">
            <v>4760.4979999999996</v>
          </cell>
          <cell r="GG4">
            <v>4704.7640000000001</v>
          </cell>
          <cell r="GH4">
            <v>4680.7979999999998</v>
          </cell>
          <cell r="GI4">
            <v>4627.7110000000002</v>
          </cell>
        </row>
        <row r="5">
          <cell r="A5" t="str">
            <v>kaczki typu brojler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  <cell r="FY5">
            <v>4634.8130000000001</v>
          </cell>
          <cell r="FZ5">
            <v>4628.3649999999998</v>
          </cell>
          <cell r="GA5">
            <v>4582.2449999999999</v>
          </cell>
          <cell r="GB5">
            <v>4528.6959999999999</v>
          </cell>
          <cell r="GC5">
            <v>4531.6390000000001</v>
          </cell>
          <cell r="GD5">
            <v>4586.8320000000003</v>
          </cell>
          <cell r="GE5">
            <v>4637.6940000000004</v>
          </cell>
          <cell r="GF5">
            <v>4556.5</v>
          </cell>
          <cell r="GG5">
            <v>4566.8339999999998</v>
          </cell>
          <cell r="GH5">
            <v>4575.8549999999996</v>
          </cell>
          <cell r="GI5">
            <v>4567.4939999999997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(2018-01-15 - 2018-01-21)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  <cell r="EN1" t="str">
            <v>2017-09-11</v>
          </cell>
          <cell r="EO1" t="str">
            <v>2017-09-18</v>
          </cell>
          <cell r="EP1" t="str">
            <v>2017-09-25</v>
          </cell>
          <cell r="EQ1" t="str">
            <v>2017-10-02</v>
          </cell>
          <cell r="ER1" t="str">
            <v>2017-10-09</v>
          </cell>
          <cell r="ES1" t="str">
            <v>2017-10-16</v>
          </cell>
          <cell r="ET1" t="str">
            <v>2017-10-23</v>
          </cell>
          <cell r="EU1" t="str">
            <v>2017-10-30</v>
          </cell>
          <cell r="EV1" t="str">
            <v>2017-11-06</v>
          </cell>
          <cell r="EW1" t="str">
            <v>2017-11-13</v>
          </cell>
          <cell r="EX1" t="str">
            <v>2017-11-20</v>
          </cell>
          <cell r="EY1" t="str">
            <v>2017-11-27</v>
          </cell>
          <cell r="EZ1" t="str">
            <v>2017-12-04</v>
          </cell>
          <cell r="FA1" t="str">
            <v>2017-12-11</v>
          </cell>
          <cell r="FB1" t="str">
            <v>2017-12-18-31</v>
          </cell>
          <cell r="FC1" t="str">
            <v>2018-01-01</v>
          </cell>
          <cell r="FD1">
            <v>43108</v>
          </cell>
          <cell r="FE1" t="str">
            <v>2018-01-15</v>
          </cell>
        </row>
        <row r="2">
          <cell r="A2" t="str">
            <v xml:space="preserve">tuszki indyków patroszonych 73% 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  <cell r="EN2">
            <v>8023.3410000000003</v>
          </cell>
          <cell r="EO2">
            <v>8340.5939999999991</v>
          </cell>
          <cell r="EP2">
            <v>8250.4179999999997</v>
          </cell>
          <cell r="EQ2">
            <v>8397.393</v>
          </cell>
          <cell r="ER2">
            <v>7895.7349999999997</v>
          </cell>
          <cell r="ES2">
            <v>8427.402</v>
          </cell>
          <cell r="ET2">
            <v>9018.9809999999998</v>
          </cell>
          <cell r="EU2">
            <v>8388.8160000000007</v>
          </cell>
          <cell r="EV2">
            <v>8522.8240000000005</v>
          </cell>
          <cell r="EW2">
            <v>8746.6779999999999</v>
          </cell>
          <cell r="EX2">
            <v>8638.9249999999993</v>
          </cell>
          <cell r="EY2">
            <v>8546.7199999999993</v>
          </cell>
          <cell r="EZ2">
            <v>9493.6090000000004</v>
          </cell>
          <cell r="FA2">
            <v>9717.9609999999993</v>
          </cell>
          <cell r="FB2">
            <v>9428.3130000000001</v>
          </cell>
          <cell r="FC2">
            <v>8261.5630000000001</v>
          </cell>
          <cell r="FD2">
            <v>8350.4220000000005</v>
          </cell>
          <cell r="FE2">
            <v>8417.0720000000001</v>
          </cell>
        </row>
        <row r="3">
          <cell r="A3" t="str">
            <v>filety z piersi indyka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  <cell r="EN3">
            <v>16575.2</v>
          </cell>
          <cell r="EO3">
            <v>16838.382000000001</v>
          </cell>
          <cell r="EP3">
            <v>16901.864000000001</v>
          </cell>
          <cell r="EQ3">
            <v>17077.71</v>
          </cell>
          <cell r="ER3">
            <v>16846.489000000001</v>
          </cell>
          <cell r="ES3">
            <v>16882.468000000001</v>
          </cell>
          <cell r="ET3">
            <v>16848.77</v>
          </cell>
          <cell r="EU3">
            <v>16716.292000000001</v>
          </cell>
          <cell r="EV3">
            <v>16778.781999999999</v>
          </cell>
          <cell r="EW3">
            <v>16697.744999999999</v>
          </cell>
          <cell r="EX3">
            <v>16721.833999999999</v>
          </cell>
          <cell r="EY3">
            <v>16700.601999999999</v>
          </cell>
          <cell r="EZ3">
            <v>16979.781999999999</v>
          </cell>
          <cell r="FA3">
            <v>17126.306</v>
          </cell>
          <cell r="FB3">
            <v>16458.532999999999</v>
          </cell>
          <cell r="FC3">
            <v>16251.869000000001</v>
          </cell>
          <cell r="FD3">
            <v>16127.076999999999</v>
          </cell>
          <cell r="FE3">
            <v>16112.109</v>
          </cell>
        </row>
        <row r="4">
          <cell r="A4" t="str">
            <v>skrzydła z indyka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  <cell r="EN4">
            <v>4851.4459999999999</v>
          </cell>
          <cell r="EO4">
            <v>4952.433</v>
          </cell>
          <cell r="EP4">
            <v>4785.9939999999997</v>
          </cell>
          <cell r="EQ4">
            <v>5061.7759999999998</v>
          </cell>
          <cell r="ER4">
            <v>4897.3320000000003</v>
          </cell>
          <cell r="ES4">
            <v>4995.777</v>
          </cell>
          <cell r="ET4">
            <v>5089.3909999999996</v>
          </cell>
          <cell r="EU4">
            <v>5060.9319999999998</v>
          </cell>
          <cell r="EV4">
            <v>5132.6310000000003</v>
          </cell>
          <cell r="EW4">
            <v>5172.8500000000004</v>
          </cell>
          <cell r="EX4">
            <v>5157.0339999999997</v>
          </cell>
          <cell r="EY4">
            <v>5191.848</v>
          </cell>
          <cell r="EZ4">
            <v>5096.2539999999999</v>
          </cell>
          <cell r="FA4">
            <v>5091.3879999999999</v>
          </cell>
          <cell r="FB4">
            <v>5104.085</v>
          </cell>
          <cell r="FC4">
            <v>5234.9960000000001</v>
          </cell>
          <cell r="FD4">
            <v>5118.232</v>
          </cell>
          <cell r="FE4">
            <v>5133.1570000000002</v>
          </cell>
        </row>
        <row r="5">
          <cell r="A5" t="str">
            <v>udźce z indyka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  <cell r="EN5">
            <v>7433.8339999999998</v>
          </cell>
          <cell r="EO5">
            <v>7704.3689999999997</v>
          </cell>
          <cell r="EP5">
            <v>7931.1769999999997</v>
          </cell>
          <cell r="EQ5">
            <v>7945.7340000000004</v>
          </cell>
          <cell r="ER5">
            <v>8002.1109999999999</v>
          </cell>
          <cell r="ES5">
            <v>8520.7999999999993</v>
          </cell>
          <cell r="ET5">
            <v>8750.125</v>
          </cell>
          <cell r="EU5">
            <v>8563.0020000000004</v>
          </cell>
          <cell r="EV5">
            <v>8873.4110000000001</v>
          </cell>
          <cell r="EW5">
            <v>9035.2250000000004</v>
          </cell>
          <cell r="EX5">
            <v>8835.902</v>
          </cell>
          <cell r="EY5">
            <v>8933.0810000000001</v>
          </cell>
          <cell r="EZ5">
            <v>8634.3189999999995</v>
          </cell>
          <cell r="FA5">
            <v>8976.5779999999995</v>
          </cell>
          <cell r="FB5">
            <v>8936.91</v>
          </cell>
          <cell r="FC5">
            <v>8870.6389999999992</v>
          </cell>
          <cell r="FD5">
            <v>8787.4879999999994</v>
          </cell>
          <cell r="FE5">
            <v>8982.3850000000002</v>
          </cell>
        </row>
        <row r="6">
          <cell r="A6" t="str">
            <v>podudzia z indyka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  <cell r="EN6">
            <v>4270.402</v>
          </cell>
          <cell r="EO6">
            <v>4282.6540000000005</v>
          </cell>
          <cell r="EP6">
            <v>4463.4139999999998</v>
          </cell>
          <cell r="EQ6">
            <v>4621.5200000000004</v>
          </cell>
          <cell r="ER6">
            <v>4381.942</v>
          </cell>
          <cell r="ES6">
            <v>4726.683</v>
          </cell>
          <cell r="ET6">
            <v>4611.7139999999999</v>
          </cell>
          <cell r="EU6">
            <v>4733.0119999999997</v>
          </cell>
          <cell r="EV6">
            <v>4662.9430000000002</v>
          </cell>
          <cell r="EW6">
            <v>4717.76</v>
          </cell>
          <cell r="EX6">
            <v>4535.8389999999999</v>
          </cell>
          <cell r="EY6">
            <v>4586.4269999999997</v>
          </cell>
          <cell r="EZ6">
            <v>4665.3190000000004</v>
          </cell>
          <cell r="FA6">
            <v>4728.5609999999997</v>
          </cell>
          <cell r="FB6">
            <v>4876.1289999999999</v>
          </cell>
          <cell r="FC6">
            <v>5144.8630000000003</v>
          </cell>
          <cell r="FD6">
            <v>4805.223</v>
          </cell>
          <cell r="FE6">
            <v>4709.0379999999996</v>
          </cell>
        </row>
      </sheetData>
      <sheetData sheetId="7">
        <row r="1"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  <cell r="HF1" t="str">
            <v>2017-09-11</v>
          </cell>
          <cell r="HG1" t="str">
            <v>2017-09-18</v>
          </cell>
          <cell r="HH1" t="str">
            <v>2017-09-25</v>
          </cell>
          <cell r="HI1" t="str">
            <v>2017-10-02</v>
          </cell>
          <cell r="HJ1" t="str">
            <v>2017-10-09</v>
          </cell>
          <cell r="HK1" t="str">
            <v>2017-10-16</v>
          </cell>
          <cell r="HL1" t="str">
            <v>2017-10-23</v>
          </cell>
          <cell r="HM1" t="str">
            <v>2017-10-30</v>
          </cell>
          <cell r="HN1" t="str">
            <v>2017-11-06</v>
          </cell>
          <cell r="HO1" t="str">
            <v>2017-11-13</v>
          </cell>
          <cell r="HP1" t="str">
            <v>2017-11-20</v>
          </cell>
          <cell r="HQ1" t="str">
            <v>2017-11-27</v>
          </cell>
          <cell r="HR1" t="str">
            <v>2017-12-04</v>
          </cell>
          <cell r="HS1" t="str">
            <v>2017-12-11</v>
          </cell>
          <cell r="HT1" t="str">
            <v>2017-12-18-31</v>
          </cell>
          <cell r="HU1" t="str">
            <v>2018-01-01</v>
          </cell>
          <cell r="HV1">
            <v>43108</v>
          </cell>
          <cell r="HW1" t="str">
            <v>2018-01-15</v>
          </cell>
        </row>
        <row r="2">
          <cell r="A2" t="str">
            <v>tuszki kurcząt patroszonych 65% z szyjami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  <cell r="HF2">
            <v>5510.3890000000001</v>
          </cell>
          <cell r="HG2">
            <v>5398.0159999999996</v>
          </cell>
          <cell r="HH2">
            <v>5060.8389999999999</v>
          </cell>
          <cell r="HI2">
            <v>5016.9470000000001</v>
          </cell>
          <cell r="HJ2">
            <v>5256.808</v>
          </cell>
          <cell r="HK2">
            <v>5313.46</v>
          </cell>
          <cell r="HL2">
            <v>5066.0240000000003</v>
          </cell>
          <cell r="HM2">
            <v>5361.5990000000002</v>
          </cell>
          <cell r="HN2">
            <v>5399.8760000000002</v>
          </cell>
          <cell r="HO2">
            <v>5287.5060000000003</v>
          </cell>
          <cell r="HP2">
            <v>5299.5209999999997</v>
          </cell>
          <cell r="HQ2">
            <v>5152.1940000000004</v>
          </cell>
          <cell r="HR2">
            <v>5101.8410000000003</v>
          </cell>
          <cell r="HS2">
            <v>5027.1170000000002</v>
          </cell>
          <cell r="HT2">
            <v>5129.4799999999996</v>
          </cell>
          <cell r="HU2">
            <v>5273.0349999999999</v>
          </cell>
          <cell r="HV2">
            <v>5089.0749999999998</v>
          </cell>
          <cell r="HW2">
            <v>4887.4560000000001</v>
          </cell>
        </row>
        <row r="3">
          <cell r="A3" t="str">
            <v>ćwiartki z kurczaka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  <cell r="HF3">
            <v>3598.2489999999998</v>
          </cell>
          <cell r="HG3">
            <v>3611.5929999999998</v>
          </cell>
          <cell r="HH3">
            <v>3432.2570000000001</v>
          </cell>
          <cell r="HI3">
            <v>3422.6379999999999</v>
          </cell>
          <cell r="HJ3">
            <v>3472.2429999999999</v>
          </cell>
          <cell r="HK3">
            <v>3448.3249999999998</v>
          </cell>
          <cell r="HL3">
            <v>3457.5439999999999</v>
          </cell>
          <cell r="HM3">
            <v>3493.9789999999998</v>
          </cell>
          <cell r="HN3">
            <v>3500.5540000000001</v>
          </cell>
          <cell r="HO3">
            <v>3456.3090000000002</v>
          </cell>
          <cell r="HP3">
            <v>3429.2660000000001</v>
          </cell>
          <cell r="HQ3">
            <v>3318.0830000000001</v>
          </cell>
          <cell r="HR3">
            <v>3253.2620000000002</v>
          </cell>
          <cell r="HS3">
            <v>3235.527</v>
          </cell>
          <cell r="HT3">
            <v>3258.2130000000002</v>
          </cell>
          <cell r="HU3">
            <v>3367.0479999999998</v>
          </cell>
          <cell r="HV3">
            <v>3274.4270000000001</v>
          </cell>
          <cell r="HW3">
            <v>3212.8670000000002</v>
          </cell>
        </row>
        <row r="4">
          <cell r="A4" t="str">
            <v>skrzydła z kurczaka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  <cell r="HF4">
            <v>5318.9260000000004</v>
          </cell>
          <cell r="HG4">
            <v>5307.0209999999997</v>
          </cell>
          <cell r="HH4">
            <v>5268.32</v>
          </cell>
          <cell r="HI4">
            <v>5207.0290000000005</v>
          </cell>
          <cell r="HJ4">
            <v>5401.2569999999996</v>
          </cell>
          <cell r="HK4">
            <v>5626.6390000000001</v>
          </cell>
          <cell r="HL4">
            <v>5421.11</v>
          </cell>
          <cell r="HM4">
            <v>5452.8829999999998</v>
          </cell>
          <cell r="HN4">
            <v>5302.3540000000003</v>
          </cell>
          <cell r="HO4">
            <v>5215.9679999999998</v>
          </cell>
          <cell r="HP4">
            <v>5386.9750000000004</v>
          </cell>
          <cell r="HQ4">
            <v>5599.94</v>
          </cell>
          <cell r="HR4">
            <v>5140.2190000000001</v>
          </cell>
          <cell r="HS4">
            <v>5273.0110000000004</v>
          </cell>
          <cell r="HT4">
            <v>5398.2179999999998</v>
          </cell>
          <cell r="HU4">
            <v>4957.1099999999997</v>
          </cell>
          <cell r="HV4">
            <v>5059.96</v>
          </cell>
          <cell r="HW4">
            <v>5243.2439999999997</v>
          </cell>
        </row>
        <row r="5">
          <cell r="A5" t="str">
            <v>nogi z kurczaka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  <cell r="HF5">
            <v>5244.0339999999997</v>
          </cell>
          <cell r="HG5">
            <v>5365.1329999999998</v>
          </cell>
          <cell r="HH5">
            <v>5383.0420000000004</v>
          </cell>
          <cell r="HI5">
            <v>5245.2650000000003</v>
          </cell>
          <cell r="HJ5">
            <v>5386.6469999999999</v>
          </cell>
          <cell r="HK5">
            <v>5230.7780000000002</v>
          </cell>
          <cell r="HL5">
            <v>5530.9160000000002</v>
          </cell>
          <cell r="HM5">
            <v>5406.7479999999996</v>
          </cell>
          <cell r="HN5">
            <v>5235.4690000000001</v>
          </cell>
          <cell r="HO5">
            <v>5337.643</v>
          </cell>
          <cell r="HP5">
            <v>5310.74</v>
          </cell>
          <cell r="HQ5">
            <v>5127.6139999999996</v>
          </cell>
          <cell r="HR5">
            <v>5103.1989999999996</v>
          </cell>
          <cell r="HS5">
            <v>5243.4920000000002</v>
          </cell>
          <cell r="HT5">
            <v>5172.7089999999998</v>
          </cell>
          <cell r="HU5">
            <v>5232.25</v>
          </cell>
          <cell r="HV5">
            <v>5349.4589999999998</v>
          </cell>
          <cell r="HW5">
            <v>5278.1679999999997</v>
          </cell>
        </row>
        <row r="6">
          <cell r="A6" t="str">
            <v>podudzia z kurczaka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  <cell r="HF6">
            <v>4932.3140000000003</v>
          </cell>
          <cell r="HG6">
            <v>5255.7749999999996</v>
          </cell>
          <cell r="HH6">
            <v>5301.1610000000001</v>
          </cell>
          <cell r="HI6">
            <v>5323.433</v>
          </cell>
          <cell r="HJ6">
            <v>4996.9350000000004</v>
          </cell>
          <cell r="HK6">
            <v>4938.0309999999999</v>
          </cell>
          <cell r="HL6">
            <v>4975.1409999999996</v>
          </cell>
          <cell r="HM6">
            <v>5275.6660000000002</v>
          </cell>
          <cell r="HN6">
            <v>5360.5169999999998</v>
          </cell>
          <cell r="HO6">
            <v>5185.2520000000004</v>
          </cell>
          <cell r="HP6">
            <v>5090.4179999999997</v>
          </cell>
          <cell r="HQ6">
            <v>4779.0460000000003</v>
          </cell>
          <cell r="HR6">
            <v>4970.9340000000002</v>
          </cell>
          <cell r="HS6">
            <v>4853.1289999999999</v>
          </cell>
          <cell r="HT6">
            <v>5027.5020000000004</v>
          </cell>
          <cell r="HU6">
            <v>5463.6530000000002</v>
          </cell>
          <cell r="HV6">
            <v>5105.5280000000002</v>
          </cell>
          <cell r="HW6">
            <v>4919.8370000000004</v>
          </cell>
        </row>
        <row r="7">
          <cell r="A7" t="str">
            <v>uda z kurczaka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  <cell r="HF7">
            <v>5375.1769999999997</v>
          </cell>
          <cell r="HG7">
            <v>5424.6949999999997</v>
          </cell>
          <cell r="HH7">
            <v>5278.6030000000001</v>
          </cell>
          <cell r="HI7">
            <v>5566.73</v>
          </cell>
          <cell r="HJ7">
            <v>5394.0389999999998</v>
          </cell>
          <cell r="HK7">
            <v>5384.9849999999997</v>
          </cell>
          <cell r="HL7">
            <v>5365.8559999999998</v>
          </cell>
          <cell r="HM7">
            <v>5343.674</v>
          </cell>
          <cell r="HN7">
            <v>5275.9269999999997</v>
          </cell>
          <cell r="HO7">
            <v>5218.74</v>
          </cell>
          <cell r="HP7">
            <v>5629.085</v>
          </cell>
          <cell r="HQ7">
            <v>5599.3919999999998</v>
          </cell>
          <cell r="HR7">
            <v>5440.6549999999997</v>
          </cell>
          <cell r="HS7">
            <v>5606.3689999999997</v>
          </cell>
          <cell r="HT7">
            <v>5516.7269999999999</v>
          </cell>
          <cell r="HU7">
            <v>5533.31</v>
          </cell>
          <cell r="HV7">
            <v>5549.6040000000003</v>
          </cell>
          <cell r="HW7">
            <v>5184.4579999999996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  <cell r="HJ31" t="str">
            <v>2017-09-11</v>
          </cell>
          <cell r="HK31" t="str">
            <v>2017-09-18</v>
          </cell>
          <cell r="HL31" t="str">
            <v>2017-09-25</v>
          </cell>
          <cell r="HM31" t="str">
            <v>2017-10-02</v>
          </cell>
          <cell r="HN31" t="str">
            <v>2017-10-09</v>
          </cell>
          <cell r="HO31" t="str">
            <v>2017-10-16</v>
          </cell>
          <cell r="HP31" t="str">
            <v>2017-10-23</v>
          </cell>
          <cell r="HQ31" t="str">
            <v>2017-10-30</v>
          </cell>
          <cell r="HR31" t="str">
            <v>2017-11-06</v>
          </cell>
          <cell r="HS31" t="str">
            <v>2017-11-13</v>
          </cell>
          <cell r="HT31" t="str">
            <v>2017-11-20</v>
          </cell>
          <cell r="HU31" t="str">
            <v>2017-11-27</v>
          </cell>
          <cell r="HV31" t="str">
            <v>2017-12-04</v>
          </cell>
          <cell r="HW31" t="str">
            <v>2017-12-11</v>
          </cell>
          <cell r="HX31" t="str">
            <v>2017-12-18-31</v>
          </cell>
          <cell r="HY31" t="str">
            <v>2018-01-01</v>
          </cell>
          <cell r="HZ31">
            <v>43108</v>
          </cell>
          <cell r="IA31" t="str">
            <v>2018-01-15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  <cell r="HJ32">
            <v>13627.088</v>
          </cell>
          <cell r="HK32">
            <v>14055.384</v>
          </cell>
          <cell r="HL32">
            <v>13951.132</v>
          </cell>
          <cell r="HM32">
            <v>13782.248</v>
          </cell>
          <cell r="HN32">
            <v>13894.125</v>
          </cell>
          <cell r="HO32">
            <v>13775.384</v>
          </cell>
          <cell r="HP32">
            <v>13837.13</v>
          </cell>
          <cell r="HQ32">
            <v>14058.834999999999</v>
          </cell>
          <cell r="HR32">
            <v>14008.205</v>
          </cell>
          <cell r="HS32">
            <v>13813.1</v>
          </cell>
          <cell r="HT32">
            <v>13901.313</v>
          </cell>
          <cell r="HU32">
            <v>13774.957</v>
          </cell>
          <cell r="HV32">
            <v>13813.963</v>
          </cell>
          <cell r="HW32">
            <v>13772.093000000001</v>
          </cell>
          <cell r="HX32">
            <v>13854.334999999999</v>
          </cell>
          <cell r="HY32">
            <v>13788.983</v>
          </cell>
          <cell r="HZ32">
            <v>13765.245000000001</v>
          </cell>
          <cell r="IA32">
            <v>13723.794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  <cell r="N16">
            <v>8.57</v>
          </cell>
          <cell r="O16">
            <v>9.57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  <cell r="L17">
            <v>16.91</v>
          </cell>
          <cell r="M17">
            <v>16.72</v>
          </cell>
          <cell r="N17">
            <v>16.864999999999998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129.28</v>
          </cell>
          <cell r="I13">
            <v>132</v>
          </cell>
          <cell r="J13">
            <v>130.9</v>
          </cell>
          <cell r="K13">
            <v>127.09</v>
          </cell>
          <cell r="L13">
            <v>122.37</v>
          </cell>
          <cell r="M13">
            <v>127</v>
          </cell>
          <cell r="N13">
            <v>123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178.24</v>
          </cell>
          <cell r="J14">
            <v>183.65</v>
          </cell>
          <cell r="K14">
            <v>183.79</v>
          </cell>
          <cell r="L14">
            <v>181.64</v>
          </cell>
          <cell r="M14">
            <v>183</v>
          </cell>
          <cell r="N14">
            <v>183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O14" sqref="O1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55</v>
      </c>
      <c r="C3" s="24"/>
      <c r="D3" s="24"/>
      <c r="E3" s="24"/>
    </row>
    <row r="5" spans="2:7" ht="18">
      <c r="B5" s="22"/>
    </row>
    <row r="6" spans="2:7" ht="18">
      <c r="B6" s="47" t="s">
        <v>175</v>
      </c>
      <c r="D6" s="18" t="s">
        <v>1</v>
      </c>
      <c r="G6" s="21" t="s">
        <v>174</v>
      </c>
    </row>
    <row r="7" spans="2:7" ht="18">
      <c r="B7" s="116" t="s">
        <v>176</v>
      </c>
      <c r="C7" s="117"/>
      <c r="D7" s="117"/>
      <c r="E7" s="117"/>
      <c r="F7" s="117"/>
      <c r="G7" s="21"/>
    </row>
    <row r="8" spans="2:7" ht="18">
      <c r="B8" s="22" t="s">
        <v>5</v>
      </c>
    </row>
    <row r="9" spans="2:7" ht="18">
      <c r="B9" s="22" t="s">
        <v>54</v>
      </c>
    </row>
    <row r="10" spans="2:7" ht="18">
      <c r="B10" s="22" t="s">
        <v>6</v>
      </c>
    </row>
    <row r="11" spans="2:7" ht="18">
      <c r="B11" s="22" t="s">
        <v>7</v>
      </c>
    </row>
    <row r="12" spans="2:7" ht="18">
      <c r="B12" s="22" t="s">
        <v>9</v>
      </c>
    </row>
    <row r="13" spans="2:7" ht="18">
      <c r="B13" s="22" t="s">
        <v>41</v>
      </c>
    </row>
    <row r="14" spans="2:7" ht="18">
      <c r="B14" s="22" t="s">
        <v>38</v>
      </c>
      <c r="C14" s="20" t="s">
        <v>39</v>
      </c>
    </row>
    <row r="15" spans="2:7" ht="18">
      <c r="B15" s="22"/>
    </row>
    <row r="16" spans="2:7" ht="18">
      <c r="B16" s="21" t="s">
        <v>8</v>
      </c>
    </row>
    <row r="17" spans="2:2" ht="18">
      <c r="B17" s="21" t="s">
        <v>44</v>
      </c>
    </row>
    <row r="18" spans="2:2">
      <c r="B18" s="20" t="s">
        <v>40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K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101</v>
      </c>
      <c r="D1" s="106" t="str">
        <f>MID([1]NoweDane!A1,35,23)</f>
        <v>2018-01-15 - 2018-01-21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13</v>
      </c>
      <c r="E4" s="37"/>
      <c r="F4" s="38" t="s">
        <v>14</v>
      </c>
      <c r="G4" s="39"/>
      <c r="H4" s="40" t="s">
        <v>15</v>
      </c>
      <c r="I4" s="9"/>
      <c r="J4" s="9" t="s">
        <v>16</v>
      </c>
      <c r="K4" s="10"/>
    </row>
    <row r="5" spans="1:11" ht="27.7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41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15" customHeight="1">
      <c r="A6" s="14" t="s">
        <v>19</v>
      </c>
      <c r="B6" s="205">
        <v>3275.3009999999999</v>
      </c>
      <c r="C6" s="206">
        <v>-1.5095765992623074</v>
      </c>
      <c r="D6" s="205">
        <v>3326.9740000000002</v>
      </c>
      <c r="E6" s="206">
        <v>0.4370115846107715</v>
      </c>
      <c r="F6" s="205">
        <v>3239.7310000000002</v>
      </c>
      <c r="G6" s="206">
        <v>-2.0429667964604206</v>
      </c>
      <c r="H6" s="205">
        <v>3314.67</v>
      </c>
      <c r="I6" s="206">
        <v>-1.2354691439614729</v>
      </c>
      <c r="J6" s="205">
        <v>3297.7109999999998</v>
      </c>
      <c r="K6" s="207">
        <v>-2.0382464557046642</v>
      </c>
    </row>
    <row r="7" spans="1:11" ht="18.75" customHeight="1">
      <c r="A7" s="15" t="s">
        <v>20</v>
      </c>
      <c r="B7" s="44">
        <v>5053.0749999999998</v>
      </c>
      <c r="C7" s="45">
        <v>-0.3874443125189706</v>
      </c>
      <c r="D7" s="44">
        <v>5103.1400000000003</v>
      </c>
      <c r="E7" s="45">
        <v>3.5265237120984033E-2</v>
      </c>
      <c r="F7" s="44"/>
      <c r="G7" s="45"/>
      <c r="H7" s="44"/>
      <c r="I7" s="45"/>
      <c r="J7" s="44">
        <v>4871.2830000000004</v>
      </c>
      <c r="K7" s="46">
        <v>-1.9625865400096567</v>
      </c>
    </row>
    <row r="8" spans="1:11" ht="18.75" customHeight="1">
      <c r="A8" s="15" t="s">
        <v>21</v>
      </c>
      <c r="B8" s="44">
        <v>4627.7110000000002</v>
      </c>
      <c r="C8" s="45">
        <v>-1.1341442207076557</v>
      </c>
      <c r="D8" s="44">
        <v>4548.0129999999999</v>
      </c>
      <c r="E8" s="45">
        <v>-1.6993131507700865</v>
      </c>
      <c r="F8" s="44">
        <v>4686.0219999999999</v>
      </c>
      <c r="G8" s="45">
        <v>-0.61849110904451177</v>
      </c>
      <c r="H8" s="44"/>
      <c r="I8" s="45"/>
      <c r="J8" s="44">
        <v>4583.0230000000001</v>
      </c>
      <c r="K8" s="46">
        <v>-3.0757589311866655</v>
      </c>
    </row>
    <row r="9" spans="1:11" ht="18.75" customHeight="1">
      <c r="A9" s="15" t="s">
        <v>22</v>
      </c>
      <c r="B9" s="44">
        <v>4567.4939999999997</v>
      </c>
      <c r="C9" s="45">
        <v>-0.18271995069773578</v>
      </c>
      <c r="D9" s="44"/>
      <c r="E9" s="45"/>
      <c r="F9" s="44"/>
      <c r="G9" s="45"/>
      <c r="H9" s="44"/>
      <c r="I9" s="45"/>
      <c r="J9" s="44"/>
      <c r="K9" s="46"/>
    </row>
    <row r="10" spans="1:11" ht="18.75" customHeight="1">
      <c r="A10" s="15" t="s">
        <v>139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18.75" customHeight="1" thickBot="1">
      <c r="A11" s="17" t="s">
        <v>42</v>
      </c>
      <c r="B11" s="222">
        <v>2404.598</v>
      </c>
      <c r="C11" s="208">
        <v>3.2306949939553755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>
      <c r="B12" t="s">
        <v>2</v>
      </c>
    </row>
    <row r="13" spans="1:11" ht="18.75" customHeight="1">
      <c r="B13" t="s">
        <v>85</v>
      </c>
    </row>
    <row r="14" spans="1:11" ht="18.75" customHeight="1">
      <c r="B14" t="s">
        <v>3</v>
      </c>
    </row>
    <row r="15" spans="1:11" ht="18.75" customHeight="1">
      <c r="B15" t="s">
        <v>4</v>
      </c>
    </row>
    <row r="16" spans="1:11" ht="18.75" customHeight="1"/>
    <row r="24" spans="15:15">
      <c r="O24" t="s">
        <v>43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B31" sqref="B3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89</v>
      </c>
      <c r="B1" s="23"/>
      <c r="C1" s="23"/>
      <c r="D1" s="23"/>
      <c r="E1" s="23"/>
      <c r="F1" s="23"/>
    </row>
    <row r="2" spans="1:6" ht="15">
      <c r="A2" s="24"/>
      <c r="B2" s="24"/>
      <c r="C2" s="24"/>
      <c r="D2" s="24"/>
      <c r="E2" s="24"/>
      <c r="F2" s="24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45</v>
      </c>
      <c r="B4" s="119"/>
      <c r="C4" s="120"/>
      <c r="D4" s="121" t="s">
        <v>90</v>
      </c>
      <c r="E4" s="120"/>
      <c r="F4" s="122"/>
    </row>
    <row r="5" spans="1:6" ht="15.75" thickBot="1">
      <c r="A5" s="123"/>
      <c r="B5" s="25" t="s">
        <v>11</v>
      </c>
      <c r="C5" s="26" t="s">
        <v>46</v>
      </c>
      <c r="D5" s="26" t="s">
        <v>47</v>
      </c>
      <c r="E5" s="26" t="s">
        <v>48</v>
      </c>
      <c r="F5" s="26" t="s">
        <v>49</v>
      </c>
    </row>
    <row r="6" spans="1:6" ht="15">
      <c r="A6" s="27" t="s">
        <v>126</v>
      </c>
      <c r="B6" s="43">
        <v>3.105</v>
      </c>
      <c r="C6" s="43">
        <v>3.14</v>
      </c>
      <c r="D6" s="43">
        <v>3.06</v>
      </c>
      <c r="E6" s="43">
        <v>3.17</v>
      </c>
      <c r="F6" s="43">
        <v>3.16</v>
      </c>
    </row>
    <row r="7" spans="1:6" ht="15">
      <c r="A7" s="27" t="s">
        <v>127</v>
      </c>
      <c r="B7" s="43">
        <v>3.18</v>
      </c>
      <c r="C7" s="43">
        <v>3.2256999999999998</v>
      </c>
      <c r="D7" s="43">
        <v>3.15</v>
      </c>
      <c r="E7" s="43">
        <v>3.25</v>
      </c>
      <c r="F7" s="43">
        <v>3.19</v>
      </c>
    </row>
    <row r="8" spans="1:6" ht="18.75" customHeight="1">
      <c r="A8" s="27" t="s">
        <v>136</v>
      </c>
      <c r="B8" s="43">
        <v>3.379</v>
      </c>
      <c r="C8" s="43">
        <v>3.38</v>
      </c>
      <c r="D8" s="43">
        <v>3.37</v>
      </c>
      <c r="E8" s="43">
        <v>3.45</v>
      </c>
      <c r="F8" s="43">
        <v>3.38</v>
      </c>
    </row>
    <row r="9" spans="1:6" ht="18.75" customHeight="1">
      <c r="A9" s="27" t="s">
        <v>137</v>
      </c>
      <c r="B9" s="43">
        <v>3.29</v>
      </c>
      <c r="C9" s="43">
        <v>3.32</v>
      </c>
      <c r="D9" s="43">
        <v>3.26</v>
      </c>
      <c r="E9" s="43">
        <v>3.27</v>
      </c>
      <c r="F9" s="43">
        <v>3.33</v>
      </c>
    </row>
    <row r="10" spans="1:6" ht="18.75" customHeight="1">
      <c r="A10" s="27" t="s">
        <v>140</v>
      </c>
      <c r="B10" s="43">
        <v>3.21</v>
      </c>
      <c r="C10" s="43">
        <v>3.23</v>
      </c>
      <c r="D10" s="43">
        <v>3.19</v>
      </c>
      <c r="E10" s="43">
        <v>3.2080000000000002</v>
      </c>
      <c r="F10" s="43">
        <v>3.23</v>
      </c>
    </row>
    <row r="11" spans="1:6" ht="19.5" customHeight="1">
      <c r="A11" s="27" t="s">
        <v>141</v>
      </c>
      <c r="B11" s="43">
        <v>3.3</v>
      </c>
      <c r="C11" s="43">
        <v>3.29</v>
      </c>
      <c r="D11" s="43">
        <v>3.31</v>
      </c>
      <c r="E11" s="43">
        <v>3.32</v>
      </c>
      <c r="F11" s="43">
        <v>3.29</v>
      </c>
    </row>
    <row r="12" spans="1:6" ht="17.25" customHeight="1">
      <c r="A12" s="27" t="s">
        <v>143</v>
      </c>
      <c r="B12" s="43">
        <v>3.43</v>
      </c>
      <c r="C12" s="43">
        <v>3.45</v>
      </c>
      <c r="D12" s="43">
        <v>3.42</v>
      </c>
      <c r="E12" s="43">
        <v>3.46</v>
      </c>
      <c r="F12" s="43">
        <v>3.42</v>
      </c>
    </row>
    <row r="13" spans="1:6" ht="18" customHeight="1">
      <c r="A13" s="27" t="s">
        <v>164</v>
      </c>
      <c r="B13" s="43">
        <v>3.44</v>
      </c>
      <c r="C13" s="43">
        <v>3.47</v>
      </c>
      <c r="D13" s="43">
        <v>3.42</v>
      </c>
      <c r="E13" s="43">
        <v>3.52</v>
      </c>
      <c r="F13" s="43">
        <v>3.46</v>
      </c>
    </row>
    <row r="14" spans="1:6" ht="16.5" customHeight="1">
      <c r="A14" s="27" t="s">
        <v>165</v>
      </c>
      <c r="B14" s="43">
        <v>3.47</v>
      </c>
      <c r="C14" s="43">
        <v>3.49</v>
      </c>
      <c r="D14" s="43">
        <v>3.44</v>
      </c>
      <c r="E14" s="43">
        <v>3.53</v>
      </c>
      <c r="F14" s="43">
        <v>3.49</v>
      </c>
    </row>
    <row r="15" spans="1:6" ht="16.5" customHeight="1">
      <c r="A15" s="27" t="s">
        <v>167</v>
      </c>
      <c r="B15" s="43">
        <v>3.43</v>
      </c>
      <c r="C15" s="43">
        <v>3.4260000000000002</v>
      </c>
      <c r="D15" s="43">
        <v>3.42</v>
      </c>
      <c r="E15" s="43">
        <v>3.45</v>
      </c>
      <c r="F15" s="43">
        <v>3.4390000000000001</v>
      </c>
    </row>
    <row r="16" spans="1:6" ht="18" customHeight="1">
      <c r="A16" s="27" t="s">
        <v>168</v>
      </c>
      <c r="B16" s="43">
        <v>3.41</v>
      </c>
      <c r="C16" s="43">
        <v>3.419</v>
      </c>
      <c r="D16" s="43">
        <v>3.41</v>
      </c>
      <c r="E16" s="43">
        <v>3.42</v>
      </c>
      <c r="F16" s="43">
        <v>3.4</v>
      </c>
    </row>
    <row r="17" spans="1:6" ht="17.25" customHeight="1">
      <c r="A17" s="27" t="s">
        <v>173</v>
      </c>
      <c r="B17" s="43">
        <v>3.37</v>
      </c>
      <c r="C17" s="43">
        <v>3.36</v>
      </c>
      <c r="D17" s="43">
        <v>3.37</v>
      </c>
      <c r="E17" s="43">
        <v>3.38</v>
      </c>
      <c r="F17" s="43">
        <v>3.38</v>
      </c>
    </row>
    <row r="18" spans="1:6" ht="19.5" customHeight="1" thickBot="1">
      <c r="A18" s="124"/>
      <c r="B18" s="29"/>
      <c r="C18" s="29"/>
      <c r="D18" s="30" t="s">
        <v>50</v>
      </c>
      <c r="E18" s="29"/>
      <c r="F18" s="31"/>
    </row>
    <row r="19" spans="1:6" ht="18.75" customHeight="1" thickBot="1">
      <c r="A19" s="123"/>
      <c r="B19" s="25" t="s">
        <v>11</v>
      </c>
      <c r="C19" s="26" t="s">
        <v>46</v>
      </c>
      <c r="D19" s="26" t="s">
        <v>47</v>
      </c>
      <c r="E19" s="26" t="s">
        <v>48</v>
      </c>
      <c r="F19" s="26" t="s">
        <v>49</v>
      </c>
    </row>
    <row r="20" spans="1:6" ht="15">
      <c r="A20" s="27" t="s">
        <v>126</v>
      </c>
      <c r="B20" s="43">
        <v>4.83</v>
      </c>
      <c r="C20" s="43">
        <v>4.84</v>
      </c>
      <c r="D20" s="43">
        <v>4.8600000000000003</v>
      </c>
      <c r="E20" s="43">
        <v>4.9800000000000004</v>
      </c>
      <c r="F20" s="43">
        <v>4.76</v>
      </c>
    </row>
    <row r="21" spans="1:6" ht="15">
      <c r="A21" s="27" t="s">
        <v>127</v>
      </c>
      <c r="B21" s="43">
        <v>4.97</v>
      </c>
      <c r="C21" s="43">
        <v>4.92</v>
      </c>
      <c r="D21" s="43">
        <v>5.1100000000000003</v>
      </c>
      <c r="E21" s="43">
        <v>5.22</v>
      </c>
      <c r="F21" s="43">
        <v>4.88</v>
      </c>
    </row>
    <row r="22" spans="1:6" ht="17.25" customHeight="1">
      <c r="A22" s="27" t="s">
        <v>136</v>
      </c>
      <c r="B22" s="43">
        <v>5.03</v>
      </c>
      <c r="C22" s="43">
        <v>4.9400000000000004</v>
      </c>
      <c r="D22" s="43">
        <v>5.16</v>
      </c>
      <c r="E22" s="43">
        <v>5.22</v>
      </c>
      <c r="F22" s="43">
        <v>5.1100000000000003</v>
      </c>
    </row>
    <row r="23" spans="1:6" ht="16.5" customHeight="1">
      <c r="A23" s="27" t="s">
        <v>137</v>
      </c>
      <c r="B23" s="43">
        <v>5.0999999999999996</v>
      </c>
      <c r="C23" s="43">
        <v>5.01</v>
      </c>
      <c r="D23" s="43">
        <v>5.29</v>
      </c>
      <c r="E23" s="43">
        <v>5.27</v>
      </c>
      <c r="F23" s="43">
        <v>5.15</v>
      </c>
    </row>
    <row r="24" spans="1:6" ht="18.75" customHeight="1">
      <c r="A24" s="27" t="s">
        <v>140</v>
      </c>
      <c r="B24" s="43">
        <v>5.22</v>
      </c>
      <c r="C24" s="43">
        <v>5.12</v>
      </c>
      <c r="D24" s="43">
        <v>5.43</v>
      </c>
      <c r="E24" s="43">
        <v>5.43</v>
      </c>
      <c r="F24" s="43">
        <v>5.23</v>
      </c>
    </row>
    <row r="25" spans="1:6" ht="16.5" customHeight="1">
      <c r="A25" s="27" t="s">
        <v>141</v>
      </c>
      <c r="B25" s="43">
        <v>5.39</v>
      </c>
      <c r="C25" s="43">
        <v>5.33</v>
      </c>
      <c r="D25" s="43">
        <v>5.55</v>
      </c>
      <c r="E25" s="43">
        <v>5.55</v>
      </c>
      <c r="F25" s="43">
        <v>5.36</v>
      </c>
    </row>
    <row r="26" spans="1:6" ht="16.5" customHeight="1">
      <c r="A26" s="27" t="s">
        <v>143</v>
      </c>
      <c r="B26" s="43">
        <v>5.2990000000000004</v>
      </c>
      <c r="C26" s="43">
        <v>5.27</v>
      </c>
      <c r="D26" s="43">
        <v>5.38</v>
      </c>
      <c r="E26" s="43">
        <v>5.42</v>
      </c>
      <c r="F26" s="43">
        <v>5.26</v>
      </c>
    </row>
    <row r="27" spans="1:6" ht="16.5" customHeight="1">
      <c r="A27" s="27" t="s">
        <v>164</v>
      </c>
      <c r="B27" s="43">
        <v>5.1100000000000003</v>
      </c>
      <c r="C27" s="43">
        <v>5.09</v>
      </c>
      <c r="D27" s="43">
        <v>5.13</v>
      </c>
      <c r="E27" s="43">
        <v>5.07</v>
      </c>
      <c r="F27" s="43">
        <v>5.13</v>
      </c>
    </row>
    <row r="28" spans="1:6" ht="18.75" customHeight="1">
      <c r="A28" s="27" t="s">
        <v>165</v>
      </c>
      <c r="B28" s="43">
        <v>5.03</v>
      </c>
      <c r="C28" s="43">
        <v>5</v>
      </c>
      <c r="D28" s="43">
        <v>5.05</v>
      </c>
      <c r="E28" s="43">
        <v>5.03</v>
      </c>
      <c r="F28" s="43">
        <v>5.04</v>
      </c>
    </row>
    <row r="29" spans="1:6" ht="16.5" customHeight="1">
      <c r="A29" s="27" t="s">
        <v>167</v>
      </c>
      <c r="B29" s="43">
        <v>5.04</v>
      </c>
      <c r="C29" s="43">
        <v>5.08</v>
      </c>
      <c r="D29" s="43">
        <v>4.97</v>
      </c>
      <c r="E29" s="43">
        <v>5</v>
      </c>
      <c r="F29" s="43">
        <v>5.04</v>
      </c>
    </row>
    <row r="30" spans="1:6" ht="17.25" customHeight="1">
      <c r="A30" s="27" t="s">
        <v>168</v>
      </c>
      <c r="B30" s="43">
        <v>4.96</v>
      </c>
      <c r="C30" s="43">
        <v>4.95</v>
      </c>
      <c r="D30" s="43">
        <v>4.9279999999999999</v>
      </c>
      <c r="E30" s="43">
        <v>5.08</v>
      </c>
      <c r="F30" s="43">
        <v>5.0140000000000002</v>
      </c>
    </row>
    <row r="31" spans="1:6" ht="18" customHeight="1">
      <c r="A31" s="27" t="s">
        <v>173</v>
      </c>
      <c r="B31" s="43">
        <v>4.9000000000000004</v>
      </c>
      <c r="C31" s="43">
        <v>4.9000000000000004</v>
      </c>
      <c r="D31" s="43">
        <v>4.82</v>
      </c>
      <c r="E31" s="43">
        <v>4.82</v>
      </c>
      <c r="F31" s="43">
        <v>4.9800000000000004</v>
      </c>
    </row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8" sqref="Q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122</v>
      </c>
      <c r="B1" s="32"/>
      <c r="C1" s="32"/>
      <c r="D1" s="32"/>
      <c r="E1" s="33" t="str">
        <f>MID([2]NoweDane!$A1,30,23)</f>
        <v>2018-01-15 - 2018-01-21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13</v>
      </c>
      <c r="E4" s="9"/>
      <c r="F4" s="9" t="s">
        <v>14</v>
      </c>
      <c r="G4" s="9"/>
      <c r="H4" s="9" t="s">
        <v>15</v>
      </c>
      <c r="I4" s="9"/>
      <c r="J4" s="9" t="s">
        <v>16</v>
      </c>
      <c r="K4" s="10"/>
    </row>
    <row r="5" spans="1:11" ht="29.2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12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21.75" customHeight="1">
      <c r="A6" s="14" t="s">
        <v>23</v>
      </c>
      <c r="B6" s="209">
        <v>5765.384</v>
      </c>
      <c r="C6" s="206">
        <v>-6.1081955653123412</v>
      </c>
      <c r="D6" s="209">
        <v>5664.4219999999996</v>
      </c>
      <c r="E6" s="206">
        <v>-3.0655959498675696</v>
      </c>
      <c r="F6" s="209">
        <v>5247.7169999999996</v>
      </c>
      <c r="G6" s="206">
        <v>-3.5206563890768776</v>
      </c>
      <c r="H6" s="209"/>
      <c r="I6" s="206"/>
      <c r="J6" s="209">
        <v>6787.8040000000001</v>
      </c>
      <c r="K6" s="207">
        <v>1.5369196387167756</v>
      </c>
    </row>
    <row r="7" spans="1:11" ht="21.75" customHeight="1">
      <c r="A7" s="15" t="s">
        <v>24</v>
      </c>
      <c r="B7" s="210">
        <v>4887.4560000000001</v>
      </c>
      <c r="C7" s="45">
        <v>-3.9618005236707985</v>
      </c>
      <c r="D7" s="210">
        <v>4870.8500000000004</v>
      </c>
      <c r="E7" s="45">
        <v>-5.3086709679225361</v>
      </c>
      <c r="F7" s="210">
        <v>4875.3249999999998</v>
      </c>
      <c r="G7" s="45">
        <v>-4.5290177190164034</v>
      </c>
      <c r="H7" s="210">
        <v>4763.6610000000001</v>
      </c>
      <c r="I7" s="45">
        <v>-3.5049988939962216</v>
      </c>
      <c r="J7" s="210">
        <v>5162.0789999999997</v>
      </c>
      <c r="K7" s="46">
        <v>-3.3038591322506479</v>
      </c>
    </row>
    <row r="8" spans="1:11" ht="21.75" customHeight="1">
      <c r="A8" s="15" t="s">
        <v>25</v>
      </c>
      <c r="B8" s="210">
        <v>8417.0720000000001</v>
      </c>
      <c r="C8" s="45">
        <v>0.79816325450378001</v>
      </c>
      <c r="D8" s="210">
        <v>8293.2000000000007</v>
      </c>
      <c r="E8" s="45">
        <v>1.6524716595257578</v>
      </c>
      <c r="F8" s="210">
        <v>8211.8580000000002</v>
      </c>
      <c r="G8" s="211">
        <v>3.1504775690936211</v>
      </c>
      <c r="H8" s="210"/>
      <c r="I8" s="45"/>
      <c r="J8" s="210">
        <v>9123.8410000000003</v>
      </c>
      <c r="K8" s="46">
        <v>-0.61699361384432483</v>
      </c>
    </row>
    <row r="9" spans="1:11" ht="21.75" customHeight="1">
      <c r="A9" s="15" t="s">
        <v>26</v>
      </c>
      <c r="B9" s="210">
        <v>3212.8670000000002</v>
      </c>
      <c r="C9" s="45">
        <v>-1.8800235888599728</v>
      </c>
      <c r="D9" s="210">
        <v>3000.0210000000002</v>
      </c>
      <c r="E9" s="45">
        <v>-7.6506584308048033</v>
      </c>
      <c r="F9" s="210">
        <v>3257.1950000000002</v>
      </c>
      <c r="G9" s="45">
        <v>0.7480021725870486</v>
      </c>
      <c r="H9" s="210">
        <v>2846.3629999999998</v>
      </c>
      <c r="I9" s="45">
        <v>-5.5211936137019944</v>
      </c>
      <c r="J9" s="210">
        <v>3329.768</v>
      </c>
      <c r="K9" s="46">
        <v>-1.1691055062141693</v>
      </c>
    </row>
    <row r="10" spans="1:11" ht="21.75" customHeight="1">
      <c r="A10" s="15" t="s">
        <v>27</v>
      </c>
      <c r="B10" s="210">
        <v>5243.2439999999997</v>
      </c>
      <c r="C10" s="45">
        <v>3.6222420730598595</v>
      </c>
      <c r="D10" s="210">
        <v>6017.9589999999998</v>
      </c>
      <c r="E10" s="45">
        <v>-1.4369051042862984</v>
      </c>
      <c r="F10" s="210">
        <v>4790.0209999999997</v>
      </c>
      <c r="G10" s="45">
        <v>7.6747723610186682</v>
      </c>
      <c r="H10" s="210">
        <v>4554.6030000000001</v>
      </c>
      <c r="I10" s="45">
        <v>-4.4018243946670177</v>
      </c>
      <c r="J10" s="210">
        <v>5970.04</v>
      </c>
      <c r="K10" s="46">
        <v>2.3275329836966057</v>
      </c>
    </row>
    <row r="11" spans="1:11" ht="21.75" customHeight="1">
      <c r="A11" s="15" t="s">
        <v>28</v>
      </c>
      <c r="B11" s="210">
        <v>13723.794</v>
      </c>
      <c r="C11" s="45">
        <v>-0.30112794941173171</v>
      </c>
      <c r="D11" s="210">
        <v>13008.09</v>
      </c>
      <c r="E11" s="45">
        <v>-1.1209258082175781</v>
      </c>
      <c r="F11" s="210">
        <v>13542.985000000001</v>
      </c>
      <c r="G11" s="45">
        <v>0.33797702914946592</v>
      </c>
      <c r="H11" s="210">
        <v>13178.968000000001</v>
      </c>
      <c r="I11" s="45">
        <v>0.21138044838448117</v>
      </c>
      <c r="J11" s="210">
        <v>14402.058000000001</v>
      </c>
      <c r="K11" s="46">
        <v>-0.53499003627329644</v>
      </c>
    </row>
    <row r="12" spans="1:11" ht="21.75" customHeight="1">
      <c r="A12" s="15" t="s">
        <v>29</v>
      </c>
      <c r="B12" s="210">
        <v>5278.1679999999997</v>
      </c>
      <c r="C12" s="45">
        <v>-1.3326768183474285</v>
      </c>
      <c r="D12" s="210">
        <v>4495.1540000000005</v>
      </c>
      <c r="E12" s="45">
        <v>-3.8639384493645372</v>
      </c>
      <c r="F12" s="210">
        <v>5938.9040000000005</v>
      </c>
      <c r="G12" s="45">
        <v>-1.7583374840100245</v>
      </c>
      <c r="H12" s="210">
        <v>6077.7269999999999</v>
      </c>
      <c r="I12" s="45">
        <v>-1.8952120194901236</v>
      </c>
      <c r="J12" s="210">
        <v>4994.3440000000001</v>
      </c>
      <c r="K12" s="46">
        <v>-1.6072144485980413</v>
      </c>
    </row>
    <row r="13" spans="1:11" ht="21.75" customHeight="1">
      <c r="A13" s="15" t="s">
        <v>30</v>
      </c>
      <c r="B13" s="210">
        <v>4919.8370000000004</v>
      </c>
      <c r="C13" s="45">
        <v>-3.6370577146966934</v>
      </c>
      <c r="D13" s="210">
        <v>4483.5919999999996</v>
      </c>
      <c r="E13" s="45">
        <v>1.6404502329056574</v>
      </c>
      <c r="F13" s="210">
        <v>4725.9949999999999</v>
      </c>
      <c r="G13" s="45">
        <v>-4.2156119799926852</v>
      </c>
      <c r="H13" s="210">
        <v>5912.1379999999999</v>
      </c>
      <c r="I13" s="45">
        <v>8.569180845185473</v>
      </c>
      <c r="J13" s="210">
        <v>5477.26</v>
      </c>
      <c r="K13" s="46">
        <v>-4.1671572974986377</v>
      </c>
    </row>
    <row r="14" spans="1:11" ht="21.75" customHeight="1">
      <c r="A14" s="15" t="s">
        <v>31</v>
      </c>
      <c r="B14" s="210">
        <v>5184.4579999999996</v>
      </c>
      <c r="C14" s="45">
        <v>-6.579676676029508</v>
      </c>
      <c r="D14" s="210">
        <v>4052.7049999999999</v>
      </c>
      <c r="E14" s="45">
        <v>0.63681693344524248</v>
      </c>
      <c r="F14" s="210">
        <v>5340.3230000000003</v>
      </c>
      <c r="G14" s="45">
        <v>-9.5507297408852843</v>
      </c>
      <c r="H14" s="210">
        <v>5346.1109999999999</v>
      </c>
      <c r="I14" s="45">
        <v>-3.2500328465290802</v>
      </c>
      <c r="J14" s="210">
        <v>5761.8959999999997</v>
      </c>
      <c r="K14" s="46">
        <v>-2.142343510690655</v>
      </c>
    </row>
    <row r="15" spans="1:11" ht="21.75" customHeight="1">
      <c r="A15" s="15" t="s">
        <v>32</v>
      </c>
      <c r="B15" s="210">
        <v>16112.109</v>
      </c>
      <c r="C15" s="45">
        <v>-9.2812851330708837E-2</v>
      </c>
      <c r="D15" s="210">
        <v>16643.909</v>
      </c>
      <c r="E15" s="45">
        <v>0.99435444297188236</v>
      </c>
      <c r="F15" s="210">
        <v>15772.741</v>
      </c>
      <c r="G15" s="45">
        <v>-1.7655400835314874</v>
      </c>
      <c r="H15" s="210"/>
      <c r="I15" s="45"/>
      <c r="J15" s="210">
        <v>15765.103999999999</v>
      </c>
      <c r="K15" s="46">
        <v>-0.10372289075931376</v>
      </c>
    </row>
    <row r="16" spans="1:11" ht="21.75" customHeight="1">
      <c r="A16" s="15" t="s">
        <v>33</v>
      </c>
      <c r="B16" s="210">
        <v>5133.1570000000002</v>
      </c>
      <c r="C16" s="45">
        <v>0.29160460096377389</v>
      </c>
      <c r="D16" s="210">
        <v>5004.79</v>
      </c>
      <c r="E16" s="45">
        <v>-2.0406733229608882</v>
      </c>
      <c r="F16" s="210">
        <v>5265.2250000000004</v>
      </c>
      <c r="G16" s="45">
        <v>0.35365288840350717</v>
      </c>
      <c r="H16" s="210"/>
      <c r="I16" s="45"/>
      <c r="J16" s="210">
        <v>5227.1090000000004</v>
      </c>
      <c r="K16" s="46">
        <v>3.3699032749204361</v>
      </c>
    </row>
    <row r="17" spans="1:11" ht="21.75" customHeight="1">
      <c r="A17" s="16" t="s">
        <v>34</v>
      </c>
      <c r="B17" s="210">
        <v>8982.3850000000002</v>
      </c>
      <c r="C17" s="45">
        <v>2.2178920756421046</v>
      </c>
      <c r="D17" s="210">
        <v>8957.0059999999994</v>
      </c>
      <c r="E17" s="45">
        <v>1.4723851874207285</v>
      </c>
      <c r="F17" s="210">
        <v>9026.85</v>
      </c>
      <c r="G17" s="45">
        <v>3.7974491413369407</v>
      </c>
      <c r="H17" s="210"/>
      <c r="I17" s="45"/>
      <c r="J17" s="210">
        <v>9182.7309999999998</v>
      </c>
      <c r="K17" s="46">
        <v>2.9980223082552064</v>
      </c>
    </row>
    <row r="18" spans="1:11" ht="21.75" customHeight="1">
      <c r="A18" s="16" t="s">
        <v>35</v>
      </c>
      <c r="B18" s="210">
        <v>4709.0379999999996</v>
      </c>
      <c r="C18" s="45">
        <v>-2.0016760928681232</v>
      </c>
      <c r="D18" s="210">
        <v>4878.8370000000004</v>
      </c>
      <c r="E18" s="45">
        <v>-14.849702697028111</v>
      </c>
      <c r="F18" s="210">
        <v>4523.7749999999996</v>
      </c>
      <c r="G18" s="45">
        <v>-0.1021993846395873</v>
      </c>
      <c r="H18" s="210"/>
      <c r="I18" s="45"/>
      <c r="J18" s="210">
        <v>4806.6409999999996</v>
      </c>
      <c r="K18" s="46">
        <v>0.77531715566367421</v>
      </c>
    </row>
    <row r="19" spans="1:11" ht="21.75" customHeight="1">
      <c r="A19" s="16" t="s">
        <v>36</v>
      </c>
      <c r="B19" s="210">
        <v>2669.1060000000002</v>
      </c>
      <c r="C19" s="45">
        <v>8.4203389940665723</v>
      </c>
      <c r="D19" s="210">
        <v>2570.165</v>
      </c>
      <c r="E19" s="45">
        <v>-4.0155880628452172</v>
      </c>
      <c r="F19" s="210">
        <v>2573.1280000000002</v>
      </c>
      <c r="G19" s="45">
        <v>7.8705986122150629</v>
      </c>
      <c r="H19" s="210">
        <v>4291.2550000000001</v>
      </c>
      <c r="I19" s="45">
        <v>10.042534771861874</v>
      </c>
      <c r="J19" s="210">
        <v>2522.5500000000002</v>
      </c>
      <c r="K19" s="46">
        <v>14.109540273197027</v>
      </c>
    </row>
    <row r="20" spans="1:11" ht="21.75" customHeight="1" thickBot="1">
      <c r="A20" s="17" t="s">
        <v>37</v>
      </c>
      <c r="B20" s="212">
        <v>4444.2290000000003</v>
      </c>
      <c r="C20" s="208">
        <v>-1.9527906274874429</v>
      </c>
      <c r="D20" s="212">
        <v>4592.1490000000003</v>
      </c>
      <c r="E20" s="208">
        <v>6.9493637278282936</v>
      </c>
      <c r="F20" s="212">
        <v>4852.8620000000001</v>
      </c>
      <c r="G20" s="208">
        <v>-0.15480251979987478</v>
      </c>
      <c r="H20" s="212"/>
      <c r="I20" s="208"/>
      <c r="J20" s="212">
        <v>4155.8680000000004</v>
      </c>
      <c r="K20" s="213">
        <v>-10.927082199167875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O15" sqref="O1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51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52</v>
      </c>
      <c r="E3" s="29"/>
      <c r="F3" s="29"/>
    </row>
    <row r="4" spans="1:6" ht="32.25" thickBot="1">
      <c r="A4" s="126" t="s">
        <v>45</v>
      </c>
      <c r="B4" s="127" t="s">
        <v>11</v>
      </c>
      <c r="C4" s="26" t="s">
        <v>46</v>
      </c>
      <c r="D4" s="26" t="s">
        <v>47</v>
      </c>
      <c r="E4" s="26" t="s">
        <v>48</v>
      </c>
      <c r="F4" s="35" t="s">
        <v>49</v>
      </c>
    </row>
    <row r="5" spans="1:6" ht="15">
      <c r="A5" s="27" t="s">
        <v>126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127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136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137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140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141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143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164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165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5">
      <c r="A14" s="27" t="s">
        <v>167</v>
      </c>
      <c r="B14" s="43">
        <v>5.21</v>
      </c>
      <c r="C14" s="43">
        <v>5.29</v>
      </c>
      <c r="D14" s="43">
        <v>5.15</v>
      </c>
      <c r="E14" s="43">
        <v>5.08</v>
      </c>
      <c r="F14" s="43">
        <v>5.92</v>
      </c>
    </row>
    <row r="15" spans="1:6" ht="15">
      <c r="A15" s="27" t="s">
        <v>168</v>
      </c>
      <c r="B15" s="43">
        <v>5.3479000000000001</v>
      </c>
      <c r="C15" s="43">
        <v>5.39</v>
      </c>
      <c r="D15" s="43">
        <v>5.32</v>
      </c>
      <c r="E15" s="43">
        <v>5.22</v>
      </c>
      <c r="F15" s="43">
        <v>5.77</v>
      </c>
    </row>
    <row r="16" spans="1:6" ht="15">
      <c r="A16" s="27" t="s">
        <v>173</v>
      </c>
      <c r="B16" s="43">
        <v>5.14</v>
      </c>
      <c r="C16" s="43">
        <v>5.27</v>
      </c>
      <c r="D16" s="43">
        <v>5.0999999999999996</v>
      </c>
      <c r="E16" s="43">
        <v>4.99</v>
      </c>
      <c r="F16" s="43">
        <v>5.55</v>
      </c>
    </row>
    <row r="17" spans="1:6" ht="16.5" thickBot="1">
      <c r="A17" s="125"/>
      <c r="B17" s="29"/>
      <c r="C17" s="29"/>
      <c r="D17" s="30" t="s">
        <v>50</v>
      </c>
      <c r="E17" s="29"/>
      <c r="F17" s="31"/>
    </row>
    <row r="18" spans="1:6" ht="15.75" thickBot="1">
      <c r="A18" s="128"/>
      <c r="B18" s="25" t="s">
        <v>11</v>
      </c>
      <c r="C18" s="26" t="s">
        <v>46</v>
      </c>
      <c r="D18" s="26" t="s">
        <v>47</v>
      </c>
      <c r="E18" s="26" t="s">
        <v>48</v>
      </c>
      <c r="F18" s="26" t="s">
        <v>49</v>
      </c>
    </row>
    <row r="19" spans="1:6" ht="15">
      <c r="A19" s="27" t="s">
        <v>126</v>
      </c>
      <c r="B19" s="43">
        <v>8.0399999999999991</v>
      </c>
      <c r="C19" s="43" t="s">
        <v>53</v>
      </c>
      <c r="D19" s="43" t="s">
        <v>53</v>
      </c>
      <c r="E19" s="28" t="s">
        <v>53</v>
      </c>
      <c r="F19" s="43" t="s">
        <v>53</v>
      </c>
    </row>
    <row r="20" spans="1:6" ht="15">
      <c r="A20" s="27" t="s">
        <v>127</v>
      </c>
      <c r="B20" s="43">
        <v>8.19</v>
      </c>
      <c r="C20" s="43" t="s">
        <v>53</v>
      </c>
      <c r="D20" s="43" t="s">
        <v>53</v>
      </c>
      <c r="E20" s="28" t="s">
        <v>53</v>
      </c>
      <c r="F20" s="43" t="s">
        <v>53</v>
      </c>
    </row>
    <row r="21" spans="1:6" ht="15">
      <c r="A21" s="27" t="s">
        <v>136</v>
      </c>
      <c r="B21" s="43">
        <v>8.6199999999999992</v>
      </c>
      <c r="C21" s="43" t="s">
        <v>53</v>
      </c>
      <c r="D21" s="43" t="s">
        <v>53</v>
      </c>
      <c r="E21" s="28" t="s">
        <v>53</v>
      </c>
      <c r="F21" s="43" t="s">
        <v>53</v>
      </c>
    </row>
    <row r="22" spans="1:6" ht="15">
      <c r="A22" s="27" t="s">
        <v>137</v>
      </c>
      <c r="B22" s="43">
        <v>9.48</v>
      </c>
      <c r="C22" s="43" t="s">
        <v>53</v>
      </c>
      <c r="D22" s="43" t="s">
        <v>53</v>
      </c>
      <c r="E22" s="28" t="s">
        <v>53</v>
      </c>
      <c r="F22" s="43" t="s">
        <v>53</v>
      </c>
    </row>
    <row r="23" spans="1:6" ht="15">
      <c r="A23" s="27" t="s">
        <v>140</v>
      </c>
      <c r="B23" s="43">
        <v>8.59</v>
      </c>
      <c r="C23" s="43" t="s">
        <v>53</v>
      </c>
      <c r="D23" s="43" t="s">
        <v>53</v>
      </c>
      <c r="E23" s="28" t="s">
        <v>53</v>
      </c>
      <c r="F23" s="43" t="s">
        <v>53</v>
      </c>
    </row>
    <row r="24" spans="1:6" ht="15">
      <c r="A24" s="27" t="s">
        <v>141</v>
      </c>
      <c r="B24" s="43">
        <v>8.5299999999999994</v>
      </c>
      <c r="C24" s="43" t="s">
        <v>53</v>
      </c>
      <c r="D24" s="43" t="s">
        <v>53</v>
      </c>
      <c r="E24" s="28" t="s">
        <v>53</v>
      </c>
      <c r="F24" s="43" t="s">
        <v>53</v>
      </c>
    </row>
    <row r="25" spans="1:6" ht="15">
      <c r="A25" s="27" t="s">
        <v>143</v>
      </c>
      <c r="B25" s="43">
        <v>8.56</v>
      </c>
      <c r="C25" s="43" t="s">
        <v>53</v>
      </c>
      <c r="D25" s="43" t="s">
        <v>53</v>
      </c>
      <c r="E25" s="28" t="s">
        <v>53</v>
      </c>
      <c r="F25" s="43" t="s">
        <v>53</v>
      </c>
    </row>
    <row r="26" spans="1:6" ht="15">
      <c r="A26" s="27" t="s">
        <v>164</v>
      </c>
      <c r="B26" s="43">
        <v>8.43</v>
      </c>
      <c r="C26" s="43" t="s">
        <v>53</v>
      </c>
      <c r="D26" s="43" t="s">
        <v>53</v>
      </c>
      <c r="E26" s="28" t="s">
        <v>53</v>
      </c>
      <c r="F26" s="43" t="s">
        <v>53</v>
      </c>
    </row>
    <row r="27" spans="1:6" ht="15">
      <c r="A27" s="27" t="s">
        <v>165</v>
      </c>
      <c r="B27" s="43">
        <v>8.1</v>
      </c>
      <c r="C27" s="43" t="s">
        <v>53</v>
      </c>
      <c r="D27" s="43" t="s">
        <v>53</v>
      </c>
      <c r="E27" s="28" t="s">
        <v>53</v>
      </c>
      <c r="F27" s="43" t="s">
        <v>53</v>
      </c>
    </row>
    <row r="28" spans="1:6" ht="15">
      <c r="A28" s="27" t="s">
        <v>167</v>
      </c>
      <c r="B28" s="43">
        <v>8.26</v>
      </c>
      <c r="C28" s="43" t="s">
        <v>53</v>
      </c>
      <c r="D28" s="43" t="s">
        <v>53</v>
      </c>
      <c r="E28" s="28" t="s">
        <v>53</v>
      </c>
      <c r="F28" s="43" t="s">
        <v>53</v>
      </c>
    </row>
    <row r="29" spans="1:6" ht="15">
      <c r="A29" s="27" t="s">
        <v>168</v>
      </c>
      <c r="B29" s="43">
        <v>8.57</v>
      </c>
      <c r="C29" s="43" t="s">
        <v>53</v>
      </c>
      <c r="D29" s="43" t="s">
        <v>53</v>
      </c>
      <c r="E29" s="28" t="s">
        <v>53</v>
      </c>
      <c r="F29" s="43" t="s">
        <v>53</v>
      </c>
    </row>
    <row r="30" spans="1:6" ht="15">
      <c r="A30" s="27" t="s">
        <v>173</v>
      </c>
      <c r="B30" s="43">
        <v>9.57</v>
      </c>
      <c r="C30" s="43" t="s">
        <v>53</v>
      </c>
      <c r="D30" s="43" t="s">
        <v>53</v>
      </c>
      <c r="E30" s="28" t="s">
        <v>53</v>
      </c>
      <c r="F30" s="43" t="s">
        <v>53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U16" sqref="U1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92</v>
      </c>
      <c r="C1" s="47"/>
    </row>
    <row r="2" spans="2:12" ht="20.25" thickBot="1">
      <c r="B2" s="87" t="s">
        <v>87</v>
      </c>
      <c r="C2" s="32"/>
      <c r="D2" s="32"/>
      <c r="E2" s="32"/>
      <c r="F2" s="33" t="s">
        <v>177</v>
      </c>
      <c r="G2" s="33"/>
      <c r="H2" s="32"/>
      <c r="I2" s="32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5" t="s">
        <v>23</v>
      </c>
      <c r="C6" s="92">
        <v>5734.8950000000004</v>
      </c>
      <c r="D6" s="93">
        <v>-6.6261024142356764</v>
      </c>
      <c r="E6" s="94">
        <v>5664.4219999999996</v>
      </c>
      <c r="F6" s="93">
        <v>-3.0655959498675696</v>
      </c>
      <c r="G6" s="94">
        <v>5163.2960000000003</v>
      </c>
      <c r="H6" s="93">
        <v>-4.6202142199912162</v>
      </c>
      <c r="I6" s="94"/>
      <c r="J6" s="93"/>
      <c r="K6" s="94">
        <v>6787.8040000000001</v>
      </c>
      <c r="L6" s="95">
        <v>1.4793114815615009</v>
      </c>
    </row>
    <row r="7" spans="2:12" ht="15.75" customHeight="1">
      <c r="B7" s="15" t="s">
        <v>24</v>
      </c>
      <c r="C7" s="96">
        <v>4782.6480000000001</v>
      </c>
      <c r="D7" s="45">
        <v>-4.8960560476481261</v>
      </c>
      <c r="E7" s="44">
        <v>4870.8500000000004</v>
      </c>
      <c r="F7" s="45">
        <v>-5.3086709679225361</v>
      </c>
      <c r="G7" s="44">
        <v>4752.13</v>
      </c>
      <c r="H7" s="45">
        <v>-5.5043972461012203</v>
      </c>
      <c r="I7" s="44">
        <v>4764.4560000000001</v>
      </c>
      <c r="J7" s="45">
        <v>-3.37721502352673</v>
      </c>
      <c r="K7" s="44">
        <v>5022.3599999999997</v>
      </c>
      <c r="L7" s="46">
        <v>-3.9073719689081821</v>
      </c>
    </row>
    <row r="8" spans="2:12" ht="16.5" customHeight="1">
      <c r="B8" s="15" t="s">
        <v>25</v>
      </c>
      <c r="C8" s="96">
        <v>8417.0720000000001</v>
      </c>
      <c r="D8" s="45">
        <v>0.79816325450378001</v>
      </c>
      <c r="E8" s="44">
        <v>8293.2000000000007</v>
      </c>
      <c r="F8" s="45">
        <v>1.6524716595257578</v>
      </c>
      <c r="G8" s="44">
        <v>8211.8580000000002</v>
      </c>
      <c r="H8" s="45">
        <v>3.1504775690936211</v>
      </c>
      <c r="I8" s="44"/>
      <c r="J8" s="45"/>
      <c r="K8" s="44">
        <v>9123.8410000000003</v>
      </c>
      <c r="L8" s="46">
        <v>-0.61699361384432483</v>
      </c>
    </row>
    <row r="9" spans="2:12" ht="17.25" customHeight="1">
      <c r="B9" s="15" t="s">
        <v>26</v>
      </c>
      <c r="C9" s="96">
        <v>3052.4479999999999</v>
      </c>
      <c r="D9" s="45">
        <v>-5.2650853761560086</v>
      </c>
      <c r="E9" s="44">
        <v>2999.451</v>
      </c>
      <c r="F9" s="45">
        <v>-7.6534510987864053</v>
      </c>
      <c r="G9" s="44">
        <v>2914.7710000000002</v>
      </c>
      <c r="H9" s="45">
        <v>-5.540983202797884</v>
      </c>
      <c r="I9" s="44">
        <v>2834.7489999999998</v>
      </c>
      <c r="J9" s="45">
        <v>-5.6692948496531637</v>
      </c>
      <c r="K9" s="44">
        <v>3286.518</v>
      </c>
      <c r="L9" s="46">
        <v>-2.1175726363153853</v>
      </c>
    </row>
    <row r="10" spans="2:12" ht="15.75" customHeight="1">
      <c r="B10" s="15" t="s">
        <v>27</v>
      </c>
      <c r="C10" s="96">
        <v>5127.2160000000003</v>
      </c>
      <c r="D10" s="45">
        <v>3.1270911923278542</v>
      </c>
      <c r="E10" s="44">
        <v>6017.8630000000003</v>
      </c>
      <c r="F10" s="45">
        <v>-1.4394459519482632</v>
      </c>
      <c r="G10" s="44">
        <v>4421.7560000000003</v>
      </c>
      <c r="H10" s="45">
        <v>7.7905520341165522</v>
      </c>
      <c r="I10" s="44">
        <v>4631.0510000000004</v>
      </c>
      <c r="J10" s="45">
        <v>-4.8263269141648149</v>
      </c>
      <c r="K10" s="44">
        <v>6027.116</v>
      </c>
      <c r="L10" s="46">
        <v>2.410117184008759</v>
      </c>
    </row>
    <row r="11" spans="2:12" ht="16.5" customHeight="1">
      <c r="B11" s="15" t="s">
        <v>28</v>
      </c>
      <c r="C11" s="96">
        <v>13553.764999999999</v>
      </c>
      <c r="D11" s="45">
        <v>-1.013493626966754</v>
      </c>
      <c r="E11" s="44">
        <v>12562.893</v>
      </c>
      <c r="F11" s="45">
        <v>-1.9206478741706785</v>
      </c>
      <c r="G11" s="44">
        <v>12932.145</v>
      </c>
      <c r="H11" s="45">
        <v>-1.0738552804450494</v>
      </c>
      <c r="I11" s="44">
        <v>13193.822</v>
      </c>
      <c r="J11" s="45">
        <v>0.26054110114520801</v>
      </c>
      <c r="K11" s="44">
        <v>14542.457</v>
      </c>
      <c r="L11" s="46">
        <v>-0.78238362047909016</v>
      </c>
    </row>
    <row r="12" spans="2:12" ht="17.25" customHeight="1">
      <c r="B12" s="16" t="s">
        <v>29</v>
      </c>
      <c r="C12" s="96">
        <v>5232.652</v>
      </c>
      <c r="D12" s="45">
        <v>-1.3250812759762551</v>
      </c>
      <c r="E12" s="44">
        <v>4495.1540000000005</v>
      </c>
      <c r="F12" s="45">
        <v>-3.8639384493645372</v>
      </c>
      <c r="G12" s="44">
        <v>5887.8770000000004</v>
      </c>
      <c r="H12" s="45">
        <v>-1.7698644068814589</v>
      </c>
      <c r="I12" s="44">
        <v>6077.7269999999999</v>
      </c>
      <c r="J12" s="45">
        <v>-1.8952120194901236</v>
      </c>
      <c r="K12" s="44">
        <v>4940.8680000000004</v>
      </c>
      <c r="L12" s="46">
        <v>-1.850975964268891</v>
      </c>
    </row>
    <row r="13" spans="2:12" ht="15" customHeight="1">
      <c r="B13" s="16" t="s">
        <v>30</v>
      </c>
      <c r="C13" s="96">
        <v>4222.2219999999998</v>
      </c>
      <c r="D13" s="45">
        <v>-4.3883052801058069</v>
      </c>
      <c r="E13" s="44">
        <v>4473.2870000000003</v>
      </c>
      <c r="F13" s="45">
        <v>1.5763880137106949</v>
      </c>
      <c r="G13" s="44">
        <v>3842.3249999999998</v>
      </c>
      <c r="H13" s="45">
        <v>-1.5570956419256512</v>
      </c>
      <c r="I13" s="44">
        <v>6050.2449999999999</v>
      </c>
      <c r="J13" s="45">
        <v>11.398003055311744</v>
      </c>
      <c r="K13" s="44">
        <v>4924.5590000000002</v>
      </c>
      <c r="L13" s="46">
        <v>-7.0398556298778896</v>
      </c>
    </row>
    <row r="14" spans="2:12" ht="15" customHeight="1">
      <c r="B14" s="16" t="s">
        <v>31</v>
      </c>
      <c r="C14" s="96">
        <v>4449.9160000000002</v>
      </c>
      <c r="D14" s="45">
        <v>-7.5702437865260226</v>
      </c>
      <c r="E14" s="44">
        <v>4027.35</v>
      </c>
      <c r="F14" s="45">
        <v>7.2012833183504503E-3</v>
      </c>
      <c r="G14" s="44">
        <v>4292.21</v>
      </c>
      <c r="H14" s="45">
        <v>-10.408772330439357</v>
      </c>
      <c r="I14" s="44">
        <v>5424.6809999999996</v>
      </c>
      <c r="J14" s="45">
        <v>-2.3108577467003011</v>
      </c>
      <c r="K14" s="44">
        <v>5390.67</v>
      </c>
      <c r="L14" s="46">
        <v>-3.0484853793165749</v>
      </c>
    </row>
    <row r="15" spans="2:12" ht="16.5" customHeight="1">
      <c r="B15" s="97" t="s">
        <v>32</v>
      </c>
      <c r="C15" s="96">
        <v>15930.601000000001</v>
      </c>
      <c r="D15" s="45">
        <v>0.6916617808086537</v>
      </c>
      <c r="E15" s="44">
        <v>16786.093000000001</v>
      </c>
      <c r="F15" s="45">
        <v>2.9890084108042352</v>
      </c>
      <c r="G15" s="44">
        <v>15413.108</v>
      </c>
      <c r="H15" s="45">
        <v>-0.46693614604452449</v>
      </c>
      <c r="I15" s="44"/>
      <c r="J15" s="45"/>
      <c r="K15" s="44">
        <v>15599.282999999999</v>
      </c>
      <c r="L15" s="46">
        <v>0.24946555260398259</v>
      </c>
    </row>
    <row r="16" spans="2:12" ht="15" customHeight="1">
      <c r="B16" s="97" t="s">
        <v>33</v>
      </c>
      <c r="C16" s="96">
        <v>5112.5349999999999</v>
      </c>
      <c r="D16" s="45">
        <v>0.68016989379274351</v>
      </c>
      <c r="E16" s="44">
        <v>4888.826</v>
      </c>
      <c r="F16" s="45">
        <v>-2.9568544594788273</v>
      </c>
      <c r="G16" s="44">
        <v>5262.433</v>
      </c>
      <c r="H16" s="45">
        <v>0.38431707083512678</v>
      </c>
      <c r="I16" s="44"/>
      <c r="J16" s="45"/>
      <c r="K16" s="44">
        <v>5290.3</v>
      </c>
      <c r="L16" s="46">
        <v>5.4477938443108869</v>
      </c>
    </row>
    <row r="17" spans="2:12" ht="15.75" customHeight="1">
      <c r="B17" s="97" t="s">
        <v>34</v>
      </c>
      <c r="C17" s="96">
        <v>8861.8379999999997</v>
      </c>
      <c r="D17" s="45">
        <v>1.4606501912411287</v>
      </c>
      <c r="E17" s="44">
        <v>8662.5370000000003</v>
      </c>
      <c r="F17" s="45">
        <v>-0.82690261272053878</v>
      </c>
      <c r="G17" s="44">
        <v>9023.7839999999997</v>
      </c>
      <c r="H17" s="45">
        <v>3.8059885893505085</v>
      </c>
      <c r="I17" s="44"/>
      <c r="J17" s="45"/>
      <c r="K17" s="44">
        <v>9185.2620000000006</v>
      </c>
      <c r="L17" s="46">
        <v>3.018045420409317</v>
      </c>
    </row>
    <row r="18" spans="2:12" ht="18.75" customHeight="1">
      <c r="B18" s="97" t="s">
        <v>35</v>
      </c>
      <c r="C18" s="96">
        <v>4637.5690000000004</v>
      </c>
      <c r="D18" s="45">
        <v>-2.6892820055172995</v>
      </c>
      <c r="E18" s="44">
        <v>4705.241</v>
      </c>
      <c r="F18" s="45">
        <v>-16.945630328313609</v>
      </c>
      <c r="G18" s="44">
        <v>4516.2920000000004</v>
      </c>
      <c r="H18" s="45">
        <v>-0.11447609493198839</v>
      </c>
      <c r="I18" s="44"/>
      <c r="J18" s="45"/>
      <c r="K18" s="44">
        <v>4806.3050000000003</v>
      </c>
      <c r="L18" s="46">
        <v>0.77125161441821921</v>
      </c>
    </row>
    <row r="19" spans="2:12" ht="18" customHeight="1">
      <c r="B19" s="97" t="s">
        <v>36</v>
      </c>
      <c r="C19" s="98">
        <v>2528.096</v>
      </c>
      <c r="D19" s="99">
        <v>5.2737742921044726</v>
      </c>
      <c r="E19" s="100">
        <v>2550.4540000000002</v>
      </c>
      <c r="F19" s="99">
        <v>-2.8255583487705183</v>
      </c>
      <c r="G19" s="100">
        <v>2449.3629999999998</v>
      </c>
      <c r="H19" s="99">
        <v>6.2616999612586142</v>
      </c>
      <c r="I19" s="100">
        <v>4374.3159999999998</v>
      </c>
      <c r="J19" s="99">
        <v>11.086404453293232</v>
      </c>
      <c r="K19" s="100">
        <v>2262.319</v>
      </c>
      <c r="L19" s="101">
        <v>3.7077394396446044</v>
      </c>
    </row>
    <row r="20" spans="2:12" ht="22.5" customHeight="1" thickBot="1">
      <c r="B20" s="17" t="s">
        <v>37</v>
      </c>
      <c r="C20" s="102">
        <v>4326.6030000000001</v>
      </c>
      <c r="D20" s="103">
        <v>-4.1949500547934688</v>
      </c>
      <c r="E20" s="104">
        <v>4242.1260000000002</v>
      </c>
      <c r="F20" s="103">
        <v>4.8945373872887128</v>
      </c>
      <c r="G20" s="104">
        <v>4750.6260000000002</v>
      </c>
      <c r="H20" s="103">
        <v>-0.31050758767898612</v>
      </c>
      <c r="I20" s="104"/>
      <c r="J20" s="103"/>
      <c r="K20" s="104">
        <v>4143.8069999999998</v>
      </c>
      <c r="L20" s="105">
        <v>-17.261536802760205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R17" sqref="R1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123</v>
      </c>
      <c r="C1" s="32"/>
      <c r="D1" s="32"/>
      <c r="E1" s="32"/>
      <c r="F1" s="33"/>
      <c r="G1" s="33"/>
      <c r="H1" s="33" t="s">
        <v>177</v>
      </c>
      <c r="I1" s="33"/>
    </row>
    <row r="2" spans="2:12" ht="21" thickBot="1">
      <c r="B2" s="154" t="s">
        <v>115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4" t="s">
        <v>23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24</v>
      </c>
      <c r="C7" s="110">
        <v>6512.5870000000004</v>
      </c>
      <c r="D7" s="111">
        <v>8.2107293762659062</v>
      </c>
      <c r="E7" s="110"/>
      <c r="F7" s="111"/>
      <c r="G7" s="110"/>
      <c r="H7" s="111"/>
      <c r="I7" s="110">
        <v>4757</v>
      </c>
      <c r="J7" s="111">
        <v>-4.9550449550449551</v>
      </c>
      <c r="K7" s="110">
        <v>6017.0420000000004</v>
      </c>
      <c r="L7" s="112">
        <v>-10.493650032168212</v>
      </c>
    </row>
    <row r="8" spans="2:12">
      <c r="B8" s="15" t="s">
        <v>25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26</v>
      </c>
      <c r="C9" s="110">
        <v>5102.9579999999996</v>
      </c>
      <c r="D9" s="111">
        <v>5.2494171840320574</v>
      </c>
      <c r="E9" s="110">
        <v>5566.5</v>
      </c>
      <c r="F9" s="111">
        <v>0.24527812594545337</v>
      </c>
      <c r="G9" s="110">
        <v>5257.4970000000003</v>
      </c>
      <c r="H9" s="111">
        <v>4.2074255191495071</v>
      </c>
      <c r="I9" s="110">
        <v>3424</v>
      </c>
      <c r="J9" s="111">
        <v>-3.4132581100141044</v>
      </c>
      <c r="K9" s="110">
        <v>4524.7849999999999</v>
      </c>
      <c r="L9" s="112">
        <v>5.0613169301412313</v>
      </c>
    </row>
    <row r="10" spans="2:12">
      <c r="B10" s="15" t="s">
        <v>27</v>
      </c>
      <c r="C10" s="110">
        <v>5934.7190000000001</v>
      </c>
      <c r="D10" s="111">
        <v>5.8034939091027482</v>
      </c>
      <c r="E10" s="110">
        <v>6081</v>
      </c>
      <c r="F10" s="111">
        <v>0.24314856789614669</v>
      </c>
      <c r="G10" s="110">
        <v>6134.2719999999999</v>
      </c>
      <c r="H10" s="111">
        <v>6.0013564945416142</v>
      </c>
      <c r="I10" s="110">
        <v>3420.1149999999998</v>
      </c>
      <c r="J10" s="111">
        <v>-8.5762974645477765</v>
      </c>
      <c r="K10" s="110">
        <v>5202.8670000000002</v>
      </c>
      <c r="L10" s="112">
        <v>0.59889096700183386</v>
      </c>
    </row>
    <row r="11" spans="2:12">
      <c r="B11" s="15" t="s">
        <v>28</v>
      </c>
      <c r="C11" s="110">
        <v>14037.895</v>
      </c>
      <c r="D11" s="111">
        <v>0.78189473245896846</v>
      </c>
      <c r="E11" s="110">
        <v>13848.947</v>
      </c>
      <c r="F11" s="111">
        <v>0.24166955531803547</v>
      </c>
      <c r="G11" s="110">
        <v>14134.972</v>
      </c>
      <c r="H11" s="111">
        <v>0.85278745955355717</v>
      </c>
      <c r="I11" s="110">
        <v>12384.93</v>
      </c>
      <c r="J11" s="111">
        <v>-2.2997128849618096</v>
      </c>
      <c r="K11" s="110">
        <v>13887.726000000001</v>
      </c>
      <c r="L11" s="112">
        <v>0.50549733508266259</v>
      </c>
    </row>
    <row r="12" spans="2:12">
      <c r="B12" s="15" t="s">
        <v>29</v>
      </c>
      <c r="C12" s="110">
        <v>5885.5420000000004</v>
      </c>
      <c r="D12" s="111">
        <v>-1.2424352966800021</v>
      </c>
      <c r="E12" s="110"/>
      <c r="F12" s="111"/>
      <c r="G12" s="110">
        <v>6635.9269999999997</v>
      </c>
      <c r="H12" s="111">
        <v>1.5232324153355525</v>
      </c>
      <c r="I12" s="110"/>
      <c r="J12" s="111"/>
      <c r="K12" s="110">
        <v>5497.7460000000001</v>
      </c>
      <c r="L12" s="112">
        <v>-7.1868695130590979E-2</v>
      </c>
    </row>
    <row r="13" spans="2:12">
      <c r="B13" s="15" t="s">
        <v>30</v>
      </c>
      <c r="C13" s="110">
        <v>6607.4589999999998</v>
      </c>
      <c r="D13" s="111">
        <v>-1.4354782866568014</v>
      </c>
      <c r="E13" s="110">
        <v>5166.8900000000003</v>
      </c>
      <c r="F13" s="111">
        <v>-7.5810172874270609E-2</v>
      </c>
      <c r="G13" s="110">
        <v>6754.268</v>
      </c>
      <c r="H13" s="111">
        <v>-0.98900059882126246</v>
      </c>
      <c r="I13" s="110">
        <v>5562.924</v>
      </c>
      <c r="J13" s="111">
        <v>0.28707409410492118</v>
      </c>
      <c r="K13" s="110">
        <v>6400.7780000000002</v>
      </c>
      <c r="L13" s="112">
        <v>-1.8117217032000175</v>
      </c>
    </row>
    <row r="14" spans="2:12">
      <c r="B14" s="15" t="s">
        <v>31</v>
      </c>
      <c r="C14" s="110">
        <v>6179.6679999999997</v>
      </c>
      <c r="D14" s="111">
        <v>-1.7332451747318192</v>
      </c>
      <c r="E14" s="110"/>
      <c r="F14" s="111"/>
      <c r="G14" s="110">
        <v>6204.7860000000001</v>
      </c>
      <c r="H14" s="111">
        <v>-1.3918923063793562</v>
      </c>
      <c r="I14" s="110">
        <v>4791.6289999999999</v>
      </c>
      <c r="J14" s="111">
        <v>-10.134978635712606</v>
      </c>
      <c r="K14" s="110">
        <v>6124.5140000000001</v>
      </c>
      <c r="L14" s="112">
        <v>-2.9236332742375337</v>
      </c>
    </row>
    <row r="15" spans="2:12">
      <c r="B15" s="15" t="s">
        <v>32</v>
      </c>
      <c r="C15" s="110">
        <v>16557.460999999999</v>
      </c>
      <c r="D15" s="111">
        <v>-1.803318180890837</v>
      </c>
      <c r="E15" s="110">
        <v>16441.159</v>
      </c>
      <c r="F15" s="111">
        <v>-2.2733980015129958</v>
      </c>
      <c r="G15" s="110"/>
      <c r="H15" s="111"/>
      <c r="I15" s="110"/>
      <c r="J15" s="111"/>
      <c r="K15" s="110">
        <v>16203.17</v>
      </c>
      <c r="L15" s="112">
        <v>-0.55494215823523285</v>
      </c>
    </row>
    <row r="16" spans="2:12">
      <c r="B16" s="15" t="s">
        <v>33</v>
      </c>
      <c r="C16" s="110">
        <v>5399.67</v>
      </c>
      <c r="D16" s="111">
        <v>-6.6420140415534057</v>
      </c>
      <c r="E16" s="110">
        <v>5932.5039999999999</v>
      </c>
      <c r="F16" s="111">
        <v>1.9062861320453688</v>
      </c>
      <c r="G16" s="110"/>
      <c r="H16" s="111"/>
      <c r="I16" s="110"/>
      <c r="J16" s="111"/>
      <c r="K16" s="110">
        <v>4772.1899999999996</v>
      </c>
      <c r="L16" s="112">
        <v>-15.186096192057105</v>
      </c>
    </row>
    <row r="17" spans="2:12">
      <c r="B17" s="16" t="s">
        <v>34</v>
      </c>
      <c r="C17" s="110">
        <v>10578.441000000001</v>
      </c>
      <c r="D17" s="111">
        <v>9.8507325984503193</v>
      </c>
      <c r="E17" s="110">
        <v>10607.906000000001</v>
      </c>
      <c r="F17" s="111">
        <v>10.035108232230082</v>
      </c>
      <c r="G17" s="110"/>
      <c r="H17" s="111"/>
      <c r="I17" s="110"/>
      <c r="J17" s="111"/>
      <c r="K17" s="110">
        <v>8701.26</v>
      </c>
      <c r="L17" s="112">
        <v>-1.1969336877616608</v>
      </c>
    </row>
    <row r="18" spans="2:12">
      <c r="B18" s="16" t="s">
        <v>35</v>
      </c>
      <c r="C18" s="110">
        <v>5897.2179999999998</v>
      </c>
      <c r="D18" s="111">
        <v>-1.741249971049982</v>
      </c>
      <c r="E18" s="110">
        <v>6171.9549999999999</v>
      </c>
      <c r="F18" s="111">
        <v>2.9176327771371824</v>
      </c>
      <c r="G18" s="110"/>
      <c r="H18" s="111"/>
      <c r="I18" s="110"/>
      <c r="J18" s="111"/>
      <c r="K18" s="110">
        <v>4814.09</v>
      </c>
      <c r="L18" s="112">
        <v>-1.18781763397072</v>
      </c>
    </row>
    <row r="19" spans="2:12">
      <c r="B19" s="16" t="s">
        <v>36</v>
      </c>
      <c r="C19" s="110">
        <v>4346.6760000000004</v>
      </c>
      <c r="D19" s="111">
        <v>11.206580277077771</v>
      </c>
      <c r="E19" s="110">
        <v>3030.99</v>
      </c>
      <c r="F19" s="111">
        <v>-5.4054222752084078</v>
      </c>
      <c r="G19" s="110">
        <v>4510.13</v>
      </c>
      <c r="H19" s="111">
        <v>6.0231147235767883</v>
      </c>
      <c r="I19" s="110">
        <v>3628.107</v>
      </c>
      <c r="J19" s="111">
        <v>5.2017360674152755</v>
      </c>
      <c r="K19" s="110"/>
      <c r="L19" s="112"/>
    </row>
    <row r="20" spans="2:12" ht="17.25" customHeight="1" thickBot="1">
      <c r="B20" s="17" t="s">
        <v>37</v>
      </c>
      <c r="C20" s="113">
        <v>5009.6819999999998</v>
      </c>
      <c r="D20" s="114">
        <v>8.8725456212529217</v>
      </c>
      <c r="E20" s="113">
        <v>5227.7979999999998</v>
      </c>
      <c r="F20" s="114">
        <v>4.0021692491819554</v>
      </c>
      <c r="G20" s="113"/>
      <c r="H20" s="114"/>
      <c r="I20" s="113"/>
      <c r="J20" s="114"/>
      <c r="K20" s="113">
        <v>4236.9399999999996</v>
      </c>
      <c r="L20" s="115">
        <v>15.566356812429078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"/>
  <sheetViews>
    <sheetView workbookViewId="0">
      <selection activeCell="F16" sqref="F16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0.85546875" customWidth="1"/>
    <col min="31" max="31" width="10.42578125" customWidth="1"/>
  </cols>
  <sheetData>
    <row r="1" spans="1:47" ht="14.25"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 ht="15" thickBot="1">
      <c r="A2" s="281" t="s">
        <v>116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81"/>
    </row>
    <row r="3" spans="1:47" ht="39.75" thickBot="1">
      <c r="A3" s="159" t="s">
        <v>117</v>
      </c>
      <c r="B3" s="160" t="s">
        <v>118</v>
      </c>
      <c r="C3" s="161" t="s">
        <v>66</v>
      </c>
      <c r="D3" s="161" t="s">
        <v>86</v>
      </c>
      <c r="E3" s="162" t="s">
        <v>103</v>
      </c>
      <c r="F3" s="163" t="s">
        <v>68</v>
      </c>
      <c r="G3" s="162" t="s">
        <v>60</v>
      </c>
      <c r="H3" s="163" t="s">
        <v>104</v>
      </c>
      <c r="I3" s="162" t="s">
        <v>105</v>
      </c>
      <c r="J3" s="162" t="s">
        <v>71</v>
      </c>
      <c r="K3" s="163" t="s">
        <v>63</v>
      </c>
      <c r="L3" s="162" t="s">
        <v>98</v>
      </c>
      <c r="M3" s="162" t="s">
        <v>74</v>
      </c>
      <c r="N3" s="162" t="s">
        <v>73</v>
      </c>
      <c r="O3" s="163" t="s">
        <v>106</v>
      </c>
      <c r="P3" s="162" t="s">
        <v>70</v>
      </c>
      <c r="Q3" s="162" t="s">
        <v>99</v>
      </c>
      <c r="R3" s="162" t="s">
        <v>72</v>
      </c>
      <c r="S3" s="162" t="s">
        <v>107</v>
      </c>
      <c r="T3" s="162" t="s">
        <v>108</v>
      </c>
      <c r="U3" s="162" t="s">
        <v>64</v>
      </c>
      <c r="V3" s="197" t="s">
        <v>109</v>
      </c>
      <c r="W3" s="162" t="s">
        <v>110</v>
      </c>
      <c r="X3" s="164" t="s">
        <v>91</v>
      </c>
      <c r="Y3" s="162" t="s">
        <v>119</v>
      </c>
      <c r="Z3" s="164" t="s">
        <v>65</v>
      </c>
      <c r="AA3" s="162" t="s">
        <v>80</v>
      </c>
      <c r="AB3" s="164" t="s">
        <v>96</v>
      </c>
      <c r="AC3" s="165" t="s">
        <v>112</v>
      </c>
      <c r="AD3" s="166" t="s">
        <v>120</v>
      </c>
      <c r="AE3" s="167" t="s">
        <v>121</v>
      </c>
      <c r="AL3" s="181"/>
    </row>
    <row r="4" spans="1:47" ht="18.75">
      <c r="A4" s="198">
        <v>43101</v>
      </c>
      <c r="B4" s="239">
        <v>1</v>
      </c>
      <c r="C4" s="240">
        <v>160</v>
      </c>
      <c r="D4" s="240">
        <v>156.08450000000002</v>
      </c>
      <c r="E4" s="240">
        <v>191.54910000000001</v>
      </c>
      <c r="F4" s="240">
        <v>231.03020000000001</v>
      </c>
      <c r="G4" s="240">
        <v>271</v>
      </c>
      <c r="H4" s="240" t="s">
        <v>166</v>
      </c>
      <c r="I4" s="240">
        <v>202.17000000000002</v>
      </c>
      <c r="J4" s="240" t="s">
        <v>124</v>
      </c>
      <c r="K4" s="240">
        <v>230</v>
      </c>
      <c r="L4" s="240">
        <v>189.7467</v>
      </c>
      <c r="M4" s="240">
        <v>96.34</v>
      </c>
      <c r="N4" s="240">
        <v>203.75</v>
      </c>
      <c r="O4" s="240">
        <v>253.95000000000002</v>
      </c>
      <c r="P4" s="240" t="s">
        <v>166</v>
      </c>
      <c r="Q4" s="240">
        <v>144.57</v>
      </c>
      <c r="R4" s="240">
        <v>150.40900000000002</v>
      </c>
      <c r="S4" s="240" t="s">
        <v>124</v>
      </c>
      <c r="T4" s="240" t="s">
        <v>166</v>
      </c>
      <c r="U4" s="240">
        <v>182.65</v>
      </c>
      <c r="V4" s="240">
        <v>127.71980000000001</v>
      </c>
      <c r="W4" s="240">
        <v>150</v>
      </c>
      <c r="X4" s="240">
        <v>150.96510000000001</v>
      </c>
      <c r="Y4" s="240">
        <v>212.26</v>
      </c>
      <c r="Z4" s="240">
        <v>161.95000000000002</v>
      </c>
      <c r="AA4" s="240">
        <v>265.04000000000002</v>
      </c>
      <c r="AB4" s="240">
        <v>223.54760000000002</v>
      </c>
      <c r="AC4" s="240">
        <v>148.1473</v>
      </c>
      <c r="AD4" s="289">
        <v>183.06389150113415</v>
      </c>
      <c r="AE4" s="290">
        <v>-9.5139398051402591E-4</v>
      </c>
    </row>
    <row r="5" spans="1:47" ht="18.75">
      <c r="A5" s="198">
        <v>43108</v>
      </c>
      <c r="B5" s="239">
        <v>2</v>
      </c>
      <c r="C5" s="240">
        <v>158</v>
      </c>
      <c r="D5" s="240">
        <v>157.98140000000001</v>
      </c>
      <c r="E5" s="240">
        <v>193.3021</v>
      </c>
      <c r="F5" s="240">
        <v>235.2526</v>
      </c>
      <c r="G5" s="240">
        <v>271</v>
      </c>
      <c r="H5" s="240" t="s">
        <v>166</v>
      </c>
      <c r="I5" s="240">
        <v>201</v>
      </c>
      <c r="J5" s="240">
        <v>167.31</v>
      </c>
      <c r="K5" s="240">
        <v>230</v>
      </c>
      <c r="L5" s="240">
        <v>190.58530000000002</v>
      </c>
      <c r="M5" s="240">
        <v>96.34</v>
      </c>
      <c r="N5" s="240">
        <v>206.25</v>
      </c>
      <c r="O5" s="240">
        <v>253.95000000000002</v>
      </c>
      <c r="P5" s="240" t="s">
        <v>166</v>
      </c>
      <c r="Q5" s="240">
        <v>146.77000000000001</v>
      </c>
      <c r="R5" s="240">
        <v>150.46530000000001</v>
      </c>
      <c r="S5" s="240" t="s">
        <v>124</v>
      </c>
      <c r="T5" s="240">
        <v>176</v>
      </c>
      <c r="U5" s="240">
        <v>181.39000000000001</v>
      </c>
      <c r="V5" s="240">
        <v>123.1384</v>
      </c>
      <c r="W5" s="240">
        <v>145</v>
      </c>
      <c r="X5" s="240" t="s">
        <v>124</v>
      </c>
      <c r="Y5" s="240">
        <v>221.01</v>
      </c>
      <c r="Z5" s="240">
        <v>150.16</v>
      </c>
      <c r="AA5" s="240">
        <v>267.19</v>
      </c>
      <c r="AB5" s="240" t="s">
        <v>124</v>
      </c>
      <c r="AC5" s="240" t="s">
        <v>124</v>
      </c>
      <c r="AD5" s="289">
        <v>179.7674451824542</v>
      </c>
      <c r="AE5" s="290">
        <v>-1.800708097948156E-2</v>
      </c>
    </row>
  </sheetData>
  <mergeCells count="2">
    <mergeCell ref="Q1:AC1"/>
    <mergeCell ref="A2:M2"/>
  </mergeCells>
  <phoneticPr fontId="8" type="noConversion"/>
  <conditionalFormatting sqref="AE4:AE5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18" sqref="T18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82" t="s">
        <v>102</v>
      </c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R1" s="130"/>
    </row>
    <row r="2" spans="2:18" ht="18.75" thickBot="1">
      <c r="D2" s="284">
        <v>2016</v>
      </c>
      <c r="E2" s="285"/>
      <c r="F2" s="285"/>
      <c r="G2" s="285"/>
      <c r="H2" s="286">
        <v>2017</v>
      </c>
      <c r="I2" s="285"/>
      <c r="J2" s="285"/>
      <c r="K2" s="285"/>
      <c r="L2" s="285"/>
      <c r="M2" s="285"/>
      <c r="N2" s="285"/>
      <c r="O2" s="285"/>
      <c r="P2" s="287"/>
      <c r="Q2" s="32"/>
      <c r="R2" s="130"/>
    </row>
    <row r="3" spans="2:18" ht="13.5" thickBot="1">
      <c r="B3" s="138" t="s">
        <v>93</v>
      </c>
      <c r="C3" s="139"/>
      <c r="D3" s="189">
        <v>42705</v>
      </c>
      <c r="E3" s="189">
        <v>42736</v>
      </c>
      <c r="F3" s="189">
        <v>42767</v>
      </c>
      <c r="G3" s="189">
        <v>42795</v>
      </c>
      <c r="H3" s="189">
        <v>42826</v>
      </c>
      <c r="I3" s="189">
        <v>42856</v>
      </c>
      <c r="J3" s="189">
        <v>42887</v>
      </c>
      <c r="K3" s="189">
        <v>42917</v>
      </c>
      <c r="L3" s="227">
        <v>42948</v>
      </c>
      <c r="M3" s="227">
        <v>42979</v>
      </c>
      <c r="N3" s="227">
        <v>43009</v>
      </c>
      <c r="O3" s="227">
        <v>43040</v>
      </c>
      <c r="P3" s="227">
        <v>43070</v>
      </c>
      <c r="Q3" s="228" t="s">
        <v>94</v>
      </c>
      <c r="R3" s="132"/>
    </row>
    <row r="4" spans="2:18" ht="15.75">
      <c r="B4" s="140" t="s">
        <v>66</v>
      </c>
      <c r="C4" s="241" t="s">
        <v>77</v>
      </c>
      <c r="D4" s="242">
        <v>156.12900000000002</v>
      </c>
      <c r="E4" s="242">
        <v>164.3871</v>
      </c>
      <c r="F4" s="242">
        <v>166</v>
      </c>
      <c r="G4" s="242">
        <v>168.12900000000002</v>
      </c>
      <c r="H4" s="242">
        <v>168</v>
      </c>
      <c r="I4" s="242">
        <v>166.96770000000001</v>
      </c>
      <c r="J4" s="242">
        <v>170.73330000000001</v>
      </c>
      <c r="K4" s="242">
        <v>168.5806</v>
      </c>
      <c r="L4" s="242">
        <v>165.4194</v>
      </c>
      <c r="M4" s="242">
        <v>165</v>
      </c>
      <c r="N4" s="242">
        <v>163.51609999999999</v>
      </c>
      <c r="O4" s="242">
        <v>165.5333</v>
      </c>
      <c r="P4" s="242">
        <v>162.12900000000002</v>
      </c>
      <c r="Q4" s="243">
        <v>3.8429760006148728E-2</v>
      </c>
      <c r="R4" s="133"/>
    </row>
    <row r="5" spans="2:18" ht="15.75">
      <c r="B5" s="141" t="s">
        <v>97</v>
      </c>
      <c r="C5" s="244" t="s">
        <v>77</v>
      </c>
      <c r="D5" s="245">
        <v>141.13160000000002</v>
      </c>
      <c r="E5" s="245">
        <v>140.0565</v>
      </c>
      <c r="F5" s="245">
        <v>136.9419</v>
      </c>
      <c r="G5" s="245">
        <v>148.3973</v>
      </c>
      <c r="H5" s="245">
        <v>144.09110000000001</v>
      </c>
      <c r="I5" s="245">
        <v>143.64190000000002</v>
      </c>
      <c r="J5" s="245">
        <v>144.0489</v>
      </c>
      <c r="K5" s="245">
        <v>151.3912</v>
      </c>
      <c r="L5" s="245">
        <v>153.6146</v>
      </c>
      <c r="M5" s="245">
        <v>155.32320000000001</v>
      </c>
      <c r="N5" s="246">
        <v>147.6883</v>
      </c>
      <c r="O5" s="246">
        <v>146.21880000000002</v>
      </c>
      <c r="P5" s="246">
        <v>148.5505</v>
      </c>
      <c r="Q5" s="247">
        <v>5.2567249290732754E-2</v>
      </c>
      <c r="R5" s="133"/>
    </row>
    <row r="6" spans="2:18" ht="15.75">
      <c r="B6" s="141" t="s">
        <v>97</v>
      </c>
      <c r="C6" s="248" t="s">
        <v>128</v>
      </c>
      <c r="D6" s="229">
        <v>276.02510000000001</v>
      </c>
      <c r="E6" s="229">
        <v>273.92250000000001</v>
      </c>
      <c r="F6" s="229">
        <v>267.83109999999999</v>
      </c>
      <c r="G6" s="229">
        <v>290.23540000000003</v>
      </c>
      <c r="H6" s="229">
        <v>281.81330000000003</v>
      </c>
      <c r="I6" s="229">
        <v>280.93490000000003</v>
      </c>
      <c r="J6" s="229">
        <v>281.73070000000001</v>
      </c>
      <c r="K6" s="229">
        <v>296.0908</v>
      </c>
      <c r="L6" s="229">
        <v>300.43940000000003</v>
      </c>
      <c r="M6" s="229">
        <v>303.78100000000001</v>
      </c>
      <c r="N6" s="229">
        <v>288.84870000000001</v>
      </c>
      <c r="O6" s="229">
        <v>285.97470000000004</v>
      </c>
      <c r="P6" s="229">
        <v>290.53520000000003</v>
      </c>
      <c r="Q6" s="249">
        <v>5.256804544224436E-2</v>
      </c>
      <c r="R6" s="133"/>
    </row>
    <row r="7" spans="2:18" ht="15.75">
      <c r="B7" s="141" t="s">
        <v>103</v>
      </c>
      <c r="C7" s="250" t="s">
        <v>77</v>
      </c>
      <c r="D7" s="229">
        <v>174.84350000000001</v>
      </c>
      <c r="E7" s="229">
        <v>174.7312</v>
      </c>
      <c r="F7" s="229">
        <v>174.58030000000002</v>
      </c>
      <c r="G7" s="229">
        <v>174.35300000000001</v>
      </c>
      <c r="H7" s="229">
        <v>176.33970000000002</v>
      </c>
      <c r="I7" s="229">
        <v>176.07580000000002</v>
      </c>
      <c r="J7" s="229">
        <v>177.8896</v>
      </c>
      <c r="K7" s="229">
        <v>181.45090000000002</v>
      </c>
      <c r="L7" s="229">
        <v>182.71030000000002</v>
      </c>
      <c r="M7" s="229">
        <v>182.69320000000002</v>
      </c>
      <c r="N7" s="230">
        <v>186.02940000000001</v>
      </c>
      <c r="O7" s="230">
        <v>191.4966</v>
      </c>
      <c r="P7" s="230">
        <v>190.82920000000001</v>
      </c>
      <c r="Q7" s="249">
        <v>9.1428620452004283E-2</v>
      </c>
      <c r="R7" s="133"/>
    </row>
    <row r="8" spans="2:18" ht="15.75">
      <c r="B8" s="141" t="s">
        <v>103</v>
      </c>
      <c r="C8" s="248" t="s">
        <v>129</v>
      </c>
      <c r="D8" s="229">
        <v>4726.1725999999999</v>
      </c>
      <c r="E8" s="229">
        <v>4721.4694</v>
      </c>
      <c r="F8" s="229">
        <v>4717.3420999999998</v>
      </c>
      <c r="G8" s="229">
        <v>4711.2683999999999</v>
      </c>
      <c r="H8" s="229">
        <v>4729.4953000000005</v>
      </c>
      <c r="I8" s="229">
        <v>4682.6871000000001</v>
      </c>
      <c r="J8" s="229">
        <v>4674.0037000000002</v>
      </c>
      <c r="K8" s="229">
        <v>4733.72</v>
      </c>
      <c r="L8" s="229">
        <v>4768.6770999999999</v>
      </c>
      <c r="M8" s="229">
        <v>4763.7386999999999</v>
      </c>
      <c r="N8" s="229">
        <v>4795.1161000000002</v>
      </c>
      <c r="O8" s="229">
        <v>4893.232</v>
      </c>
      <c r="P8" s="229">
        <v>4891.9625999999998</v>
      </c>
      <c r="Q8" s="249">
        <v>3.5079125125476729E-2</v>
      </c>
      <c r="R8" s="133"/>
    </row>
    <row r="9" spans="2:18" ht="15.75">
      <c r="B9" s="141" t="s">
        <v>68</v>
      </c>
      <c r="C9" s="250" t="s">
        <v>77</v>
      </c>
      <c r="D9" s="229">
        <v>239.34730000000002</v>
      </c>
      <c r="E9" s="229">
        <v>234.20320000000001</v>
      </c>
      <c r="F9" s="229">
        <v>230.2587</v>
      </c>
      <c r="G9" s="229">
        <v>238.69580000000002</v>
      </c>
      <c r="H9" s="229">
        <v>245.98910000000001</v>
      </c>
      <c r="I9" s="229">
        <v>239.78300000000002</v>
      </c>
      <c r="J9" s="229">
        <v>231.2663</v>
      </c>
      <c r="K9" s="229">
        <v>239.00660000000002</v>
      </c>
      <c r="L9" s="229">
        <v>251.20600000000002</v>
      </c>
      <c r="M9" s="229">
        <v>257.76530000000002</v>
      </c>
      <c r="N9" s="230">
        <v>241.19650000000001</v>
      </c>
      <c r="O9" s="230">
        <v>245.97880000000001</v>
      </c>
      <c r="P9" s="230">
        <v>237.19460000000001</v>
      </c>
      <c r="Q9" s="249">
        <v>-8.9940433838192613E-3</v>
      </c>
      <c r="R9" s="133"/>
    </row>
    <row r="10" spans="2:18" ht="15.75">
      <c r="B10" s="141" t="s">
        <v>68</v>
      </c>
      <c r="C10" s="248" t="s">
        <v>130</v>
      </c>
      <c r="D10" s="229">
        <v>1779.8387</v>
      </c>
      <c r="E10" s="229">
        <v>1741.3871000000001</v>
      </c>
      <c r="F10" s="229">
        <v>1711.9643000000001</v>
      </c>
      <c r="G10" s="229">
        <v>1774.7419</v>
      </c>
      <c r="H10" s="229">
        <v>1829.5667000000001</v>
      </c>
      <c r="I10" s="229">
        <v>1783.9355</v>
      </c>
      <c r="J10" s="229">
        <v>1720.1</v>
      </c>
      <c r="K10" s="229">
        <v>1777.4194</v>
      </c>
      <c r="L10" s="229">
        <v>1868.3871000000001</v>
      </c>
      <c r="M10" s="229">
        <v>1917.8</v>
      </c>
      <c r="N10" s="229">
        <v>1795.1935000000001</v>
      </c>
      <c r="O10" s="229">
        <v>1830.5333000000001</v>
      </c>
      <c r="P10" s="229">
        <v>1765.5161000000001</v>
      </c>
      <c r="Q10" s="249">
        <v>-8.0471337093636075E-3</v>
      </c>
      <c r="R10" s="133"/>
    </row>
    <row r="11" spans="2:18" ht="15.75">
      <c r="B11" s="141" t="s">
        <v>60</v>
      </c>
      <c r="C11" s="248" t="s">
        <v>77</v>
      </c>
      <c r="D11" s="229">
        <v>267</v>
      </c>
      <c r="E11" s="229">
        <v>265.06450000000001</v>
      </c>
      <c r="F11" s="229">
        <v>265</v>
      </c>
      <c r="G11" s="229">
        <v>265.61290000000002</v>
      </c>
      <c r="H11" s="229">
        <v>266.7</v>
      </c>
      <c r="I11" s="229">
        <v>269.77420000000001</v>
      </c>
      <c r="J11" s="229">
        <v>270.63330000000002</v>
      </c>
      <c r="K11" s="229">
        <v>268.87100000000004</v>
      </c>
      <c r="L11" s="229">
        <v>270.4194</v>
      </c>
      <c r="M11" s="229">
        <v>271</v>
      </c>
      <c r="N11" s="230">
        <v>271</v>
      </c>
      <c r="O11" s="230">
        <v>271</v>
      </c>
      <c r="P11" s="230">
        <v>271</v>
      </c>
      <c r="Q11" s="249">
        <v>1.4981273408239737E-2</v>
      </c>
      <c r="R11" s="133"/>
    </row>
    <row r="12" spans="2:18" ht="15.75">
      <c r="B12" s="141" t="s">
        <v>104</v>
      </c>
      <c r="C12" s="248" t="s">
        <v>77</v>
      </c>
      <c r="D12" s="229">
        <v>160.7097</v>
      </c>
      <c r="E12" s="229">
        <v>159.67740000000001</v>
      </c>
      <c r="F12" s="229">
        <v>161.53570000000002</v>
      </c>
      <c r="G12" s="229">
        <v>158.8065</v>
      </c>
      <c r="H12" s="229">
        <v>159.76670000000001</v>
      </c>
      <c r="I12" s="229">
        <v>163.22580000000002</v>
      </c>
      <c r="J12" s="229">
        <v>163.66670000000002</v>
      </c>
      <c r="K12" s="229">
        <v>163.25810000000001</v>
      </c>
      <c r="L12" s="229">
        <v>163.22580000000002</v>
      </c>
      <c r="M12" s="229">
        <v>164.13330000000002</v>
      </c>
      <c r="N12" s="229">
        <v>163.48390000000001</v>
      </c>
      <c r="O12" s="229">
        <v>163.30000000000001</v>
      </c>
      <c r="P12" s="229">
        <v>169.25810000000001</v>
      </c>
      <c r="Q12" s="249">
        <v>5.3191562177018703E-2</v>
      </c>
      <c r="R12" s="133"/>
    </row>
    <row r="13" spans="2:18" ht="15.75">
      <c r="B13" s="141" t="s">
        <v>74</v>
      </c>
      <c r="C13" s="248" t="s">
        <v>77</v>
      </c>
      <c r="D13" s="229">
        <v>97.322600000000008</v>
      </c>
      <c r="E13" s="229">
        <v>97.394800000000004</v>
      </c>
      <c r="F13" s="229">
        <v>96.935200000000009</v>
      </c>
      <c r="G13" s="229">
        <v>97.220200000000006</v>
      </c>
      <c r="H13" s="229">
        <v>97.77</v>
      </c>
      <c r="I13" s="229">
        <v>96.816500000000005</v>
      </c>
      <c r="J13" s="229">
        <v>97.236699999999999</v>
      </c>
      <c r="K13" s="229">
        <v>97.659700000000001</v>
      </c>
      <c r="L13" s="229">
        <v>97.810299999999998</v>
      </c>
      <c r="M13" s="229">
        <v>97.72</v>
      </c>
      <c r="N13" s="230">
        <v>97.663899999999998</v>
      </c>
      <c r="O13" s="230">
        <v>97.678700000000006</v>
      </c>
      <c r="P13" s="230">
        <v>96.784199999999998</v>
      </c>
      <c r="Q13" s="249">
        <v>-5.5321168978224033E-3</v>
      </c>
      <c r="R13" s="133"/>
    </row>
    <row r="14" spans="2:18" ht="15.75">
      <c r="B14" s="141" t="s">
        <v>105</v>
      </c>
      <c r="C14" s="248" t="s">
        <v>77</v>
      </c>
      <c r="D14" s="229">
        <v>212.74450000000002</v>
      </c>
      <c r="E14" s="229">
        <v>205.27680000000001</v>
      </c>
      <c r="F14" s="229">
        <v>196.62360000000001</v>
      </c>
      <c r="G14" s="229">
        <v>210.2432</v>
      </c>
      <c r="H14" s="229">
        <v>203.62730000000002</v>
      </c>
      <c r="I14" s="229">
        <v>204.2561</v>
      </c>
      <c r="J14" s="229">
        <v>205.053</v>
      </c>
      <c r="K14" s="229">
        <v>205.57650000000001</v>
      </c>
      <c r="L14" s="229">
        <v>205.35740000000001</v>
      </c>
      <c r="M14" s="229">
        <v>205.1003</v>
      </c>
      <c r="N14" s="230">
        <v>204.8152</v>
      </c>
      <c r="O14" s="230">
        <v>203.64500000000001</v>
      </c>
      <c r="P14" s="230">
        <v>203.23580000000001</v>
      </c>
      <c r="Q14" s="249">
        <v>-4.4695397530840952E-2</v>
      </c>
      <c r="R14" s="133"/>
    </row>
    <row r="15" spans="2:18" ht="15.75">
      <c r="B15" s="141" t="s">
        <v>71</v>
      </c>
      <c r="C15" s="248" t="s">
        <v>77</v>
      </c>
      <c r="D15" s="229">
        <v>158.24870000000001</v>
      </c>
      <c r="E15" s="229">
        <v>167.56480000000002</v>
      </c>
      <c r="F15" s="229">
        <v>164.31290000000001</v>
      </c>
      <c r="G15" s="229">
        <v>156.94230000000002</v>
      </c>
      <c r="H15" s="229">
        <v>160.208</v>
      </c>
      <c r="I15" s="229">
        <v>169.5284</v>
      </c>
      <c r="J15" s="229">
        <v>175.83270000000002</v>
      </c>
      <c r="K15" s="229">
        <v>177.94030000000001</v>
      </c>
      <c r="L15" s="229">
        <v>172.34059999999999</v>
      </c>
      <c r="M15" s="229">
        <v>159.74469999999999</v>
      </c>
      <c r="N15" s="230">
        <v>152.8794</v>
      </c>
      <c r="O15" s="230">
        <v>162.84470000000002</v>
      </c>
      <c r="P15" s="230">
        <v>165.29840000000002</v>
      </c>
      <c r="Q15" s="251">
        <v>4.4548233255628622E-2</v>
      </c>
      <c r="R15" s="133"/>
    </row>
    <row r="16" spans="2:18" ht="15.75">
      <c r="B16" s="141" t="s">
        <v>63</v>
      </c>
      <c r="C16" s="248" t="s">
        <v>77</v>
      </c>
      <c r="D16" s="229">
        <v>230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/c>
      <c r="N16" s="230">
        <v>230</v>
      </c>
      <c r="O16" s="230">
        <v>230</v>
      </c>
      <c r="P16" s="230">
        <v>230</v>
      </c>
      <c r="Q16" s="251">
        <v>0</v>
      </c>
      <c r="R16" s="133"/>
    </row>
    <row r="17" spans="2:18" ht="15.75">
      <c r="B17" s="141" t="s">
        <v>98</v>
      </c>
      <c r="C17" s="248" t="s">
        <v>77</v>
      </c>
      <c r="D17" s="229">
        <v>185.77980000000002</v>
      </c>
      <c r="E17" s="229">
        <v>183.76050000000001</v>
      </c>
      <c r="F17" s="229">
        <v>186.3999</v>
      </c>
      <c r="G17" s="229">
        <v>185.5187</v>
      </c>
      <c r="H17" s="229">
        <v>185.9547</v>
      </c>
      <c r="I17" s="229">
        <v>185.06540000000001</v>
      </c>
      <c r="J17" s="229">
        <v>188.01580000000001</v>
      </c>
      <c r="K17" s="229">
        <v>186.2184</v>
      </c>
      <c r="L17" s="229">
        <v>185.5992</v>
      </c>
      <c r="M17" s="229">
        <v>183.7843</v>
      </c>
      <c r="N17" s="230">
        <v>180.9187</v>
      </c>
      <c r="O17" s="230">
        <v>180.7988</v>
      </c>
      <c r="P17" s="230">
        <v>186.37820000000002</v>
      </c>
      <c r="Q17" s="251">
        <v>3.2210175702633848E-3</v>
      </c>
      <c r="R17" s="133"/>
    </row>
    <row r="18" spans="2:18" ht="15.75">
      <c r="B18" s="141" t="s">
        <v>98</v>
      </c>
      <c r="C18" s="248" t="s">
        <v>131</v>
      </c>
      <c r="D18" s="229">
        <v>1400.6774</v>
      </c>
      <c r="E18" s="229">
        <v>1383.9032</v>
      </c>
      <c r="F18" s="229">
        <v>1388.3571000000002</v>
      </c>
      <c r="G18" s="229">
        <v>1376.9355</v>
      </c>
      <c r="H18" s="229">
        <v>1384.8</v>
      </c>
      <c r="I18" s="229">
        <v>1375.6774</v>
      </c>
      <c r="J18" s="229">
        <v>1393.2</v>
      </c>
      <c r="K18" s="229">
        <v>1380.1290000000001</v>
      </c>
      <c r="L18" s="229">
        <v>1374.4839000000002</v>
      </c>
      <c r="M18" s="229">
        <v>1370.9</v>
      </c>
      <c r="N18" s="229">
        <v>1358.2581</v>
      </c>
      <c r="O18" s="229">
        <v>1365</v>
      </c>
      <c r="P18" s="229">
        <v>1405.0645000000002</v>
      </c>
      <c r="Q18" s="251">
        <v>3.1321273549498319E-3</v>
      </c>
      <c r="R18" s="133"/>
    </row>
    <row r="19" spans="2:18" ht="15.75">
      <c r="B19" s="141" t="s">
        <v>73</v>
      </c>
      <c r="C19" s="248" t="s">
        <v>77</v>
      </c>
      <c r="D19" s="229">
        <v>206.85480000000001</v>
      </c>
      <c r="E19" s="229">
        <v>210.43550000000002</v>
      </c>
      <c r="F19" s="229">
        <v>215.71430000000001</v>
      </c>
      <c r="G19" s="229">
        <v>197.98390000000001</v>
      </c>
      <c r="H19" s="229">
        <v>194.25</v>
      </c>
      <c r="I19" s="229">
        <v>201.12900000000002</v>
      </c>
      <c r="J19" s="229">
        <v>204.9667</v>
      </c>
      <c r="K19" s="229">
        <v>195.83870000000002</v>
      </c>
      <c r="L19" s="229">
        <v>202.5</v>
      </c>
      <c r="M19" s="229">
        <v>220.5</v>
      </c>
      <c r="N19" s="230">
        <v>216.85480000000001</v>
      </c>
      <c r="O19" s="230">
        <v>206.8167</v>
      </c>
      <c r="P19" s="230">
        <v>207.4194</v>
      </c>
      <c r="Q19" s="251">
        <v>2.7294508031721065E-3</v>
      </c>
      <c r="R19" s="133"/>
    </row>
    <row r="20" spans="2:18" ht="15.75">
      <c r="B20" s="141" t="s">
        <v>106</v>
      </c>
      <c r="C20" s="248" t="s">
        <v>77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29">
        <v>253.95</v>
      </c>
      <c r="N20" s="230">
        <v>253.95</v>
      </c>
      <c r="O20" s="230">
        <v>253.95</v>
      </c>
      <c r="P20" s="230">
        <v>253.95</v>
      </c>
      <c r="Q20" s="251">
        <v>0</v>
      </c>
      <c r="R20" s="133"/>
    </row>
    <row r="21" spans="2:18" ht="15.75">
      <c r="B21" s="141" t="s">
        <v>99</v>
      </c>
      <c r="C21" s="248" t="s">
        <v>77</v>
      </c>
      <c r="D21" s="229">
        <v>158.10810000000001</v>
      </c>
      <c r="E21" s="229">
        <v>156.12350000000001</v>
      </c>
      <c r="F21" s="229">
        <v>160.11539999999999</v>
      </c>
      <c r="G21" s="229">
        <v>158.01160000000002</v>
      </c>
      <c r="H21" s="229">
        <v>154.36690000000002</v>
      </c>
      <c r="I21" s="229">
        <v>161.74710000000002</v>
      </c>
      <c r="J21" s="229">
        <v>161.72380000000001</v>
      </c>
      <c r="K21" s="229">
        <v>163.37720000000002</v>
      </c>
      <c r="L21" s="229">
        <v>165.91480000000001</v>
      </c>
      <c r="M21" s="229">
        <v>164.23930000000001</v>
      </c>
      <c r="N21" s="230">
        <v>164.03450000000001</v>
      </c>
      <c r="O21" s="230">
        <v>162.62</v>
      </c>
      <c r="P21" s="230">
        <v>167.101</v>
      </c>
      <c r="Q21" s="251">
        <v>5.6878173857000336E-2</v>
      </c>
      <c r="R21" s="133"/>
    </row>
    <row r="22" spans="2:18" ht="15.75">
      <c r="B22" s="141" t="s">
        <v>70</v>
      </c>
      <c r="C22" s="250" t="s">
        <v>77</v>
      </c>
      <c r="D22" s="229">
        <v>135.3545</v>
      </c>
      <c r="E22" s="229">
        <v>134.9135</v>
      </c>
      <c r="F22" s="229">
        <v>136.83709999999999</v>
      </c>
      <c r="G22" s="229">
        <v>149.71610000000001</v>
      </c>
      <c r="H22" s="229">
        <v>149.8417</v>
      </c>
      <c r="I22" s="229">
        <v>139.50550000000001</v>
      </c>
      <c r="J22" s="229">
        <v>144.8467</v>
      </c>
      <c r="K22" s="229">
        <v>147.2826</v>
      </c>
      <c r="L22" s="229">
        <v>144.16550000000001</v>
      </c>
      <c r="M22" s="229">
        <v>142.346</v>
      </c>
      <c r="N22" s="230">
        <v>140.93899999999999</v>
      </c>
      <c r="O22" s="230">
        <v>143.875</v>
      </c>
      <c r="P22" s="230">
        <v>148.09739999999999</v>
      </c>
      <c r="Q22" s="251">
        <v>9.4144635013981848E-2</v>
      </c>
      <c r="R22" s="133"/>
    </row>
    <row r="23" spans="2:18" ht="15.75">
      <c r="B23" s="141" t="s">
        <v>72</v>
      </c>
      <c r="C23" s="250" t="s">
        <v>77</v>
      </c>
      <c r="D23" s="229">
        <v>140.08260000000001</v>
      </c>
      <c r="E23" s="229">
        <v>139.92850000000001</v>
      </c>
      <c r="F23" s="229">
        <v>142.2277</v>
      </c>
      <c r="G23" s="229">
        <v>140.8631</v>
      </c>
      <c r="H23" s="229">
        <v>143.42420000000001</v>
      </c>
      <c r="I23" s="229">
        <v>143.50640000000001</v>
      </c>
      <c r="J23" s="229">
        <v>145.87010000000001</v>
      </c>
      <c r="K23" s="229">
        <v>144.77000000000001</v>
      </c>
      <c r="L23" s="229">
        <v>149.54830000000001</v>
      </c>
      <c r="M23" s="229">
        <v>147.36709999999999</v>
      </c>
      <c r="N23" s="230">
        <v>147.19560000000001</v>
      </c>
      <c r="O23" s="230">
        <v>147.11520000000002</v>
      </c>
      <c r="P23" s="230">
        <v>147.0591</v>
      </c>
      <c r="Q23" s="251">
        <v>4.9802759229197635E-2</v>
      </c>
      <c r="R23" s="133"/>
    </row>
    <row r="24" spans="2:18" ht="15.75">
      <c r="B24" s="141" t="s">
        <v>72</v>
      </c>
      <c r="C24" s="248" t="s">
        <v>132</v>
      </c>
      <c r="D24" s="229">
        <v>43718.5942</v>
      </c>
      <c r="E24" s="229">
        <v>43220.449000000001</v>
      </c>
      <c r="F24" s="229">
        <v>43913.437100000003</v>
      </c>
      <c r="G24" s="229">
        <v>43626.175199999998</v>
      </c>
      <c r="H24" s="229">
        <v>44679.4427</v>
      </c>
      <c r="I24" s="229">
        <v>44485.331899999997</v>
      </c>
      <c r="J24" s="229">
        <v>44953.841</v>
      </c>
      <c r="K24" s="229">
        <v>44426.6561</v>
      </c>
      <c r="L24" s="229">
        <v>45522.297700000003</v>
      </c>
      <c r="M24" s="229">
        <v>45395.737000000001</v>
      </c>
      <c r="N24" s="229">
        <v>45615.590299999996</v>
      </c>
      <c r="O24" s="229">
        <v>45878.076699999998</v>
      </c>
      <c r="P24" s="229">
        <v>46015.470300000001</v>
      </c>
      <c r="Q24" s="251">
        <v>5.2537739193818878E-2</v>
      </c>
      <c r="R24" s="133"/>
    </row>
    <row r="25" spans="2:18" ht="15.75">
      <c r="B25" s="143" t="s">
        <v>107</v>
      </c>
      <c r="C25" s="248" t="s">
        <v>77</v>
      </c>
      <c r="D25" s="229">
        <v>230</v>
      </c>
      <c r="E25" s="229">
        <v>224.35480000000001</v>
      </c>
      <c r="F25" s="229">
        <v>221.33930000000001</v>
      </c>
      <c r="G25" s="229">
        <v>222.5</v>
      </c>
      <c r="H25" s="229">
        <v>224.83330000000001</v>
      </c>
      <c r="I25" s="229">
        <v>222.5</v>
      </c>
      <c r="J25" s="229">
        <v>222.5</v>
      </c>
      <c r="K25" s="229">
        <v>222.5</v>
      </c>
      <c r="L25" s="229">
        <v>222.5</v>
      </c>
      <c r="M25" s="229">
        <v>222.5</v>
      </c>
      <c r="N25" s="230">
        <v>222.5</v>
      </c>
      <c r="O25" s="230">
        <v>222.5</v>
      </c>
      <c r="P25" s="230">
        <v>222.5</v>
      </c>
      <c r="Q25" s="251">
        <v>-3.2608695652173947E-2</v>
      </c>
      <c r="R25" s="133"/>
    </row>
    <row r="26" spans="2:18" ht="15.75">
      <c r="B26" s="141" t="s">
        <v>108</v>
      </c>
      <c r="C26" s="248" t="s">
        <v>77</v>
      </c>
      <c r="D26" s="229">
        <v>171</v>
      </c>
      <c r="E26" s="229">
        <v>171</v>
      </c>
      <c r="F26" s="229">
        <v>171</v>
      </c>
      <c r="G26" s="229">
        <v>171</v>
      </c>
      <c r="H26" s="229">
        <v>171</v>
      </c>
      <c r="I26" s="229">
        <v>171</v>
      </c>
      <c r="J26" s="229">
        <v>171</v>
      </c>
      <c r="K26" s="229">
        <v>171</v>
      </c>
      <c r="L26" s="229">
        <v>171</v>
      </c>
      <c r="M26" s="229">
        <v>171</v>
      </c>
      <c r="N26" s="230">
        <v>171</v>
      </c>
      <c r="O26" s="230">
        <v>171.66670000000002</v>
      </c>
      <c r="P26" s="230">
        <v>176</v>
      </c>
      <c r="Q26" s="251">
        <v>2.9239766081871288E-2</v>
      </c>
      <c r="R26" s="133"/>
    </row>
    <row r="27" spans="2:18" ht="15.75">
      <c r="B27" s="141" t="s">
        <v>64</v>
      </c>
      <c r="C27" s="248" t="s">
        <v>77</v>
      </c>
      <c r="D27" s="229">
        <v>182.51650000000001</v>
      </c>
      <c r="E27" s="229">
        <v>182.01650000000001</v>
      </c>
      <c r="F27" s="229">
        <v>182.66820000000001</v>
      </c>
      <c r="G27" s="229">
        <v>183.90610000000001</v>
      </c>
      <c r="H27" s="229">
        <v>182.4273</v>
      </c>
      <c r="I27" s="229">
        <v>182.559</v>
      </c>
      <c r="J27" s="229">
        <v>179.11700000000002</v>
      </c>
      <c r="K27" s="229">
        <v>183.03290000000001</v>
      </c>
      <c r="L27" s="229">
        <v>184.1335</v>
      </c>
      <c r="M27" s="229">
        <v>182.33100000000002</v>
      </c>
      <c r="N27" s="230">
        <v>183.58580000000001</v>
      </c>
      <c r="O27" s="230">
        <v>182.14070000000001</v>
      </c>
      <c r="P27" s="230">
        <v>182.53130000000002</v>
      </c>
      <c r="Q27" s="251">
        <v>8.1088559116704317E-5</v>
      </c>
      <c r="R27" s="133"/>
    </row>
    <row r="28" spans="2:18" ht="15.75">
      <c r="B28" s="144" t="s">
        <v>109</v>
      </c>
      <c r="C28" s="252" t="s">
        <v>77</v>
      </c>
      <c r="D28" s="231">
        <v>105.6225</v>
      </c>
      <c r="E28" s="231">
        <v>109.5146</v>
      </c>
      <c r="F28" s="231">
        <v>119.80840000000001</v>
      </c>
      <c r="G28" s="231">
        <v>125.03530000000001</v>
      </c>
      <c r="H28" s="231">
        <v>118.2146</v>
      </c>
      <c r="I28" s="231">
        <v>117.4799</v>
      </c>
      <c r="J28" s="231">
        <v>129.28110000000001</v>
      </c>
      <c r="K28" s="231">
        <v>131.511</v>
      </c>
      <c r="L28" s="231">
        <v>130.8989</v>
      </c>
      <c r="M28" s="231">
        <v>127.09110000000001</v>
      </c>
      <c r="N28" s="232">
        <v>122.2805</v>
      </c>
      <c r="O28" s="232">
        <v>126.7316</v>
      </c>
      <c r="P28" s="232">
        <v>123.30080000000001</v>
      </c>
      <c r="Q28" s="253">
        <v>0.16737248218892753</v>
      </c>
      <c r="R28" s="133"/>
    </row>
    <row r="29" spans="2:18" ht="15.75">
      <c r="B29" s="196" t="s">
        <v>109</v>
      </c>
      <c r="C29" s="248" t="s">
        <v>138</v>
      </c>
      <c r="D29" s="229">
        <v>468.25480000000005</v>
      </c>
      <c r="E29" s="229">
        <v>479.0668</v>
      </c>
      <c r="F29" s="229">
        <v>516.2989</v>
      </c>
      <c r="G29" s="229">
        <v>536.75060000000008</v>
      </c>
      <c r="H29" s="229">
        <v>501.1918</v>
      </c>
      <c r="I29" s="229">
        <v>493.82650000000001</v>
      </c>
      <c r="J29" s="229">
        <v>544.12020000000007</v>
      </c>
      <c r="K29" s="229">
        <v>556.85810000000004</v>
      </c>
      <c r="L29" s="229">
        <v>558.42520000000002</v>
      </c>
      <c r="M29" s="229">
        <v>542.30930000000001</v>
      </c>
      <c r="N29" s="229">
        <v>521.43130000000008</v>
      </c>
      <c r="O29" s="229">
        <v>535.98199999999997</v>
      </c>
      <c r="P29" s="229">
        <v>518.18709999999999</v>
      </c>
      <c r="Q29" s="251">
        <v>0.10663489194344611</v>
      </c>
      <c r="R29" s="133"/>
    </row>
    <row r="30" spans="2:18" ht="15.75">
      <c r="B30" s="141" t="s">
        <v>110</v>
      </c>
      <c r="C30" s="248" t="s">
        <v>77</v>
      </c>
      <c r="D30" s="229">
        <v>133.1935</v>
      </c>
      <c r="E30" s="229">
        <v>132.51609999999999</v>
      </c>
      <c r="F30" s="229">
        <v>133</v>
      </c>
      <c r="G30" s="229">
        <v>131.83870000000002</v>
      </c>
      <c r="H30" s="229">
        <v>143.5333</v>
      </c>
      <c r="I30" s="229">
        <v>165.96770000000001</v>
      </c>
      <c r="J30" s="229">
        <v>176.86670000000001</v>
      </c>
      <c r="K30" s="229">
        <v>173.54840000000002</v>
      </c>
      <c r="L30" s="229">
        <v>170.9032</v>
      </c>
      <c r="M30" s="229">
        <v>154.0667</v>
      </c>
      <c r="N30" s="230">
        <v>143.0968</v>
      </c>
      <c r="O30" s="230">
        <v>151</v>
      </c>
      <c r="P30" s="230">
        <v>155</v>
      </c>
      <c r="Q30" s="251">
        <v>0.1637204518238502</v>
      </c>
      <c r="R30" s="133"/>
    </row>
    <row r="31" spans="2:18" ht="15.75">
      <c r="B31" s="141" t="s">
        <v>91</v>
      </c>
      <c r="C31" s="250" t="s">
        <v>77</v>
      </c>
      <c r="D31" s="229">
        <v>145.3355</v>
      </c>
      <c r="E31" s="229">
        <v>142.37200000000001</v>
      </c>
      <c r="F31" s="229">
        <v>138.5247</v>
      </c>
      <c r="G31" s="229">
        <v>140.1728</v>
      </c>
      <c r="H31" s="229">
        <v>141.3691</v>
      </c>
      <c r="I31" s="229">
        <v>143.12980000000002</v>
      </c>
      <c r="J31" s="229">
        <v>148.74010000000001</v>
      </c>
      <c r="K31" s="229">
        <v>149.4178</v>
      </c>
      <c r="L31" s="229">
        <v>154.69400000000002</v>
      </c>
      <c r="M31" s="229">
        <v>156.10560000000001</v>
      </c>
      <c r="N31" s="230">
        <v>155.3109</v>
      </c>
      <c r="O31" s="230">
        <v>154.16050000000001</v>
      </c>
      <c r="P31" s="230">
        <v>152.39330000000001</v>
      </c>
      <c r="Q31" s="251">
        <v>4.8562120060136715E-2</v>
      </c>
      <c r="R31" s="133"/>
    </row>
    <row r="32" spans="2:18" ht="15.75">
      <c r="B32" s="141" t="s">
        <v>91</v>
      </c>
      <c r="C32" s="248" t="s">
        <v>133</v>
      </c>
      <c r="D32" s="229">
        <v>656.38710000000003</v>
      </c>
      <c r="E32" s="229">
        <v>641.25810000000001</v>
      </c>
      <c r="F32" s="229">
        <v>625.10710000000006</v>
      </c>
      <c r="G32" s="229">
        <v>637.32260000000008</v>
      </c>
      <c r="H32" s="229">
        <v>640.46670000000006</v>
      </c>
      <c r="I32" s="229">
        <v>651.54840000000002</v>
      </c>
      <c r="J32" s="229">
        <v>679.93330000000003</v>
      </c>
      <c r="K32" s="229">
        <v>682.61290000000008</v>
      </c>
      <c r="L32" s="229">
        <v>708.2903</v>
      </c>
      <c r="M32" s="229">
        <v>717.9</v>
      </c>
      <c r="N32" s="229">
        <v>712.87099999999998</v>
      </c>
      <c r="O32" s="229">
        <v>714.2</v>
      </c>
      <c r="P32" s="229">
        <v>706.61290000000008</v>
      </c>
      <c r="Q32" s="251">
        <v>7.6518566559275802E-2</v>
      </c>
      <c r="R32" s="133"/>
    </row>
    <row r="33" spans="2:18" ht="15.75">
      <c r="B33" s="145" t="s">
        <v>111</v>
      </c>
      <c r="C33" s="248" t="s">
        <v>77</v>
      </c>
      <c r="D33" s="229">
        <v>192.94710000000001</v>
      </c>
      <c r="E33" s="229">
        <v>187.44390000000001</v>
      </c>
      <c r="F33" s="229">
        <v>195.39860000000002</v>
      </c>
      <c r="G33" s="229">
        <v>190.47190000000001</v>
      </c>
      <c r="H33" s="229">
        <v>190.05100000000002</v>
      </c>
      <c r="I33" s="229">
        <v>188.24520000000001</v>
      </c>
      <c r="J33" s="229">
        <v>187.726</v>
      </c>
      <c r="K33" s="229">
        <v>192.04230000000001</v>
      </c>
      <c r="L33" s="229">
        <v>187.34870000000001</v>
      </c>
      <c r="M33" s="229">
        <v>189.29430000000002</v>
      </c>
      <c r="N33" s="230">
        <v>196.59350000000001</v>
      </c>
      <c r="O33" s="230">
        <v>199.50670000000002</v>
      </c>
      <c r="P33" s="230">
        <v>205.1258</v>
      </c>
      <c r="Q33" s="251">
        <v>6.3119373133879719E-2</v>
      </c>
      <c r="R33" s="133"/>
    </row>
    <row r="34" spans="2:18" ht="15.75">
      <c r="B34" s="145" t="s">
        <v>65</v>
      </c>
      <c r="C34" s="248" t="s">
        <v>77</v>
      </c>
      <c r="D34" s="229">
        <v>160.24350000000001</v>
      </c>
      <c r="E34" s="229">
        <v>155.45420000000001</v>
      </c>
      <c r="F34" s="229">
        <v>151.00140000000002</v>
      </c>
      <c r="G34" s="229">
        <v>144.34059999999999</v>
      </c>
      <c r="H34" s="229">
        <v>147.8683</v>
      </c>
      <c r="I34" s="229">
        <v>152.23740000000001</v>
      </c>
      <c r="J34" s="229">
        <v>146.10070000000002</v>
      </c>
      <c r="K34" s="229">
        <v>146.68260000000001</v>
      </c>
      <c r="L34" s="229">
        <v>149.4735</v>
      </c>
      <c r="M34" s="229">
        <v>148.4307</v>
      </c>
      <c r="N34" s="230">
        <v>158.7303</v>
      </c>
      <c r="O34" s="230">
        <v>159.58029999999999</v>
      </c>
      <c r="P34" s="230">
        <v>152.38679999999999</v>
      </c>
      <c r="Q34" s="251">
        <v>-4.9029757837291466E-2</v>
      </c>
      <c r="R34" s="133"/>
    </row>
    <row r="35" spans="2:18" ht="15.75">
      <c r="B35" s="145" t="s">
        <v>80</v>
      </c>
      <c r="C35" s="248" t="s">
        <v>77</v>
      </c>
      <c r="D35" s="229">
        <v>253.47810000000001</v>
      </c>
      <c r="E35" s="229">
        <v>253.63650000000001</v>
      </c>
      <c r="F35" s="229">
        <v>250.86790000000002</v>
      </c>
      <c r="G35" s="229">
        <v>250.64290000000003</v>
      </c>
      <c r="H35" s="229">
        <v>254.60570000000001</v>
      </c>
      <c r="I35" s="229">
        <v>254.94130000000001</v>
      </c>
      <c r="J35" s="229">
        <v>255.77530000000002</v>
      </c>
      <c r="K35" s="229">
        <v>254.33320000000001</v>
      </c>
      <c r="L35" s="229">
        <v>254.40350000000001</v>
      </c>
      <c r="M35" s="229">
        <v>254.36930000000001</v>
      </c>
      <c r="N35" s="230">
        <v>254.02770000000001</v>
      </c>
      <c r="O35" s="230">
        <v>263.67570000000001</v>
      </c>
      <c r="P35" s="230">
        <v>266.47520000000003</v>
      </c>
      <c r="Q35" s="251">
        <v>5.1275041117950781E-2</v>
      </c>
      <c r="R35" s="133"/>
    </row>
    <row r="36" spans="2:18" ht="15.75">
      <c r="B36" s="145" t="s">
        <v>96</v>
      </c>
      <c r="C36" s="250" t="s">
        <v>77</v>
      </c>
      <c r="D36" s="229">
        <v>249.8537</v>
      </c>
      <c r="E36" s="229">
        <v>247.17770000000002</v>
      </c>
      <c r="F36" s="229">
        <v>247.24590000000001</v>
      </c>
      <c r="G36" s="229">
        <v>248.05290000000002</v>
      </c>
      <c r="H36" s="229">
        <v>259.86869999999999</v>
      </c>
      <c r="I36" s="229">
        <v>230.82400000000001</v>
      </c>
      <c r="J36" s="229">
        <v>239.18360000000001</v>
      </c>
      <c r="K36" s="229">
        <v>245.50190000000001</v>
      </c>
      <c r="L36" s="229">
        <v>251.7055</v>
      </c>
      <c r="M36" s="229">
        <v>258.19420000000002</v>
      </c>
      <c r="N36" s="230">
        <v>263.85430000000002</v>
      </c>
      <c r="O36" s="230">
        <v>237.97460000000001</v>
      </c>
      <c r="P36" s="230">
        <v>245.976</v>
      </c>
      <c r="Q36" s="251">
        <v>-1.5519882235083937E-2</v>
      </c>
      <c r="R36" s="133"/>
    </row>
    <row r="37" spans="2:18" ht="15.75">
      <c r="B37" s="145" t="s">
        <v>96</v>
      </c>
      <c r="C37" s="248" t="s">
        <v>134</v>
      </c>
      <c r="D37" s="229">
        <v>2427.2903000000001</v>
      </c>
      <c r="E37" s="229">
        <v>2351.5806000000002</v>
      </c>
      <c r="F37" s="229">
        <v>2341.8929000000003</v>
      </c>
      <c r="G37" s="229">
        <v>2363.6451999999999</v>
      </c>
      <c r="H37" s="229">
        <v>2492.4333000000001</v>
      </c>
      <c r="I37" s="229">
        <v>2239.8065000000001</v>
      </c>
      <c r="J37" s="229">
        <v>2332.2667000000001</v>
      </c>
      <c r="K37" s="229">
        <v>2356.3870999999999</v>
      </c>
      <c r="L37" s="229">
        <v>2403.8065000000001</v>
      </c>
      <c r="M37" s="229">
        <v>2460.6333</v>
      </c>
      <c r="N37" s="229">
        <v>2536.3226</v>
      </c>
      <c r="O37" s="229">
        <v>2341.0333000000001</v>
      </c>
      <c r="P37" s="229">
        <v>2444.0645</v>
      </c>
      <c r="Q37" s="251">
        <v>6.9106690699500817E-3</v>
      </c>
      <c r="R37" s="133"/>
    </row>
    <row r="38" spans="2:18" ht="15.75">
      <c r="B38" s="142" t="s">
        <v>112</v>
      </c>
      <c r="C38" s="250" t="s">
        <v>77</v>
      </c>
      <c r="D38" s="229">
        <v>140.12610000000001</v>
      </c>
      <c r="E38" s="229">
        <v>139.70350000000002</v>
      </c>
      <c r="F38" s="229">
        <v>148.6943</v>
      </c>
      <c r="G38" s="229">
        <v>151.26650000000001</v>
      </c>
      <c r="H38" s="229">
        <v>160.5735</v>
      </c>
      <c r="I38" s="229">
        <v>158.5746</v>
      </c>
      <c r="J38" s="229">
        <v>152.30190000000002</v>
      </c>
      <c r="K38" s="229">
        <v>149.69720000000001</v>
      </c>
      <c r="L38" s="229">
        <v>137.02340000000001</v>
      </c>
      <c r="M38" s="229">
        <v>146.05800000000002</v>
      </c>
      <c r="N38" s="230">
        <v>146.22370000000001</v>
      </c>
      <c r="O38" s="230">
        <v>148.27080000000001</v>
      </c>
      <c r="P38" s="230">
        <v>149.04920000000001</v>
      </c>
      <c r="Q38" s="251">
        <v>6.367907192164779E-2</v>
      </c>
      <c r="R38" s="133"/>
    </row>
    <row r="39" spans="2:18" ht="16.5" thickBot="1">
      <c r="B39" s="142" t="s">
        <v>112</v>
      </c>
      <c r="C39" s="248" t="s">
        <v>135</v>
      </c>
      <c r="D39" s="229">
        <v>118.42290000000001</v>
      </c>
      <c r="E39" s="229">
        <v>120.319</v>
      </c>
      <c r="F39" s="229">
        <v>126.8811</v>
      </c>
      <c r="G39" s="229">
        <v>130.8768</v>
      </c>
      <c r="H39" s="229">
        <v>136.28870000000001</v>
      </c>
      <c r="I39" s="229">
        <v>135.46340000000001</v>
      </c>
      <c r="J39" s="229">
        <v>133.46469999999999</v>
      </c>
      <c r="K39" s="229">
        <v>132.65020000000001</v>
      </c>
      <c r="L39" s="229">
        <v>124.649</v>
      </c>
      <c r="M39" s="229">
        <v>130.94</v>
      </c>
      <c r="N39" s="229">
        <v>130.25390000000002</v>
      </c>
      <c r="O39" s="229">
        <v>131.62</v>
      </c>
      <c r="P39" s="229">
        <v>131.62</v>
      </c>
      <c r="Q39" s="251">
        <v>0.1114404393069246</v>
      </c>
      <c r="R39" s="133"/>
    </row>
    <row r="40" spans="2:18" ht="16.5" thickBot="1">
      <c r="B40" s="146" t="s">
        <v>100</v>
      </c>
      <c r="C40" s="254" t="s">
        <v>77</v>
      </c>
      <c r="D40" s="255">
        <v>174.4581</v>
      </c>
      <c r="E40" s="255">
        <v>177.40960000000001</v>
      </c>
      <c r="F40" s="255">
        <v>180.54390000000001</v>
      </c>
      <c r="G40" s="255">
        <v>179.68780000000001</v>
      </c>
      <c r="H40" s="255">
        <v>180.46520000000001</v>
      </c>
      <c r="I40" s="255">
        <v>182.19900000000001</v>
      </c>
      <c r="J40" s="255">
        <v>184.9246</v>
      </c>
      <c r="K40" s="256">
        <v>184.23850000000002</v>
      </c>
      <c r="L40" s="256">
        <v>183.1249</v>
      </c>
      <c r="M40" s="256">
        <v>183.78530000000001</v>
      </c>
      <c r="N40" s="256">
        <v>181.63250000000002</v>
      </c>
      <c r="O40" s="256">
        <v>182.82830000000001</v>
      </c>
      <c r="P40" s="256">
        <v>183.0513</v>
      </c>
      <c r="Q40" s="257">
        <v>4.9256526352172703E-2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G3">
    <cfRule type="expression" dxfId="9" priority="10">
      <formula>(YEAR(D3)=2016)</formula>
    </cfRule>
  </conditionalFormatting>
  <conditionalFormatting sqref="P3">
    <cfRule type="expression" dxfId="8" priority="9">
      <formula>(YEAR(P3)=2016)</formula>
    </cfRule>
  </conditionalFormatting>
  <conditionalFormatting sqref="K3">
    <cfRule type="expression" dxfId="7" priority="8">
      <formula>(YEAR(K3)=2016)</formula>
    </cfRule>
  </conditionalFormatting>
  <conditionalFormatting sqref="H3">
    <cfRule type="expression" dxfId="6" priority="7">
      <formula>(YEAR(H3)=2016)</formula>
    </cfRule>
  </conditionalFormatting>
  <conditionalFormatting sqref="I3">
    <cfRule type="expression" dxfId="5" priority="6">
      <formula>(YEAR(I3)=2016)</formula>
    </cfRule>
  </conditionalFormatting>
  <conditionalFormatting sqref="J3">
    <cfRule type="expression" dxfId="4" priority="5">
      <formula>(YEAR(J3)=2016)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21" sqref="V2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30" sqref="V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R52" sqref="R5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24" sqref="U2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J47" sqref="AJ47"/>
    </sheetView>
  </sheetViews>
  <sheetFormatPr defaultRowHeight="12.75"/>
  <sheetData>
    <row r="21" spans="29:29">
      <c r="AC21" t="s">
        <v>113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6" workbookViewId="0">
      <selection activeCell="M53" sqref="M53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169</v>
      </c>
      <c r="B1" s="23"/>
      <c r="C1" s="23"/>
      <c r="D1" s="23"/>
      <c r="E1" s="23"/>
      <c r="F1" s="23"/>
      <c r="G1" s="23"/>
    </row>
    <row r="2" spans="1:18">
      <c r="A2" t="s">
        <v>88</v>
      </c>
    </row>
    <row r="4" spans="1:18" ht="20.25">
      <c r="B4" s="48" t="s">
        <v>81</v>
      </c>
      <c r="C4" s="48"/>
      <c r="D4" s="48"/>
      <c r="E4" s="48"/>
      <c r="F4" s="48"/>
      <c r="G4" s="48"/>
      <c r="H4" s="48"/>
      <c r="I4" s="49"/>
      <c r="K4" s="48" t="s">
        <v>81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82</v>
      </c>
      <c r="C5" s="51"/>
      <c r="D5" s="51"/>
      <c r="E5" s="51"/>
      <c r="F5" s="51"/>
      <c r="G5" s="52"/>
      <c r="H5" s="52"/>
      <c r="I5" s="53"/>
      <c r="K5" s="50" t="s">
        <v>82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78</v>
      </c>
      <c r="C6" s="55"/>
      <c r="D6" s="55"/>
      <c r="E6" s="55"/>
      <c r="F6" s="55"/>
      <c r="G6" s="55"/>
      <c r="H6" s="55"/>
      <c r="I6" s="56"/>
      <c r="K6" s="54" t="s">
        <v>79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170</v>
      </c>
      <c r="C7" s="58"/>
      <c r="D7" s="59"/>
      <c r="E7" s="60"/>
      <c r="F7" s="57" t="s">
        <v>171</v>
      </c>
      <c r="G7" s="58"/>
      <c r="H7" s="59"/>
      <c r="I7" s="60"/>
      <c r="K7" s="57" t="s">
        <v>170</v>
      </c>
      <c r="L7" s="58"/>
      <c r="M7" s="59"/>
      <c r="N7" s="60"/>
      <c r="O7" s="57" t="s">
        <v>171</v>
      </c>
      <c r="P7" s="58"/>
      <c r="Q7" s="59"/>
      <c r="R7" s="60"/>
    </row>
    <row r="8" spans="1:18" ht="43.5" thickBot="1">
      <c r="B8" s="61" t="s">
        <v>56</v>
      </c>
      <c r="C8" s="62" t="s">
        <v>57</v>
      </c>
      <c r="D8" s="63" t="s">
        <v>83</v>
      </c>
      <c r="E8" s="64" t="s">
        <v>58</v>
      </c>
      <c r="F8" s="65" t="s">
        <v>56</v>
      </c>
      <c r="G8" s="62" t="s">
        <v>57</v>
      </c>
      <c r="H8" s="63" t="s">
        <v>83</v>
      </c>
      <c r="I8" s="64" t="s">
        <v>58</v>
      </c>
      <c r="K8" s="61" t="s">
        <v>56</v>
      </c>
      <c r="L8" s="62" t="s">
        <v>57</v>
      </c>
      <c r="M8" s="63" t="s">
        <v>83</v>
      </c>
      <c r="N8" s="64" t="s">
        <v>58</v>
      </c>
      <c r="O8" s="65" t="s">
        <v>56</v>
      </c>
      <c r="P8" s="62" t="s">
        <v>57</v>
      </c>
      <c r="Q8" s="63" t="s">
        <v>83</v>
      </c>
      <c r="R8" s="64" t="s">
        <v>58</v>
      </c>
    </row>
    <row r="9" spans="1:18" ht="16.5" thickBot="1">
      <c r="B9" s="66" t="s">
        <v>59</v>
      </c>
      <c r="C9" s="67">
        <v>1470422.602</v>
      </c>
      <c r="D9" s="68">
        <v>6383602.5690000001</v>
      </c>
      <c r="E9" s="69">
        <v>841720.08700000006</v>
      </c>
      <c r="F9" s="70" t="s">
        <v>59</v>
      </c>
      <c r="G9" s="135">
        <v>1584761.2579999999</v>
      </c>
      <c r="H9" s="71">
        <v>6779694.1229999997</v>
      </c>
      <c r="I9" s="69">
        <v>922648.22600000002</v>
      </c>
      <c r="K9" s="66" t="s">
        <v>59</v>
      </c>
      <c r="L9" s="67">
        <v>65162.824999999997</v>
      </c>
      <c r="M9" s="68">
        <v>282752.78999999998</v>
      </c>
      <c r="N9" s="168">
        <v>36712.112000000001</v>
      </c>
      <c r="O9" s="131" t="s">
        <v>59</v>
      </c>
      <c r="P9" s="83">
        <v>69890.498999999996</v>
      </c>
      <c r="Q9" s="71">
        <v>299573.00799999997</v>
      </c>
      <c r="R9" s="265">
        <v>45017.995000000003</v>
      </c>
    </row>
    <row r="10" spans="1:18" ht="15.75">
      <c r="B10" s="169" t="s">
        <v>60</v>
      </c>
      <c r="C10" s="74">
        <v>349895.22499999998</v>
      </c>
      <c r="D10" s="75">
        <v>1517897.432</v>
      </c>
      <c r="E10" s="76">
        <v>139177.16500000001</v>
      </c>
      <c r="F10" s="149" t="s">
        <v>60</v>
      </c>
      <c r="G10" s="74">
        <v>359482.13299999997</v>
      </c>
      <c r="H10" s="75">
        <v>1537274.558</v>
      </c>
      <c r="I10" s="76">
        <v>139594.128</v>
      </c>
      <c r="K10" s="147" t="s">
        <v>60</v>
      </c>
      <c r="L10" s="72">
        <v>18102.008000000002</v>
      </c>
      <c r="M10" s="73">
        <v>78626.851999999999</v>
      </c>
      <c r="N10" s="148">
        <v>12440.212</v>
      </c>
      <c r="O10" s="149" t="s">
        <v>60</v>
      </c>
      <c r="P10" s="74">
        <v>26687.113000000001</v>
      </c>
      <c r="Q10" s="75">
        <v>114117.292</v>
      </c>
      <c r="R10" s="150">
        <v>18902.899000000001</v>
      </c>
    </row>
    <row r="11" spans="1:18" ht="15.75">
      <c r="B11" s="170" t="s">
        <v>61</v>
      </c>
      <c r="C11" s="80">
        <v>191360.45499999999</v>
      </c>
      <c r="D11" s="81">
        <v>830697.07499999995</v>
      </c>
      <c r="E11" s="82">
        <v>74612.966</v>
      </c>
      <c r="F11" s="153" t="s">
        <v>61</v>
      </c>
      <c r="G11" s="80">
        <v>196053.91200000001</v>
      </c>
      <c r="H11" s="81">
        <v>838993.55200000003</v>
      </c>
      <c r="I11" s="82">
        <v>77045.005000000005</v>
      </c>
      <c r="K11" s="151" t="s">
        <v>65</v>
      </c>
      <c r="L11" s="77">
        <v>14858.731</v>
      </c>
      <c r="M11" s="78">
        <v>64463.993999999999</v>
      </c>
      <c r="N11" s="152">
        <v>5341.116</v>
      </c>
      <c r="O11" s="153" t="s">
        <v>61</v>
      </c>
      <c r="P11" s="80">
        <v>12020.623</v>
      </c>
      <c r="Q11" s="81">
        <v>51497.873</v>
      </c>
      <c r="R11" s="85">
        <v>7501.31</v>
      </c>
    </row>
    <row r="12" spans="1:18" ht="15.75">
      <c r="B12" s="170" t="s">
        <v>63</v>
      </c>
      <c r="C12" s="80">
        <v>122920.136</v>
      </c>
      <c r="D12" s="81">
        <v>533590.84900000005</v>
      </c>
      <c r="E12" s="82">
        <v>53744.076999999997</v>
      </c>
      <c r="F12" s="153" t="s">
        <v>63</v>
      </c>
      <c r="G12" s="80">
        <v>151263.579</v>
      </c>
      <c r="H12" s="81">
        <v>648115.23199999996</v>
      </c>
      <c r="I12" s="82">
        <v>68196.55</v>
      </c>
      <c r="K12" s="151" t="s">
        <v>61</v>
      </c>
      <c r="L12" s="77">
        <v>8515.0249999999996</v>
      </c>
      <c r="M12" s="78">
        <v>36948.851999999999</v>
      </c>
      <c r="N12" s="152">
        <v>4573.0940000000001</v>
      </c>
      <c r="O12" s="153" t="s">
        <v>65</v>
      </c>
      <c r="P12" s="80">
        <v>9334.2250000000004</v>
      </c>
      <c r="Q12" s="81">
        <v>40342.85</v>
      </c>
      <c r="R12" s="85">
        <v>3344.6779999999999</v>
      </c>
    </row>
    <row r="13" spans="1:18" ht="15.75">
      <c r="B13" s="170" t="s">
        <v>62</v>
      </c>
      <c r="C13" s="80">
        <v>113047.08900000001</v>
      </c>
      <c r="D13" s="81">
        <v>490853.88799999998</v>
      </c>
      <c r="E13" s="82">
        <v>63895.690999999999</v>
      </c>
      <c r="F13" s="153" t="s">
        <v>108</v>
      </c>
      <c r="G13" s="80">
        <v>118505.558</v>
      </c>
      <c r="H13" s="81">
        <v>506769.45199999999</v>
      </c>
      <c r="I13" s="82">
        <v>65545.078999999998</v>
      </c>
      <c r="K13" s="151" t="s">
        <v>72</v>
      </c>
      <c r="L13" s="77">
        <v>4057.683</v>
      </c>
      <c r="M13" s="78">
        <v>17583.966</v>
      </c>
      <c r="N13" s="152">
        <v>3675.587</v>
      </c>
      <c r="O13" s="153" t="s">
        <v>72</v>
      </c>
      <c r="P13" s="80">
        <v>4013.6849999999999</v>
      </c>
      <c r="Q13" s="81">
        <v>17192.107</v>
      </c>
      <c r="R13" s="85">
        <v>3753.25</v>
      </c>
    </row>
    <row r="14" spans="1:18" ht="15.75">
      <c r="B14" s="170" t="s">
        <v>108</v>
      </c>
      <c r="C14" s="80">
        <v>91315.328999999998</v>
      </c>
      <c r="D14" s="81">
        <v>396270.23100000003</v>
      </c>
      <c r="E14" s="82">
        <v>55632.853000000003</v>
      </c>
      <c r="F14" s="153" t="s">
        <v>62</v>
      </c>
      <c r="G14" s="80">
        <v>113614.344</v>
      </c>
      <c r="H14" s="81">
        <v>485621.94199999998</v>
      </c>
      <c r="I14" s="82">
        <v>63450.49</v>
      </c>
      <c r="K14" s="151" t="s">
        <v>73</v>
      </c>
      <c r="L14" s="77">
        <v>4006.4409999999998</v>
      </c>
      <c r="M14" s="78">
        <v>17327.63</v>
      </c>
      <c r="N14" s="152">
        <v>3637.2170000000001</v>
      </c>
      <c r="O14" s="153" t="s">
        <v>73</v>
      </c>
      <c r="P14" s="80">
        <v>2582.3200000000002</v>
      </c>
      <c r="Q14" s="81">
        <v>11057.014999999999</v>
      </c>
      <c r="R14" s="85">
        <v>2772.232</v>
      </c>
    </row>
    <row r="15" spans="1:18" ht="15.75">
      <c r="B15" s="170" t="s">
        <v>65</v>
      </c>
      <c r="C15" s="80">
        <v>69585.884999999995</v>
      </c>
      <c r="D15" s="81">
        <v>301961.10200000001</v>
      </c>
      <c r="E15" s="82">
        <v>40301.294000000002</v>
      </c>
      <c r="F15" s="153" t="s">
        <v>71</v>
      </c>
      <c r="G15" s="80">
        <v>61197.402999999998</v>
      </c>
      <c r="H15" s="81">
        <v>261518.60699999999</v>
      </c>
      <c r="I15" s="82">
        <v>25075.873</v>
      </c>
      <c r="K15" s="151" t="s">
        <v>108</v>
      </c>
      <c r="L15" s="77">
        <v>2726.1729999999998</v>
      </c>
      <c r="M15" s="78">
        <v>11864.651</v>
      </c>
      <c r="N15" s="152">
        <v>823.28899999999999</v>
      </c>
      <c r="O15" s="153" t="s">
        <v>62</v>
      </c>
      <c r="P15" s="80">
        <v>2561.16</v>
      </c>
      <c r="Q15" s="81">
        <v>11070.088</v>
      </c>
      <c r="R15" s="85">
        <v>927.24599999999998</v>
      </c>
    </row>
    <row r="16" spans="1:18" ht="15.75">
      <c r="B16" s="170" t="s">
        <v>71</v>
      </c>
      <c r="C16" s="80">
        <v>47513.392999999996</v>
      </c>
      <c r="D16" s="81">
        <v>206179.06899999999</v>
      </c>
      <c r="E16" s="82">
        <v>16817.878000000001</v>
      </c>
      <c r="F16" s="153" t="s">
        <v>65</v>
      </c>
      <c r="G16" s="80">
        <v>51907.18</v>
      </c>
      <c r="H16" s="81">
        <v>222548.09700000001</v>
      </c>
      <c r="I16" s="82">
        <v>31457.460999999999</v>
      </c>
      <c r="K16" s="151" t="s">
        <v>62</v>
      </c>
      <c r="L16" s="77">
        <v>2705.48</v>
      </c>
      <c r="M16" s="78">
        <v>11689.285</v>
      </c>
      <c r="N16" s="152">
        <v>930.62300000000005</v>
      </c>
      <c r="O16" s="153" t="s">
        <v>108</v>
      </c>
      <c r="P16" s="80">
        <v>2530.4989999999998</v>
      </c>
      <c r="Q16" s="81">
        <v>10838.385</v>
      </c>
      <c r="R16" s="85">
        <v>1392.498</v>
      </c>
    </row>
    <row r="17" spans="2:18" ht="15.75">
      <c r="B17" s="170" t="s">
        <v>70</v>
      </c>
      <c r="C17" s="80">
        <v>39682.656000000003</v>
      </c>
      <c r="D17" s="81">
        <v>172404.97200000001</v>
      </c>
      <c r="E17" s="82">
        <v>27524.175999999999</v>
      </c>
      <c r="F17" s="153" t="s">
        <v>66</v>
      </c>
      <c r="G17" s="80">
        <v>50712.781999999999</v>
      </c>
      <c r="H17" s="81">
        <v>216725.364</v>
      </c>
      <c r="I17" s="82">
        <v>26555.188999999998</v>
      </c>
      <c r="K17" s="151" t="s">
        <v>91</v>
      </c>
      <c r="L17" s="77">
        <v>2417.902</v>
      </c>
      <c r="M17" s="78">
        <v>10521.787</v>
      </c>
      <c r="N17" s="152">
        <v>842.572</v>
      </c>
      <c r="O17" s="153" t="s">
        <v>75</v>
      </c>
      <c r="P17" s="80">
        <v>2419.973</v>
      </c>
      <c r="Q17" s="81">
        <v>10325.396000000001</v>
      </c>
      <c r="R17" s="85">
        <v>1435.71</v>
      </c>
    </row>
    <row r="18" spans="2:18" ht="15.75">
      <c r="B18" s="170" t="s">
        <v>66</v>
      </c>
      <c r="C18" s="80">
        <v>39077.983</v>
      </c>
      <c r="D18" s="81">
        <v>169677.565</v>
      </c>
      <c r="E18" s="82">
        <v>16561.425999999999</v>
      </c>
      <c r="F18" s="153" t="s">
        <v>69</v>
      </c>
      <c r="G18" s="80">
        <v>45155.800999999999</v>
      </c>
      <c r="H18" s="81">
        <v>193673.666</v>
      </c>
      <c r="I18" s="82">
        <v>31821.931</v>
      </c>
      <c r="K18" s="151" t="s">
        <v>75</v>
      </c>
      <c r="L18" s="77">
        <v>1620.5429999999999</v>
      </c>
      <c r="M18" s="78">
        <v>7071.0810000000001</v>
      </c>
      <c r="N18" s="152">
        <v>1403.596</v>
      </c>
      <c r="O18" s="153" t="s">
        <v>91</v>
      </c>
      <c r="P18" s="80">
        <v>1858.9369999999999</v>
      </c>
      <c r="Q18" s="81">
        <v>7943.9939999999997</v>
      </c>
      <c r="R18" s="85">
        <v>678.75800000000004</v>
      </c>
    </row>
    <row r="19" spans="2:18" ht="15.75">
      <c r="B19" s="170" t="s">
        <v>86</v>
      </c>
      <c r="C19" s="80">
        <v>36411.370000000003</v>
      </c>
      <c r="D19" s="81">
        <v>158234.62</v>
      </c>
      <c r="E19" s="82">
        <v>39403.118000000002</v>
      </c>
      <c r="F19" s="153" t="s">
        <v>86</v>
      </c>
      <c r="G19" s="80">
        <v>41843.656999999999</v>
      </c>
      <c r="H19" s="81">
        <v>179149.302</v>
      </c>
      <c r="I19" s="82">
        <v>43047.906999999999</v>
      </c>
      <c r="K19" s="151" t="s">
        <v>63</v>
      </c>
      <c r="L19" s="77">
        <v>1609.4480000000001</v>
      </c>
      <c r="M19" s="78">
        <v>7002.9809999999998</v>
      </c>
      <c r="N19" s="152">
        <v>694.94299999999998</v>
      </c>
      <c r="O19" s="153" t="s">
        <v>63</v>
      </c>
      <c r="P19" s="80">
        <v>1595.0540000000001</v>
      </c>
      <c r="Q19" s="81">
        <v>6839.6270000000004</v>
      </c>
      <c r="R19" s="85">
        <v>1114.3810000000001</v>
      </c>
    </row>
    <row r="20" spans="2:18" ht="15.75">
      <c r="B20" s="170" t="s">
        <v>72</v>
      </c>
      <c r="C20" s="80">
        <v>34337.997000000003</v>
      </c>
      <c r="D20" s="81">
        <v>149171.60500000001</v>
      </c>
      <c r="E20" s="82">
        <v>19482.669999999998</v>
      </c>
      <c r="F20" s="153" t="s">
        <v>72</v>
      </c>
      <c r="G20" s="80">
        <v>39548.211000000003</v>
      </c>
      <c r="H20" s="81">
        <v>169445.00599999999</v>
      </c>
      <c r="I20" s="82">
        <v>23022.915000000001</v>
      </c>
      <c r="K20" s="151" t="s">
        <v>99</v>
      </c>
      <c r="L20" s="77">
        <v>1111.499</v>
      </c>
      <c r="M20" s="78">
        <v>4799.7979999999998</v>
      </c>
      <c r="N20" s="152">
        <v>335.37299999999999</v>
      </c>
      <c r="O20" s="153" t="s">
        <v>71</v>
      </c>
      <c r="P20" s="80">
        <v>1257.423</v>
      </c>
      <c r="Q20" s="81">
        <v>5401.2969999999996</v>
      </c>
      <c r="R20" s="85">
        <v>739.46500000000003</v>
      </c>
    </row>
    <row r="21" spans="2:18" ht="15.75">
      <c r="B21" s="170" t="s">
        <v>69</v>
      </c>
      <c r="C21" s="80">
        <v>34157.934999999998</v>
      </c>
      <c r="D21" s="81">
        <v>148328.815</v>
      </c>
      <c r="E21" s="82">
        <v>24085.602999999999</v>
      </c>
      <c r="F21" s="153" t="s">
        <v>74</v>
      </c>
      <c r="G21" s="80">
        <v>34513.508000000002</v>
      </c>
      <c r="H21" s="81">
        <v>147561.88200000001</v>
      </c>
      <c r="I21" s="82">
        <v>11299.769</v>
      </c>
      <c r="K21" s="129" t="s">
        <v>95</v>
      </c>
    </row>
    <row r="22" spans="2:18" ht="15.75">
      <c r="B22" s="170" t="s">
        <v>74</v>
      </c>
      <c r="C22" s="80">
        <v>31530.705000000002</v>
      </c>
      <c r="D22" s="81">
        <v>136962.742</v>
      </c>
      <c r="E22" s="82">
        <v>10199.918</v>
      </c>
      <c r="F22" s="153" t="s">
        <v>70</v>
      </c>
      <c r="G22" s="80">
        <v>32956.718999999997</v>
      </c>
      <c r="H22" s="81">
        <v>141119.019</v>
      </c>
      <c r="I22" s="82">
        <v>24417.274000000001</v>
      </c>
    </row>
    <row r="23" spans="2:18" ht="15.75">
      <c r="B23" s="170" t="s">
        <v>91</v>
      </c>
      <c r="C23" s="80">
        <v>28161.468000000001</v>
      </c>
      <c r="D23" s="81">
        <v>122373.709</v>
      </c>
      <c r="E23" s="82">
        <v>26998.291000000001</v>
      </c>
      <c r="F23" s="153" t="s">
        <v>91</v>
      </c>
      <c r="G23" s="80">
        <v>28377.596000000001</v>
      </c>
      <c r="H23" s="81">
        <v>121257.82799999999</v>
      </c>
      <c r="I23" s="82">
        <v>26408.129000000001</v>
      </c>
    </row>
    <row r="24" spans="2:18" ht="15.75">
      <c r="B24" s="170" t="s">
        <v>68</v>
      </c>
      <c r="C24" s="80">
        <v>26353.116000000002</v>
      </c>
      <c r="D24" s="81">
        <v>114408.89599999999</v>
      </c>
      <c r="E24" s="82">
        <v>16887.203000000001</v>
      </c>
      <c r="F24" s="153" t="s">
        <v>64</v>
      </c>
      <c r="G24" s="80">
        <v>27930.904999999999</v>
      </c>
      <c r="H24" s="81">
        <v>119286.246</v>
      </c>
      <c r="I24" s="82">
        <v>9827.6370000000006</v>
      </c>
    </row>
    <row r="25" spans="2:18" ht="15.75">
      <c r="B25" s="170" t="s">
        <v>114</v>
      </c>
      <c r="C25" s="80">
        <v>25100.891</v>
      </c>
      <c r="D25" s="81">
        <v>109129.946</v>
      </c>
      <c r="E25" s="82">
        <v>13546.796</v>
      </c>
      <c r="F25" s="153" t="s">
        <v>68</v>
      </c>
      <c r="G25" s="80">
        <v>24784.431</v>
      </c>
      <c r="H25" s="81">
        <v>106030.98</v>
      </c>
      <c r="I25" s="82">
        <v>17062.968000000001</v>
      </c>
    </row>
    <row r="26" spans="2:18" ht="20.25">
      <c r="B26" s="129" t="s">
        <v>95</v>
      </c>
      <c r="O26" s="48"/>
      <c r="P26" s="48"/>
      <c r="Q26" s="48"/>
    </row>
    <row r="27" spans="2:18" ht="20.25">
      <c r="K27" s="48" t="s">
        <v>84</v>
      </c>
      <c r="L27" s="48"/>
      <c r="M27" s="48"/>
      <c r="N27" s="48"/>
      <c r="O27" s="48"/>
      <c r="P27" s="48"/>
      <c r="Q27" s="48"/>
    </row>
    <row r="28" spans="2:18" ht="16.5" thickBot="1">
      <c r="K28" s="50" t="s">
        <v>82</v>
      </c>
      <c r="L28" s="53"/>
      <c r="M28" s="53"/>
      <c r="N28" s="53"/>
      <c r="O28" s="53"/>
      <c r="P28" s="53"/>
      <c r="Q28" s="53"/>
    </row>
    <row r="29" spans="2:18" ht="21" thickBot="1">
      <c r="K29" s="54" t="s">
        <v>79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170</v>
      </c>
      <c r="L30" s="58"/>
      <c r="M30" s="59"/>
      <c r="N30" s="60"/>
      <c r="O30" s="57" t="s">
        <v>171</v>
      </c>
      <c r="P30" s="58"/>
      <c r="Q30" s="59"/>
      <c r="R30" s="60"/>
    </row>
    <row r="31" spans="2:18" ht="43.5" thickBot="1">
      <c r="B31" s="48" t="s">
        <v>84</v>
      </c>
      <c r="C31" s="48"/>
      <c r="D31" s="48"/>
      <c r="E31" s="48"/>
      <c r="F31" s="48"/>
      <c r="G31" s="48"/>
      <c r="H31" s="48"/>
      <c r="I31" s="49"/>
      <c r="K31" s="61" t="s">
        <v>56</v>
      </c>
      <c r="L31" s="62" t="s">
        <v>57</v>
      </c>
      <c r="M31" s="63" t="s">
        <v>83</v>
      </c>
      <c r="N31" s="64" t="s">
        <v>58</v>
      </c>
      <c r="O31" s="61" t="s">
        <v>56</v>
      </c>
      <c r="P31" s="62" t="s">
        <v>57</v>
      </c>
      <c r="Q31" s="63" t="s">
        <v>83</v>
      </c>
      <c r="R31" s="64" t="s">
        <v>58</v>
      </c>
    </row>
    <row r="32" spans="2:18" ht="16.5" thickBot="1">
      <c r="B32" s="50" t="s">
        <v>82</v>
      </c>
      <c r="C32" s="53"/>
      <c r="D32" s="53"/>
      <c r="E32" s="53"/>
      <c r="F32" s="53"/>
      <c r="G32" s="53"/>
      <c r="H32" s="53"/>
      <c r="I32" s="53"/>
      <c r="K32" s="66" t="s">
        <v>59</v>
      </c>
      <c r="L32" s="67">
        <v>127029.535</v>
      </c>
      <c r="M32" s="68">
        <v>551937.90899999999</v>
      </c>
      <c r="N32" s="69">
        <v>90756.957999999999</v>
      </c>
      <c r="O32" s="66" t="s">
        <v>59</v>
      </c>
      <c r="P32" s="83">
        <v>118384.439</v>
      </c>
      <c r="Q32" s="71">
        <v>506459.489</v>
      </c>
      <c r="R32" s="69">
        <v>96798.850999999995</v>
      </c>
    </row>
    <row r="33" spans="2:18" ht="21" thickBot="1">
      <c r="B33" s="54" t="s">
        <v>78</v>
      </c>
      <c r="C33" s="54"/>
      <c r="D33" s="55"/>
      <c r="E33" s="55"/>
      <c r="F33" s="55"/>
      <c r="G33" s="55"/>
      <c r="H33" s="55"/>
      <c r="I33" s="56"/>
      <c r="K33" s="147" t="s">
        <v>60</v>
      </c>
      <c r="L33" s="72">
        <v>26425.422999999999</v>
      </c>
      <c r="M33" s="73">
        <v>114778.075</v>
      </c>
      <c r="N33" s="195">
        <v>11644.017</v>
      </c>
      <c r="O33" s="147" t="s">
        <v>108</v>
      </c>
      <c r="P33" s="74">
        <v>29080.575000000001</v>
      </c>
      <c r="Q33" s="75">
        <v>124361.788</v>
      </c>
      <c r="R33" s="76">
        <v>25463.439999999999</v>
      </c>
    </row>
    <row r="34" spans="2:18" ht="19.5" thickBot="1">
      <c r="B34" s="266" t="s">
        <v>170</v>
      </c>
      <c r="C34" s="57"/>
      <c r="D34" s="59"/>
      <c r="E34" s="60"/>
      <c r="F34" s="57" t="s">
        <v>171</v>
      </c>
      <c r="G34" s="58"/>
      <c r="H34" s="59"/>
      <c r="I34" s="60"/>
      <c r="K34" s="151" t="s">
        <v>108</v>
      </c>
      <c r="L34" s="77">
        <v>23689.077000000001</v>
      </c>
      <c r="M34" s="78">
        <v>102894.663</v>
      </c>
      <c r="N34" s="79">
        <v>19369.952000000001</v>
      </c>
      <c r="O34" s="151" t="s">
        <v>60</v>
      </c>
      <c r="P34" s="80">
        <v>19576.934000000001</v>
      </c>
      <c r="Q34" s="81">
        <v>83665.370999999999</v>
      </c>
      <c r="R34" s="82">
        <v>10866.791999999999</v>
      </c>
    </row>
    <row r="35" spans="2:18" ht="29.25" thickBot="1">
      <c r="B35" s="267" t="s">
        <v>56</v>
      </c>
      <c r="C35" s="268" t="s">
        <v>57</v>
      </c>
      <c r="D35" s="171" t="s">
        <v>83</v>
      </c>
      <c r="E35" s="64" t="s">
        <v>58</v>
      </c>
      <c r="F35" s="65" t="s">
        <v>56</v>
      </c>
      <c r="G35" s="62" t="s">
        <v>57</v>
      </c>
      <c r="H35" s="171" t="s">
        <v>83</v>
      </c>
      <c r="I35" s="64" t="s">
        <v>58</v>
      </c>
      <c r="K35" s="151" t="s">
        <v>65</v>
      </c>
      <c r="L35" s="77">
        <v>16878.43</v>
      </c>
      <c r="M35" s="78">
        <v>73496.985000000001</v>
      </c>
      <c r="N35" s="79">
        <v>24490.096000000001</v>
      </c>
      <c r="O35" s="151" t="s">
        <v>65</v>
      </c>
      <c r="P35" s="80">
        <v>17811.111000000001</v>
      </c>
      <c r="Q35" s="81">
        <v>76214.925000000003</v>
      </c>
      <c r="R35" s="82">
        <v>26688.574000000001</v>
      </c>
    </row>
    <row r="36" spans="2:18" ht="16.5" thickBot="1">
      <c r="B36" s="88" t="s">
        <v>59</v>
      </c>
      <c r="C36" s="172">
        <v>64583.834000000003</v>
      </c>
      <c r="D36" s="173">
        <v>280713.68900000001</v>
      </c>
      <c r="E36" s="89">
        <v>25272.915000000001</v>
      </c>
      <c r="F36" s="66" t="s">
        <v>59</v>
      </c>
      <c r="G36" s="90">
        <v>38064.370999999999</v>
      </c>
      <c r="H36" s="174">
        <v>162770.49900000001</v>
      </c>
      <c r="I36" s="84">
        <v>19770.274000000001</v>
      </c>
      <c r="K36" s="151" t="s">
        <v>62</v>
      </c>
      <c r="L36" s="77">
        <v>16284.079</v>
      </c>
      <c r="M36" s="78">
        <v>70742.188999999998</v>
      </c>
      <c r="N36" s="79">
        <v>13136.986000000001</v>
      </c>
      <c r="O36" s="151" t="s">
        <v>62</v>
      </c>
      <c r="P36" s="80">
        <v>16629.929</v>
      </c>
      <c r="Q36" s="81">
        <v>71145.376999999993</v>
      </c>
      <c r="R36" s="82">
        <v>14372.279</v>
      </c>
    </row>
    <row r="37" spans="2:18" ht="15.75">
      <c r="B37" s="269" t="s">
        <v>60</v>
      </c>
      <c r="C37" s="270">
        <v>29754.893</v>
      </c>
      <c r="D37" s="137">
        <v>129467.573</v>
      </c>
      <c r="E37" s="91">
        <v>22125.165000000001</v>
      </c>
      <c r="F37" s="157" t="s">
        <v>60</v>
      </c>
      <c r="G37" s="136">
        <v>22855.981</v>
      </c>
      <c r="H37" s="137">
        <v>97564.414999999994</v>
      </c>
      <c r="I37" s="271">
        <v>18117.821</v>
      </c>
      <c r="K37" s="151" t="s">
        <v>72</v>
      </c>
      <c r="L37" s="77">
        <v>12907.134</v>
      </c>
      <c r="M37" s="78">
        <v>56062.404999999999</v>
      </c>
      <c r="N37" s="79">
        <v>12782.44</v>
      </c>
      <c r="O37" s="151" t="s">
        <v>72</v>
      </c>
      <c r="P37" s="80">
        <v>13073.866</v>
      </c>
      <c r="Q37" s="81">
        <v>55802.915999999997</v>
      </c>
      <c r="R37" s="82">
        <v>13136.85</v>
      </c>
    </row>
    <row r="38" spans="2:18" ht="15.75">
      <c r="B38" s="272" t="s">
        <v>75</v>
      </c>
      <c r="C38" s="273">
        <v>14633.832</v>
      </c>
      <c r="D38" s="175">
        <v>63615.709000000003</v>
      </c>
      <c r="E38" s="86">
        <v>1716.8879999999999</v>
      </c>
      <c r="F38" s="149" t="s">
        <v>75</v>
      </c>
      <c r="G38" s="74">
        <v>9285.4210000000003</v>
      </c>
      <c r="H38" s="176">
        <v>39770.379999999997</v>
      </c>
      <c r="I38" s="274">
        <v>1081.395</v>
      </c>
      <c r="K38" s="151" t="s">
        <v>61</v>
      </c>
      <c r="L38" s="77">
        <v>7070.8019999999997</v>
      </c>
      <c r="M38" s="78">
        <v>30711.681</v>
      </c>
      <c r="N38" s="79">
        <v>75.804000000000002</v>
      </c>
      <c r="O38" s="151" t="s">
        <v>63</v>
      </c>
      <c r="P38" s="80">
        <v>5295.982</v>
      </c>
      <c r="Q38" s="81">
        <v>22737.548999999999</v>
      </c>
      <c r="R38" s="82">
        <v>557.63300000000004</v>
      </c>
    </row>
    <row r="39" spans="2:18" ht="15.75">
      <c r="B39" s="272" t="s">
        <v>76</v>
      </c>
      <c r="C39" s="273">
        <v>6685.2070000000003</v>
      </c>
      <c r="D39" s="175">
        <v>28967.776000000002</v>
      </c>
      <c r="E39" s="86">
        <v>99.602000000000004</v>
      </c>
      <c r="F39" s="153" t="s">
        <v>70</v>
      </c>
      <c r="G39" s="80">
        <v>1795.5650000000001</v>
      </c>
      <c r="H39" s="177">
        <v>7671.3739999999998</v>
      </c>
      <c r="I39" s="275">
        <v>399.32900000000001</v>
      </c>
      <c r="K39" s="151" t="s">
        <v>63</v>
      </c>
      <c r="L39" s="77">
        <v>6138.7520000000004</v>
      </c>
      <c r="M39" s="78">
        <v>26701.37</v>
      </c>
      <c r="N39" s="79">
        <v>749.20799999999997</v>
      </c>
      <c r="O39" s="151" t="s">
        <v>64</v>
      </c>
      <c r="P39" s="80">
        <v>3920.0889999999999</v>
      </c>
      <c r="Q39" s="81">
        <v>16771.802</v>
      </c>
      <c r="R39" s="82">
        <v>144.624</v>
      </c>
    </row>
    <row r="40" spans="2:18" ht="15.75">
      <c r="B40" s="272" t="s">
        <v>67</v>
      </c>
      <c r="C40" s="273">
        <v>4732.2690000000002</v>
      </c>
      <c r="D40" s="175">
        <v>20553.143</v>
      </c>
      <c r="E40" s="86">
        <v>507.173</v>
      </c>
      <c r="F40" s="153" t="s">
        <v>67</v>
      </c>
      <c r="G40" s="80">
        <v>1790.39</v>
      </c>
      <c r="H40" s="177">
        <v>7671.0349999999999</v>
      </c>
      <c r="I40" s="275">
        <v>118.069</v>
      </c>
      <c r="K40" s="151" t="s">
        <v>70</v>
      </c>
      <c r="L40" s="77">
        <v>5021.2780000000002</v>
      </c>
      <c r="M40" s="78">
        <v>21831.121999999999</v>
      </c>
      <c r="N40" s="79">
        <v>6092.3459999999995</v>
      </c>
      <c r="O40" s="151" t="s">
        <v>68</v>
      </c>
      <c r="P40" s="80">
        <v>3708.5729999999999</v>
      </c>
      <c r="Q40" s="81">
        <v>15925.157999999999</v>
      </c>
      <c r="R40" s="82">
        <v>437.017</v>
      </c>
    </row>
    <row r="41" spans="2:18" ht="15.75">
      <c r="B41" s="272" t="s">
        <v>70</v>
      </c>
      <c r="C41" s="273">
        <v>2729.0250000000001</v>
      </c>
      <c r="D41" s="175">
        <v>11866.804</v>
      </c>
      <c r="E41" s="86">
        <v>570.19799999999998</v>
      </c>
      <c r="F41" s="153" t="s">
        <v>142</v>
      </c>
      <c r="G41" s="80">
        <v>1016.67</v>
      </c>
      <c r="H41" s="177">
        <v>4301.643</v>
      </c>
      <c r="I41" s="275">
        <v>4.82</v>
      </c>
      <c r="K41" s="151" t="s">
        <v>68</v>
      </c>
      <c r="L41" s="77">
        <v>5016.2690000000002</v>
      </c>
      <c r="M41" s="78">
        <v>21740.966</v>
      </c>
      <c r="N41" s="79">
        <v>568.68399999999997</v>
      </c>
      <c r="O41" s="151" t="s">
        <v>61</v>
      </c>
      <c r="P41" s="80">
        <v>3409.3589999999999</v>
      </c>
      <c r="Q41" s="81">
        <v>14568.692999999999</v>
      </c>
      <c r="R41" s="82">
        <v>103.617</v>
      </c>
    </row>
    <row r="42" spans="2:18" ht="16.5" thickBot="1">
      <c r="B42" s="272" t="s">
        <v>142</v>
      </c>
      <c r="C42" s="273">
        <v>1337.452</v>
      </c>
      <c r="D42" s="175">
        <v>5777.0379999999996</v>
      </c>
      <c r="E42" s="86">
        <v>6.2690000000000001</v>
      </c>
      <c r="F42" s="153" t="s">
        <v>114</v>
      </c>
      <c r="G42" s="80">
        <v>757.80799999999999</v>
      </c>
      <c r="H42" s="177">
        <v>3347.9929999999999</v>
      </c>
      <c r="I42" s="275">
        <v>2.399</v>
      </c>
      <c r="K42" s="214" t="s">
        <v>64</v>
      </c>
      <c r="L42" s="215">
        <v>3278.8180000000002</v>
      </c>
      <c r="M42" s="216">
        <v>14242.722</v>
      </c>
      <c r="N42" s="217">
        <v>124.88800000000001</v>
      </c>
      <c r="O42" s="218" t="s">
        <v>70</v>
      </c>
      <c r="P42" s="219">
        <v>2179.2800000000002</v>
      </c>
      <c r="Q42" s="220">
        <v>9384.2729999999992</v>
      </c>
      <c r="R42" s="221">
        <v>3192.7510000000002</v>
      </c>
    </row>
    <row r="43" spans="2:18" ht="16.5" thickBot="1">
      <c r="B43" s="272" t="s">
        <v>172</v>
      </c>
      <c r="C43" s="276">
        <v>773.12</v>
      </c>
      <c r="D43" s="277">
        <v>3380.183</v>
      </c>
      <c r="E43" s="215">
        <v>2.4990000000000001</v>
      </c>
      <c r="F43" s="278" t="s">
        <v>76</v>
      </c>
      <c r="G43" s="219">
        <v>151.13999999999999</v>
      </c>
      <c r="H43" s="279">
        <v>667.73599999999999</v>
      </c>
      <c r="I43" s="280">
        <v>8.0470000000000006</v>
      </c>
      <c r="K43" s="129" t="s">
        <v>95</v>
      </c>
    </row>
    <row r="44" spans="2:18" ht="15.75">
      <c r="B44" s="129" t="s">
        <v>95</v>
      </c>
      <c r="D44" s="178"/>
    </row>
    <row r="45" spans="2:18" ht="15.75">
      <c r="D45" s="178"/>
    </row>
    <row r="46" spans="2:18" ht="15.75">
      <c r="D46" s="178"/>
    </row>
    <row r="47" spans="2:18" ht="15.75">
      <c r="D47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topLeftCell="A13" workbookViewId="0">
      <selection activeCell="Q24" sqref="Q2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 t="s">
        <v>144</v>
      </c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4" t="s">
        <v>145</v>
      </c>
      <c r="B4" s="194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258"/>
      <c r="B5" s="258"/>
      <c r="C5" s="259" t="s">
        <v>146</v>
      </c>
      <c r="D5" s="260" t="s">
        <v>147</v>
      </c>
      <c r="E5" s="259" t="s">
        <v>148</v>
      </c>
      <c r="F5" s="259" t="s">
        <v>149</v>
      </c>
      <c r="G5" s="261" t="s">
        <v>150</v>
      </c>
      <c r="H5" s="262" t="s">
        <v>151</v>
      </c>
      <c r="I5" s="263" t="s">
        <v>152</v>
      </c>
      <c r="J5" s="264" t="s">
        <v>153</v>
      </c>
      <c r="K5" s="259" t="s">
        <v>154</v>
      </c>
      <c r="L5" s="259" t="s">
        <v>155</v>
      </c>
      <c r="M5" s="261" t="s">
        <v>156</v>
      </c>
      <c r="N5" s="261" t="s">
        <v>157</v>
      </c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88" t="s">
        <v>158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8.75">
      <c r="A7" s="233" t="s">
        <v>159</v>
      </c>
      <c r="B7" s="234" t="s">
        <v>109</v>
      </c>
      <c r="C7" s="223">
        <v>134.71</v>
      </c>
      <c r="D7" s="223">
        <v>139.52000000000001</v>
      </c>
      <c r="E7" s="223">
        <v>147.97</v>
      </c>
      <c r="F7" s="223">
        <v>140.82</v>
      </c>
      <c r="G7" s="223">
        <v>150.27000000000001</v>
      </c>
      <c r="H7" s="223">
        <v>148.12</v>
      </c>
      <c r="I7" s="223">
        <v>152.47</v>
      </c>
      <c r="J7" s="223">
        <v>151.56</v>
      </c>
      <c r="K7" s="223">
        <v>144.27000000000001</v>
      </c>
      <c r="L7" s="223">
        <v>128.01</v>
      </c>
      <c r="M7" s="223">
        <v>121.2</v>
      </c>
      <c r="N7" s="223">
        <v>128.83000000000001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/>
      <c r="B8" s="233" t="s">
        <v>125</v>
      </c>
      <c r="C8" s="226">
        <v>194.75</v>
      </c>
      <c r="D8" s="226">
        <v>192.14</v>
      </c>
      <c r="E8" s="226">
        <v>193.23</v>
      </c>
      <c r="F8" s="226">
        <v>194.22</v>
      </c>
      <c r="G8" s="226">
        <v>197.31</v>
      </c>
      <c r="H8" s="226">
        <v>200.1</v>
      </c>
      <c r="I8" s="226">
        <v>200.24</v>
      </c>
      <c r="J8" s="226">
        <v>200.57</v>
      </c>
      <c r="K8" s="226">
        <v>197.37</v>
      </c>
      <c r="L8" s="226">
        <v>191.62</v>
      </c>
      <c r="M8" s="226">
        <v>187.84</v>
      </c>
      <c r="N8" s="226">
        <v>190.96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 t="s">
        <v>160</v>
      </c>
      <c r="B9" s="234" t="s">
        <v>109</v>
      </c>
      <c r="C9" s="223">
        <v>130.4</v>
      </c>
      <c r="D9" s="223">
        <v>141</v>
      </c>
      <c r="E9" s="223">
        <v>137.19999999999999</v>
      </c>
      <c r="F9" s="223">
        <v>137.1</v>
      </c>
      <c r="G9" s="223">
        <v>137</v>
      </c>
      <c r="H9" s="223">
        <v>150.80000000000001</v>
      </c>
      <c r="I9" s="223">
        <v>146.1</v>
      </c>
      <c r="J9" s="223">
        <v>148.6</v>
      </c>
      <c r="K9" s="223">
        <v>133.19999999999999</v>
      </c>
      <c r="L9" s="223">
        <v>125.1</v>
      </c>
      <c r="M9" s="223">
        <v>122.1</v>
      </c>
      <c r="N9" s="223">
        <v>124.7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/>
      <c r="B10" s="233" t="s">
        <v>125</v>
      </c>
      <c r="C10" s="226">
        <v>191.6</v>
      </c>
      <c r="D10" s="226">
        <v>193.1</v>
      </c>
      <c r="E10" s="226">
        <v>193.6</v>
      </c>
      <c r="F10" s="226">
        <v>194.8</v>
      </c>
      <c r="G10" s="226">
        <v>194.8</v>
      </c>
      <c r="H10" s="226">
        <v>195.9</v>
      </c>
      <c r="I10" s="226">
        <v>196.2</v>
      </c>
      <c r="J10" s="226">
        <v>192.8</v>
      </c>
      <c r="K10" s="226">
        <v>187.6</v>
      </c>
      <c r="L10" s="226">
        <v>184.7</v>
      </c>
      <c r="M10" s="226">
        <v>183.9</v>
      </c>
      <c r="N10" s="226">
        <v>183.3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 t="s">
        <v>161</v>
      </c>
      <c r="B11" s="234" t="s">
        <v>109</v>
      </c>
      <c r="C11" s="223">
        <v>121.1</v>
      </c>
      <c r="D11" s="223">
        <v>127.6</v>
      </c>
      <c r="E11" s="223">
        <v>132.30000000000001</v>
      </c>
      <c r="F11" s="223">
        <v>125</v>
      </c>
      <c r="G11" s="223">
        <v>132</v>
      </c>
      <c r="H11" s="223">
        <v>139</v>
      </c>
      <c r="I11" s="223">
        <v>139</v>
      </c>
      <c r="J11" s="223">
        <v>143</v>
      </c>
      <c r="K11" s="223">
        <v>133</v>
      </c>
      <c r="L11" s="223">
        <v>125.02</v>
      </c>
      <c r="M11" s="223">
        <v>118.85</v>
      </c>
      <c r="N11" s="223">
        <v>114.62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/>
      <c r="B12" s="233" t="s">
        <v>125</v>
      </c>
      <c r="C12" s="226">
        <v>186.1</v>
      </c>
      <c r="D12" s="226">
        <v>186.1</v>
      </c>
      <c r="E12" s="226">
        <v>188</v>
      </c>
      <c r="F12" s="226">
        <v>188</v>
      </c>
      <c r="G12" s="226">
        <v>188</v>
      </c>
      <c r="H12" s="226">
        <v>192</v>
      </c>
      <c r="I12" s="226">
        <v>193</v>
      </c>
      <c r="J12" s="226">
        <v>194</v>
      </c>
      <c r="K12" s="226">
        <v>190</v>
      </c>
      <c r="L12" s="226">
        <v>186.8</v>
      </c>
      <c r="M12" s="226">
        <v>182</v>
      </c>
      <c r="N12" s="226">
        <v>180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 t="s">
        <v>162</v>
      </c>
      <c r="B13" s="234" t="s">
        <v>109</v>
      </c>
      <c r="C13" s="223">
        <v>115</v>
      </c>
      <c r="D13" s="223">
        <v>116.51</v>
      </c>
      <c r="E13" s="223">
        <v>126.21</v>
      </c>
      <c r="F13" s="223">
        <v>117.85</v>
      </c>
      <c r="G13" s="223">
        <v>129.49</v>
      </c>
      <c r="H13" s="223">
        <v>121.68</v>
      </c>
      <c r="I13" s="223">
        <v>129.36000000000001</v>
      </c>
      <c r="J13" s="223">
        <v>132.09</v>
      </c>
      <c r="K13" s="223">
        <v>119</v>
      </c>
      <c r="L13" s="223">
        <v>110</v>
      </c>
      <c r="M13" s="223">
        <v>108</v>
      </c>
      <c r="N13" s="223">
        <v>105.62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3"/>
      <c r="B14" s="233" t="s">
        <v>125</v>
      </c>
      <c r="C14" s="226">
        <v>179.56</v>
      </c>
      <c r="D14" s="226">
        <v>177.61</v>
      </c>
      <c r="E14" s="226">
        <v>179.02</v>
      </c>
      <c r="F14" s="226">
        <v>177.68</v>
      </c>
      <c r="G14" s="226">
        <v>183</v>
      </c>
      <c r="H14" s="226">
        <v>182</v>
      </c>
      <c r="I14" s="226">
        <v>179</v>
      </c>
      <c r="J14" s="226">
        <v>177</v>
      </c>
      <c r="K14" s="226">
        <v>176</v>
      </c>
      <c r="L14" s="226">
        <v>175</v>
      </c>
      <c r="M14" s="226">
        <v>174</v>
      </c>
      <c r="N14" s="226">
        <v>174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8.75">
      <c r="A15" s="235" t="s">
        <v>163</v>
      </c>
      <c r="B15" s="236" t="s">
        <v>109</v>
      </c>
      <c r="C15" s="237">
        <v>110</v>
      </c>
      <c r="D15" s="237">
        <v>119.81</v>
      </c>
      <c r="E15" s="237">
        <v>125.04</v>
      </c>
      <c r="F15" s="237">
        <v>118.21</v>
      </c>
      <c r="G15" s="237">
        <v>117</v>
      </c>
      <c r="H15" s="237">
        <v>129.28</v>
      </c>
      <c r="I15" s="237">
        <v>132</v>
      </c>
      <c r="J15" s="237">
        <v>130.9</v>
      </c>
      <c r="K15" s="237">
        <v>127.09</v>
      </c>
      <c r="L15" s="237">
        <v>122.37</v>
      </c>
      <c r="M15" s="237">
        <v>127</v>
      </c>
      <c r="N15" s="237">
        <v>123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4"/>
      <c r="B16" s="225" t="s">
        <v>125</v>
      </c>
      <c r="C16" s="238">
        <v>176</v>
      </c>
      <c r="D16" s="238">
        <v>178.47</v>
      </c>
      <c r="E16" s="238">
        <v>177.62</v>
      </c>
      <c r="F16" s="238">
        <v>180.74</v>
      </c>
      <c r="G16" s="238">
        <v>182</v>
      </c>
      <c r="H16" s="238">
        <v>185</v>
      </c>
      <c r="I16" s="238">
        <v>178.24</v>
      </c>
      <c r="J16" s="238">
        <v>183.65</v>
      </c>
      <c r="K16" s="238">
        <v>183.79</v>
      </c>
      <c r="L16" s="238">
        <v>181.64</v>
      </c>
      <c r="M16" s="238">
        <v>183</v>
      </c>
      <c r="N16" s="238">
        <v>183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2018-01-25T11:13:34Z</dcterms:modified>
</cp:coreProperties>
</file>