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<sst xmlns="http://schemas.openxmlformats.org/spreadsheetml/2006/main" count="582" uniqueCount="177">
  <si>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</si>
  <si>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</si>
  <si>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</si>
  <si>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</si>
  <si>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</si>
  <si>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</si>
  <si>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</si>
  <si>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</si>
  <si>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</si>
  <si>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</si>
  <si>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</si>
  <si>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</si>
  <si>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</si>
  <si>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</si>
  <si>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</si>
  <si>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</si>
  <si>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</si>
  <si>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</si>
  <si>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</si>
  <si>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</si>
  <si>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</si>
  <si>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</si>
  <si>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</si>
  <si>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</si>
  <si>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</si>
  <si>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</si>
  <si>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</si>
  <si>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</si>
  <si>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</si>
  <si>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</si>
  <si>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</si>
  <si>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</si>
  <si>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</si>
  <si>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</si>
  <si>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</si>
  <si>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</si>
  <si>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</si>
  <si>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</si>
  <si>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</si>
  <si>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</si>
  <si>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</si>
  <si>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</si>
  <si>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</si>
  <si>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</si>
  <si>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</si>
  <si>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</si>
  <si>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</si>
  <si>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</si>
  <si>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</si>
  <si>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</si>
  <si>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</si>
  <si>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</si>
  <si>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</si>
  <si>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</si>
  <si>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</si>
  <si>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</si>
  <si>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</si>
  <si>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</si>
  <si>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</si>
  <si>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</si>
  <si>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</si>
  <si>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</si>
  <si>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</si>
  <si>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</si>
  <si>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</si>
  <si>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</si>
  <si>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</si>
  <si>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</si>
  <si>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</si>
  <si>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</si>
  <si>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</si>
  <si>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</si>
  <si>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</si>
  <si>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</si>
  <si>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</si>
  <si>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</si>
  <si>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</si>
  <si>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</si>
  <si>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</si>
  <si>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</si>
  <si>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</si>
  <si>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</si>
  <si>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</si>
  <si>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</si>
  <si>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</si>
  <si>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</si>
  <si>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</si>
  <si>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</si>
  <si>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</si>
  <si>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</si>
  <si>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</si>
  <si>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</si>
  <si>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</si>
  <si>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</si>
  <si>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</si>
  <si>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</si>
  <si>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</si>
  <si>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</si>
  <si>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</si>
  <si>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</si>
  <si>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</si>
  <si>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</si>
  <si>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</si>
  <si>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</si>
  <si>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</si>
  <si>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</si>
  <si>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</si>
  <si>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</si>
  <si>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</si>
  <si>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</si>
  <si>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</si>
  <si>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</si>
  <si>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</si>
  <si>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</si>
  <si>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</si>
  <si>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</si>
  <si>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</si>
  <si>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</si>
  <si>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</si>
  <si>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</si>
  <si>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</si>
  <si>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</si>
  <si>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</si>
  <si>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</si>
  <si>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</si>
  <si>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</si>
  <si>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I 2017</t>
  </si>
  <si>
    <t>II 2017</t>
  </si>
  <si>
    <t>BGN</t>
  </si>
  <si>
    <t>CZK</t>
  </si>
  <si>
    <t>DKK</t>
  </si>
  <si>
    <t>HRK</t>
  </si>
  <si>
    <t>HUF</t>
  </si>
  <si>
    <t>RON</t>
  </si>
  <si>
    <t>SEK</t>
  </si>
  <si>
    <t>GBP</t>
  </si>
  <si>
    <t>III 2017</t>
  </si>
  <si>
    <t>IV 2017</t>
  </si>
  <si>
    <t>PLN</t>
  </si>
  <si>
    <t>gęsi tuczone</t>
  </si>
  <si>
    <t>V 2017</t>
  </si>
  <si>
    <t>VI 2017</t>
  </si>
  <si>
    <t>India</t>
  </si>
  <si>
    <t>VII 2017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</si>
  <si>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</si>
  <si>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</si>
  <si>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</si>
  <si>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</si>
  <si>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</si>
  <si>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</si>
  <si>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</si>
  <si>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</si>
  <si>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</si>
  <si>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</si>
  <si>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</si>
  <si>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</si>
  <si>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</si>
  <si>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</si>
  <si>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</si>
  <si>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</si>
  <si>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</si>
  <si>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</si>
  <si>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</si>
  <si>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</si>
  <si>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VIII 2017</t>
  </si>
  <si>
    <t>IX 2017</t>
  </si>
  <si>
    <t>c</t>
  </si>
  <si>
    <t>X 2017</t>
  </si>
  <si>
    <t>XI 2017</t>
  </si>
  <si>
    <t>XII 2017</t>
  </si>
  <si>
    <t>NR 4/2018r</t>
  </si>
  <si>
    <t>1.02.2018 r</t>
  </si>
  <si>
    <t>Notowania z okresu:22-29.01.2018r.</t>
  </si>
  <si>
    <t>2018-01-22 - 2018-01-28</t>
  </si>
  <si>
    <t>Polski eksport, import mięsa drobiowgo i podrobów (0207) i drobiu żywego (0105) za I-XI 2017r</t>
  </si>
  <si>
    <t>I-XI.2016r</t>
  </si>
  <si>
    <t xml:space="preserve"> I-XI.2017r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</si>
</sst>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4" fontId="47" fillId="9" borderId="9" xfId="0" applyNumberFormat="1" applyFont="1" applyFill="1" applyBorder="1" applyAlignment="1">
      <alignment horizontal="right" vertical="center"/>
    </xf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10" borderId="15" xfId="0" applyNumberFormat="1" applyFont="1" applyFill="1" applyBorder="1" applyProtection="1"/>
    <xf numFmtId="2" fontId="54" fillId="10" borderId="12" xfId="0" applyNumberFormat="1" applyFont="1" applyFill="1" applyBorder="1" applyProtection="1"/>
    <xf numFmtId="2" fontId="54" fillId="10" borderId="12" xfId="0" applyNumberFormat="1" applyFont="1" applyFill="1" applyBorder="1"/>
    <xf numFmtId="169" fontId="54" fillId="10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164" fontId="3" fillId="0" borderId="25" xfId="0" applyNumberFormat="1" applyFont="1" applyBorder="1" applyAlignment="1"/>
    <xf numFmtId="164" fontId="3" fillId="2" borderId="25" xfId="0" applyNumberFormat="1" applyFont="1" applyFill="1" applyBorder="1" applyAlignment="1"/>
    <xf numFmtId="4" fontId="55" fillId="11" borderId="9" xfId="0" applyNumberFormat="1" applyFont="1" applyFill="1" applyBorder="1" applyAlignment="1" applyProtection="1">
      <alignment horizontal="right" vertical="center"/>
      <protection locked="0"/>
    </xf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719872"/>
        <c:axId val="64368640"/>
      </c:lineChart>
      <c:catAx>
        <c:axId val="6271987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4368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36864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271987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446646755362476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498688"/>
        <c:axId val="64525824"/>
      </c:lineChart>
      <c:catAx>
        <c:axId val="6449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452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452582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449868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182931678994671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[3]Arkusz2!$A$32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[3]Arkusz2!$FZ$31:$HI$31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2017-06-19</c:v>
                </c:pt>
                <c:pt idx="25">
                  <c:v>2017-06-26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[3]Arkusz2!$FZ$32:$HI$32</c:f>
              <c:numCache>
                <c:formatCode>#,##0.00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36896"/>
        <c:axId val="65208704"/>
      </c:lineChart>
      <c:catAx>
        <c:axId val="65136896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20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208704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136896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607744"/>
        <c:axId val="86609280"/>
      </c:lineChart>
      <c:catAx>
        <c:axId val="8660774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609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609280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60774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27179581524272078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'[4]sprzedaż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'[4]sprzedaż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838272"/>
        <c:axId val="86852736"/>
      </c:lineChart>
      <c:catAx>
        <c:axId val="86838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85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852736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8382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2842659415774466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710069062"/>
          <c:y val="2.6666666666666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4910893121600008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'[5]tuszka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'[5]tuszka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'[5]tuszka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'[5]tuszka indyk'!$C$15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  <c:pt idx="7">
                  <c:v>8</c:v>
                </c:pt>
                <c:pt idx="8">
                  <c:v>8.01</c:v>
                </c:pt>
                <c:pt idx="9">
                  <c:v>7.93</c:v>
                </c:pt>
                <c:pt idx="10">
                  <c:v>8.33</c:v>
                </c:pt>
                <c:pt idx="11">
                  <c:v>8.98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'[5]tuszka indyk'!$C$16</c:f>
              <c:strCache>
                <c:ptCount val="1"/>
                <c:pt idx="0">
                  <c:v>2017</c:v>
                </c:pt>
              </c:strCache>
            </c:strRef>
          </c:tx>
          <c:marker>
            <c:symbol val="triangle"/>
            <c:size val="12"/>
          </c:marker>
          <c:cat>
            <c:strRef>
              <c:f>'[5]tuszka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'[5]tuszka indyk'!$D$16:$O$16</c:f>
              <c:numCache>
                <c:formatCode>General</c:formatCode>
                <c:ptCount val="12"/>
                <c:pt idx="0">
                  <c:v>8.0399999999999991</c:v>
                </c:pt>
                <c:pt idx="1">
                  <c:v>8.19</c:v>
                </c:pt>
                <c:pt idx="2">
                  <c:v>8.6199999999999992</c:v>
                </c:pt>
                <c:pt idx="3">
                  <c:v>9.48</c:v>
                </c:pt>
                <c:pt idx="4">
                  <c:v>8.59</c:v>
                </c:pt>
                <c:pt idx="5">
                  <c:v>8.5299999999999994</c:v>
                </c:pt>
                <c:pt idx="6">
                  <c:v>8.56</c:v>
                </c:pt>
                <c:pt idx="7">
                  <c:v>8.43</c:v>
                </c:pt>
                <c:pt idx="8">
                  <c:v>8.1</c:v>
                </c:pt>
                <c:pt idx="9">
                  <c:v>8.26</c:v>
                </c:pt>
                <c:pt idx="10">
                  <c:v>8.57</c:v>
                </c:pt>
                <c:pt idx="11">
                  <c:v>9.57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868736"/>
        <c:axId val="86870656"/>
      </c:lineChart>
      <c:catAx>
        <c:axId val="8686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3922198268"/>
              <c:y val="0.931076910840690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87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870656"/>
        <c:scaling>
          <c:orientation val="minMax"/>
          <c:max val="9.8000000000000007"/>
          <c:min val="7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17111687855E-2"/>
              <c:y val="0.420001325591876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86873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658470065543481"/>
          <c:y val="0.10757999946976325"/>
          <c:w val="7.6134136864176916E-2"/>
          <c:h val="0.2546753625493782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5672304982"/>
          <c:y val="3.81944849486406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1"/>
          <c:order val="0"/>
          <c:tx>
            <c:strRef>
              <c:f>'[5]filet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'[5]filet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'[5]filet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'[5]filet indyk'!$B$16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  <c:pt idx="7">
                  <c:v>16.646999999999998</c:v>
                </c:pt>
                <c:pt idx="8">
                  <c:v>16.45</c:v>
                </c:pt>
                <c:pt idx="9">
                  <c:v>16.2</c:v>
                </c:pt>
                <c:pt idx="10">
                  <c:v>16.489999999999998</c:v>
                </c:pt>
                <c:pt idx="11">
                  <c:v>16.899999999999999</c:v>
                </c:pt>
              </c:numCache>
            </c:numRef>
          </c:val>
          <c:smooth val="0"/>
        </c:ser>
        <c:ser>
          <c:idx val="0"/>
          <c:order val="4"/>
          <c:tx>
            <c:strRef>
              <c:f>'[5]filet indyk'!$B$17</c:f>
              <c:strCache>
                <c:ptCount val="1"/>
                <c:pt idx="0">
                  <c:v>2017r</c:v>
                </c:pt>
              </c:strCache>
            </c:strRef>
          </c:tx>
          <c:marker>
            <c:symbol val="circle"/>
            <c:size val="13"/>
          </c:marker>
          <c:cat>
            <c:strRef>
              <c:f>'[5]filet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'[5]filet indyk'!$C$17:$N$17</c:f>
              <c:numCache>
                <c:formatCode>General</c:formatCode>
                <c:ptCount val="12"/>
                <c:pt idx="0">
                  <c:v>15.85</c:v>
                </c:pt>
                <c:pt idx="1">
                  <c:v>15.75</c:v>
                </c:pt>
                <c:pt idx="2">
                  <c:v>16.14</c:v>
                </c:pt>
                <c:pt idx="3">
                  <c:v>16.239999999999998</c:v>
                </c:pt>
                <c:pt idx="4">
                  <c:v>16.920000000000002</c:v>
                </c:pt>
                <c:pt idx="5">
                  <c:v>17.32</c:v>
                </c:pt>
                <c:pt idx="6">
                  <c:v>17.216999999999999</c:v>
                </c:pt>
                <c:pt idx="7">
                  <c:v>16.87</c:v>
                </c:pt>
                <c:pt idx="8">
                  <c:v>16.809999999999999</c:v>
                </c:pt>
                <c:pt idx="9">
                  <c:v>16.91</c:v>
                </c:pt>
                <c:pt idx="10">
                  <c:v>16.72</c:v>
                </c:pt>
                <c:pt idx="11">
                  <c:v>16.864999999999998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911232"/>
        <c:axId val="86913408"/>
      </c:lineChart>
      <c:catAx>
        <c:axId val="86911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5966415408"/>
              <c:y val="0.8993082531350247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9134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913408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913865906948E-2"/>
              <c:y val="0.427084799585237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691123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380759648034656"/>
          <c:y val="9.8356631347007548E-2"/>
          <c:w val="9.733012345419445E-2"/>
          <c:h val="0.28794815462881951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'[6]Tuszki kurczak PL_UE  2011_2014'!$A$5:$B$5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2011_2014'!$C$5:$N$5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'[6]Tuszki kurczak PL_UE  2011_2014'!$A$6:$B$6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2011_2014'!$C$6:$N$6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'[6]Tuszki kurczak PL_UE  2011_2014'!$A$7:$B$7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2011_2014'!$C$7:$N$7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'[6]Tuszki kurczak PL_UE  2011_2014'!$A$8:$B$8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2011_2014'!$C$8:$N$8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'[6]Tuszki kurczak PL_UE  2011_2014'!$A$9:$B$9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2011_2014'!$C$9:$N$9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'[6]Tuszki kurczak PL_UE  2011_2014'!$A$10:$B$10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2011_2014'!$C$10:$N$10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'[6]Tuszki kurczak PL_UE  2011_2014'!$A$11:$B$11</c:f>
              <c:strCache>
                <c:ptCount val="1"/>
                <c:pt idx="0">
                  <c:v>2017r. Polska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2011_2014'!$C$11:$N$11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  <c:pt idx="10">
                  <c:v>127</c:v>
                </c:pt>
                <c:pt idx="11">
                  <c:v>123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'[6]Tuszki kurczak PL_UE  2011_2014'!$A$12:$B$12</c:f>
              <c:strCache>
                <c:ptCount val="1"/>
                <c:pt idx="0">
                  <c:v>2017r. UE</c:v>
                </c:pt>
              </c:strCache>
            </c:strRef>
          </c:tx>
          <c:marker>
            <c:symbol val="none"/>
          </c:marker>
          <c:val>
            <c:numRef>
              <c:f>'[6]Tuszki kurczak PL_UE  2011_2014'!$C$12:$N$12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  <c:pt idx="10">
                  <c:v>183</c:v>
                </c:pt>
                <c:pt idx="11">
                  <c:v>183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'[6]Tuszki kurczak PL_UE  2011_2014'!$A$13:$B$13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'[6]Tuszki kurczak PL_UE  2011_2014'!$C$13:$N$13</c:f>
              <c:numCache>
                <c:formatCode>General</c:formatCode>
                <c:ptCount val="12"/>
              </c:numCache>
            </c:numRef>
          </c:val>
          <c:smooth val="0"/>
        </c:ser>
        <c:ser>
          <c:idx val="9"/>
          <c:order val="9"/>
          <c:tx>
            <c:strRef>
              <c:f>'[6]Tuszki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'[6]Tuszki kurczak PL_UE  2011_2014'!$C$14:$N$14</c:f>
              <c:numCache>
                <c:formatCode>General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192320"/>
        <c:axId val="87193856"/>
      </c:lineChart>
      <c:catAx>
        <c:axId val="87192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7193856"/>
        <c:crosses val="autoZero"/>
        <c:auto val="1"/>
        <c:lblAlgn val="ctr"/>
        <c:lblOffset val="100"/>
        <c:noMultiLvlLbl val="0"/>
      </c:catAx>
      <c:valAx>
        <c:axId val="87193856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7192320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372575</xdr:colOff>
      <xdr:row>30</xdr:row>
      <xdr:rowOff>28984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7375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400050</xdr:colOff>
      <xdr:row>52</xdr:row>
      <xdr:rowOff>38100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360435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14</xdr:col>
      <xdr:colOff>494506</xdr:colOff>
      <xdr:row>59</xdr:row>
      <xdr:rowOff>52637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419306" cy="50723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18</xdr:col>
      <xdr:colOff>373856</xdr:colOff>
      <xdr:row>24</xdr:row>
      <xdr:rowOff>88106</xdr:rowOff>
    </xdr:to>
    <xdr:graphicFrame macro="">
      <xdr:nvGraphicFramePr>
        <xdr:cNvPr id="11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35719</xdr:colOff>
      <xdr:row>24</xdr:row>
      <xdr:rowOff>130968</xdr:rowOff>
    </xdr:from>
    <xdr:to>
      <xdr:col>18</xdr:col>
      <xdr:colOff>381000</xdr:colOff>
      <xdr:row>48</xdr:row>
      <xdr:rowOff>102393</xdr:rowOff>
    </xdr:to>
    <xdr:graphicFrame macro="">
      <xdr:nvGraphicFramePr>
        <xdr:cNvPr id="13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416719</xdr:colOff>
      <xdr:row>0</xdr:row>
      <xdr:rowOff>47625</xdr:rowOff>
    </xdr:from>
    <xdr:to>
      <xdr:col>32</xdr:col>
      <xdr:colOff>273845</xdr:colOff>
      <xdr:row>24</xdr:row>
      <xdr:rowOff>83343</xdr:rowOff>
    </xdr:to>
    <xdr:graphicFrame macro="">
      <xdr:nvGraphicFramePr>
        <xdr:cNvPr id="14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416718</xdr:colOff>
      <xdr:row>25</xdr:row>
      <xdr:rowOff>0</xdr:rowOff>
    </xdr:from>
    <xdr:to>
      <xdr:col>32</xdr:col>
      <xdr:colOff>214312</xdr:colOff>
      <xdr:row>48</xdr:row>
      <xdr:rowOff>142875</xdr:rowOff>
    </xdr:to>
    <xdr:graphicFrame macro="">
      <xdr:nvGraphicFramePr>
        <xdr:cNvPr id="15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12</xdr:col>
      <xdr:colOff>419100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(2018-01-22 - 2018-01-28)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  <cell r="K15">
            <v>8</v>
          </cell>
          <cell r="L15">
            <v>8.01</v>
          </cell>
          <cell r="M15">
            <v>7.93</v>
          </cell>
          <cell r="N15">
            <v>8.33</v>
          </cell>
          <cell r="O15">
            <v>8.98</v>
          </cell>
        </row>
        <row r="16">
          <cell r="C16">
            <v>2017</v>
          </cell>
          <cell r="D16">
            <v>8.0399999999999991</v>
          </cell>
          <cell r="E16">
            <v>8.19</v>
          </cell>
          <cell r="F16">
            <v>8.6199999999999992</v>
          </cell>
          <cell r="G16">
            <v>9.48</v>
          </cell>
          <cell r="H16">
            <v>8.59</v>
          </cell>
          <cell r="I16">
            <v>8.5299999999999994</v>
          </cell>
          <cell r="J16">
            <v>8.56</v>
          </cell>
          <cell r="K16">
            <v>8.43</v>
          </cell>
          <cell r="L16">
            <v>8.1</v>
          </cell>
          <cell r="M16">
            <v>8.26</v>
          </cell>
          <cell r="N16">
            <v>8.57</v>
          </cell>
          <cell r="O16">
            <v>9.57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  <cell r="J16">
            <v>16.646999999999998</v>
          </cell>
          <cell r="K16">
            <v>16.45</v>
          </cell>
          <cell r="L16">
            <v>16.2</v>
          </cell>
          <cell r="M16">
            <v>16.489999999999998</v>
          </cell>
          <cell r="N16">
            <v>16.899999999999999</v>
          </cell>
        </row>
        <row r="17">
          <cell r="B17" t="str">
            <v>2017r</v>
          </cell>
          <cell r="C17">
            <v>15.85</v>
          </cell>
          <cell r="D17">
            <v>15.75</v>
          </cell>
          <cell r="E17">
            <v>16.14</v>
          </cell>
          <cell r="F17">
            <v>16.239999999999998</v>
          </cell>
          <cell r="G17">
            <v>16.920000000000002</v>
          </cell>
          <cell r="H17">
            <v>17.32</v>
          </cell>
          <cell r="I17">
            <v>17.216999999999999</v>
          </cell>
          <cell r="J17">
            <v>16.87</v>
          </cell>
          <cell r="K17">
            <v>16.809999999999999</v>
          </cell>
          <cell r="L17">
            <v>16.91</v>
          </cell>
          <cell r="M17">
            <v>16.72</v>
          </cell>
          <cell r="N17">
            <v>16.864999999999998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2014r.</v>
          </cell>
          <cell r="B5" t="str">
            <v>Polska</v>
          </cell>
          <cell r="C5">
            <v>130.4</v>
          </cell>
          <cell r="D5">
            <v>141</v>
          </cell>
          <cell r="E5">
            <v>137.19999999999999</v>
          </cell>
          <cell r="F5">
            <v>137.1</v>
          </cell>
          <cell r="G5">
            <v>137</v>
          </cell>
          <cell r="H5">
            <v>150.80000000000001</v>
          </cell>
          <cell r="I5">
            <v>146.1</v>
          </cell>
          <cell r="J5">
            <v>148.6</v>
          </cell>
          <cell r="K5">
            <v>133.19999999999999</v>
          </cell>
          <cell r="L5">
            <v>125.1</v>
          </cell>
          <cell r="M5">
            <v>122.1</v>
          </cell>
          <cell r="N5">
            <v>124.7</v>
          </cell>
        </row>
        <row r="6">
          <cell r="B6" t="str">
            <v>UE</v>
          </cell>
          <cell r="C6">
            <v>191.6</v>
          </cell>
          <cell r="D6">
            <v>193.1</v>
          </cell>
          <cell r="E6">
            <v>193.6</v>
          </cell>
          <cell r="F6">
            <v>194.8</v>
          </cell>
          <cell r="G6">
            <v>194.8</v>
          </cell>
          <cell r="H6">
            <v>195.9</v>
          </cell>
          <cell r="I6">
            <v>196.2</v>
          </cell>
          <cell r="J6">
            <v>192.8</v>
          </cell>
          <cell r="K6">
            <v>187.6</v>
          </cell>
          <cell r="L6">
            <v>184.7</v>
          </cell>
          <cell r="M6">
            <v>183.9</v>
          </cell>
          <cell r="N6">
            <v>183.3</v>
          </cell>
        </row>
        <row r="7">
          <cell r="A7" t="str">
            <v>2015r.</v>
          </cell>
          <cell r="B7" t="str">
            <v>Polska</v>
          </cell>
          <cell r="C7">
            <v>121.1</v>
          </cell>
          <cell r="D7">
            <v>127.6</v>
          </cell>
          <cell r="E7">
            <v>132.30000000000001</v>
          </cell>
          <cell r="F7">
            <v>125</v>
          </cell>
          <cell r="G7">
            <v>132</v>
          </cell>
          <cell r="H7">
            <v>139</v>
          </cell>
          <cell r="I7">
            <v>139</v>
          </cell>
          <cell r="J7">
            <v>143</v>
          </cell>
          <cell r="K7">
            <v>133</v>
          </cell>
          <cell r="L7">
            <v>125.02</v>
          </cell>
          <cell r="M7">
            <v>118.85</v>
          </cell>
          <cell r="N7">
            <v>114.62</v>
          </cell>
        </row>
        <row r="8">
          <cell r="B8" t="str">
            <v>UE</v>
          </cell>
          <cell r="C8">
            <v>186.1</v>
          </cell>
          <cell r="D8">
            <v>186.1</v>
          </cell>
          <cell r="E8">
            <v>188</v>
          </cell>
          <cell r="F8">
            <v>188</v>
          </cell>
          <cell r="G8">
            <v>188</v>
          </cell>
          <cell r="H8">
            <v>192</v>
          </cell>
          <cell r="I8">
            <v>193</v>
          </cell>
          <cell r="J8">
            <v>194</v>
          </cell>
          <cell r="K8">
            <v>190</v>
          </cell>
          <cell r="L8">
            <v>186.8</v>
          </cell>
          <cell r="M8">
            <v>182</v>
          </cell>
          <cell r="N8">
            <v>180</v>
          </cell>
        </row>
        <row r="9">
          <cell r="A9" t="str">
            <v>2016r.</v>
          </cell>
          <cell r="B9" t="str">
            <v>Polska</v>
          </cell>
          <cell r="C9">
            <v>115</v>
          </cell>
          <cell r="D9">
            <v>116.51</v>
          </cell>
          <cell r="E9">
            <v>126.21</v>
          </cell>
          <cell r="F9">
            <v>117.85</v>
          </cell>
          <cell r="G9">
            <v>129.49</v>
          </cell>
          <cell r="H9">
            <v>121.68</v>
          </cell>
          <cell r="I9">
            <v>129.36000000000001</v>
          </cell>
          <cell r="J9">
            <v>132.09</v>
          </cell>
          <cell r="K9">
            <v>119</v>
          </cell>
          <cell r="L9">
            <v>110</v>
          </cell>
          <cell r="M9">
            <v>108</v>
          </cell>
          <cell r="N9">
            <v>105.62</v>
          </cell>
        </row>
        <row r="10">
          <cell r="B10" t="str">
            <v>UE</v>
          </cell>
          <cell r="C10">
            <v>179.56</v>
          </cell>
          <cell r="D10">
            <v>177.61</v>
          </cell>
          <cell r="E10">
            <v>179.02</v>
          </cell>
          <cell r="F10">
            <v>177.68</v>
          </cell>
          <cell r="G10">
            <v>183</v>
          </cell>
          <cell r="H10">
            <v>182</v>
          </cell>
          <cell r="I10">
            <v>179</v>
          </cell>
          <cell r="J10">
            <v>177</v>
          </cell>
          <cell r="K10">
            <v>176</v>
          </cell>
          <cell r="L10">
            <v>175</v>
          </cell>
          <cell r="M10">
            <v>174</v>
          </cell>
          <cell r="N10">
            <v>174</v>
          </cell>
        </row>
        <row r="11">
          <cell r="A11" t="str">
            <v>2017r.</v>
          </cell>
          <cell r="B11" t="str">
            <v>Polska</v>
          </cell>
          <cell r="C11">
            <v>110</v>
          </cell>
          <cell r="D11">
            <v>119.81</v>
          </cell>
          <cell r="E11">
            <v>125.04</v>
          </cell>
          <cell r="F11">
            <v>118.21</v>
          </cell>
          <cell r="G11">
            <v>117</v>
          </cell>
          <cell r="H11">
            <v>129.28</v>
          </cell>
          <cell r="I11">
            <v>132</v>
          </cell>
          <cell r="J11">
            <v>130.9</v>
          </cell>
          <cell r="K11">
            <v>127.09</v>
          </cell>
          <cell r="L11">
            <v>122.37</v>
          </cell>
          <cell r="M11">
            <v>127</v>
          </cell>
          <cell r="N11">
            <v>123</v>
          </cell>
        </row>
        <row r="12">
          <cell r="B12" t="str">
            <v>UE</v>
          </cell>
          <cell r="C12">
            <v>176</v>
          </cell>
          <cell r="D12">
            <v>178.47</v>
          </cell>
          <cell r="E12">
            <v>177.62</v>
          </cell>
          <cell r="F12">
            <v>180.74</v>
          </cell>
          <cell r="G12">
            <v>182</v>
          </cell>
          <cell r="H12">
            <v>185</v>
          </cell>
          <cell r="I12">
            <v>178.24</v>
          </cell>
          <cell r="J12">
            <v>183.65</v>
          </cell>
          <cell r="K12">
            <v>183.79</v>
          </cell>
          <cell r="L12">
            <v>181.64</v>
          </cell>
          <cell r="M12">
            <v>183</v>
          </cell>
          <cell r="N12">
            <v>183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P30" sqref="P3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8">
      <c r="B5" s="22"/>
    </row>
    <row r="6" spans="2:7" ht="18">
      <c r="B6" s="47" t="s">
        <v>170</v>
      </c>
      <c r="D6" s="18" t="s">
        <v>1</v>
      </c>
      <c r="G6" s="21" t="s">
        <v>171</v>
      </c>
    </row>
    <row r="7" spans="2:7" ht="18">
      <c r="B7" s="116" t="s">
        <v>172</v>
      </c>
      <c r="C7" s="117"/>
      <c r="D7" s="117"/>
      <c r="E7" s="117"/>
      <c r="F7" s="117"/>
      <c r="G7" s="21"/>
    </row>
    <row r="8" spans="2:7" ht="18">
      <c r="B8" s="22" t="s">
        <v>5</v>
      </c>
    </row>
    <row r="9" spans="2:7" ht="18">
      <c r="B9" s="22" t="s">
        <v>54</v>
      </c>
    </row>
    <row r="10" spans="2:7" ht="18">
      <c r="B10" s="22" t="s">
        <v>6</v>
      </c>
    </row>
    <row r="11" spans="2:7" ht="18">
      <c r="B11" s="22" t="s">
        <v>7</v>
      </c>
    </row>
    <row r="12" spans="2:7" ht="18">
      <c r="B12" s="22" t="s">
        <v>9</v>
      </c>
    </row>
    <row r="13" spans="2:7" ht="18">
      <c r="B13" s="22" t="s">
        <v>41</v>
      </c>
    </row>
    <row r="14" spans="2:7" ht="18">
      <c r="B14" s="22" t="s">
        <v>38</v>
      </c>
      <c r="C14" s="20" t="s">
        <v>39</v>
      </c>
    </row>
    <row r="15" spans="2:7" ht="18">
      <c r="B15" s="22"/>
    </row>
    <row r="16" spans="2:7" ht="18">
      <c r="B16" s="21" t="s">
        <v>8</v>
      </c>
    </row>
    <row r="17" spans="2:2" ht="18">
      <c r="B17" s="21" t="s">
        <v>44</v>
      </c>
    </row>
    <row r="18" spans="2:2">
      <c r="B18" s="20" t="s">
        <v>40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6" sqref="N6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6" t="str">
        <f>MID([1]NoweDane!A1,35,23)</f>
        <v>2018-01-22 - 2018-01-28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5">
        <v>3279.326</v>
      </c>
      <c r="C6" s="206">
        <v>0.12288946878470379</v>
      </c>
      <c r="D6" s="205">
        <v>3300.701</v>
      </c>
      <c r="E6" s="206">
        <v>-0.78969658314132118</v>
      </c>
      <c r="F6" s="205">
        <v>3258.3339999999998</v>
      </c>
      <c r="G6" s="206">
        <v>0.57421434063505916</v>
      </c>
      <c r="H6" s="205">
        <v>3311.6030000000001</v>
      </c>
      <c r="I6" s="206">
        <v>-9.252806463388534E-2</v>
      </c>
      <c r="J6" s="205">
        <v>3299.402</v>
      </c>
      <c r="K6" s="207">
        <v>5.1277992522700093E-2</v>
      </c>
    </row>
    <row r="7" spans="1:11" ht="24" customHeight="1">
      <c r="A7" s="15" t="s">
        <v>20</v>
      </c>
      <c r="B7" s="44">
        <v>5040.8090000000002</v>
      </c>
      <c r="C7" s="45">
        <v>-0.24274328008192284</v>
      </c>
      <c r="D7" s="44">
        <v>5070.8869999999997</v>
      </c>
      <c r="E7" s="45">
        <v>-0.63202263704308737</v>
      </c>
      <c r="F7" s="44"/>
      <c r="G7" s="45"/>
      <c r="H7" s="44"/>
      <c r="I7" s="45"/>
      <c r="J7" s="44">
        <v>4938.9889999999996</v>
      </c>
      <c r="K7" s="46">
        <v>1.3899007715215728</v>
      </c>
    </row>
    <row r="8" spans="1:11" ht="23.25" customHeight="1">
      <c r="A8" s="15" t="s">
        <v>21</v>
      </c>
      <c r="B8" s="44">
        <v>4615.0609999999997</v>
      </c>
      <c r="C8" s="45">
        <v>-0.27335328416144711</v>
      </c>
      <c r="D8" s="44">
        <v>4552.5389999999998</v>
      </c>
      <c r="E8" s="45">
        <v>9.9515986431873441E-2</v>
      </c>
      <c r="F8" s="44">
        <v>4622.223</v>
      </c>
      <c r="G8" s="45">
        <v>-1.361474615356052</v>
      </c>
      <c r="H8" s="44"/>
      <c r="I8" s="45"/>
      <c r="J8" s="44">
        <v>4690.0280000000002</v>
      </c>
      <c r="K8" s="46">
        <v>2.3348126334954049</v>
      </c>
    </row>
    <row r="9" spans="1:11" ht="21.75" customHeight="1">
      <c r="A9" s="15" t="s">
        <v>22</v>
      </c>
      <c r="B9" s="44">
        <v>4636.3379999999997</v>
      </c>
      <c r="C9" s="45">
        <v>1.5072597796516001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139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42</v>
      </c>
      <c r="B11" s="222">
        <v>2368.2629999999999</v>
      </c>
      <c r="C11" s="208">
        <v>-1.5110633877263491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B31" sqref="B3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6" ht="15.75">
      <c r="A1" s="23" t="s">
        <v>89</v>
      </c>
      <c r="B1" s="23"/>
      <c r="C1" s="23"/>
      <c r="D1" s="23"/>
      <c r="E1" s="23"/>
      <c r="F1" s="23"/>
    </row>
    <row r="2" spans="1:6" ht="15">
      <c r="A2" s="24"/>
      <c r="B2" s="24"/>
      <c r="C2" s="24"/>
      <c r="D2" s="24"/>
      <c r="E2" s="24"/>
      <c r="F2" s="24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45</v>
      </c>
      <c r="B4" s="119"/>
      <c r="C4" s="120"/>
      <c r="D4" s="121" t="s">
        <v>90</v>
      </c>
      <c r="E4" s="120"/>
      <c r="F4" s="122"/>
    </row>
    <row r="5" spans="1:6" ht="15.75" thickBot="1">
      <c r="A5" s="123"/>
      <c r="B5" s="25" t="s">
        <v>11</v>
      </c>
      <c r="C5" s="26" t="s">
        <v>46</v>
      </c>
      <c r="D5" s="26" t="s">
        <v>47</v>
      </c>
      <c r="E5" s="26" t="s">
        <v>48</v>
      </c>
      <c r="F5" s="26" t="s">
        <v>49</v>
      </c>
    </row>
    <row r="6" spans="1:6" ht="15">
      <c r="A6" s="27" t="s">
        <v>126</v>
      </c>
      <c r="B6" s="43">
        <v>3.105</v>
      </c>
      <c r="C6" s="43">
        <v>3.14</v>
      </c>
      <c r="D6" s="43">
        <v>3.06</v>
      </c>
      <c r="E6" s="43">
        <v>3.17</v>
      </c>
      <c r="F6" s="43">
        <v>3.16</v>
      </c>
    </row>
    <row r="7" spans="1:6" ht="15">
      <c r="A7" s="27" t="s">
        <v>127</v>
      </c>
      <c r="B7" s="43">
        <v>3.18</v>
      </c>
      <c r="C7" s="43">
        <v>3.2256999999999998</v>
      </c>
      <c r="D7" s="43">
        <v>3.15</v>
      </c>
      <c r="E7" s="43">
        <v>3.25</v>
      </c>
      <c r="F7" s="43">
        <v>3.19</v>
      </c>
    </row>
    <row r="8" spans="1:6" ht="18.75" customHeight="1">
      <c r="A8" s="27" t="s">
        <v>136</v>
      </c>
      <c r="B8" s="43">
        <v>3.379</v>
      </c>
      <c r="C8" s="43">
        <v>3.38</v>
      </c>
      <c r="D8" s="43">
        <v>3.37</v>
      </c>
      <c r="E8" s="43">
        <v>3.45</v>
      </c>
      <c r="F8" s="43">
        <v>3.38</v>
      </c>
    </row>
    <row r="9" spans="1:6" ht="18.75" customHeight="1">
      <c r="A9" s="27" t="s">
        <v>137</v>
      </c>
      <c r="B9" s="43">
        <v>3.29</v>
      </c>
      <c r="C9" s="43">
        <v>3.32</v>
      </c>
      <c r="D9" s="43">
        <v>3.26</v>
      </c>
      <c r="E9" s="43">
        <v>3.27</v>
      </c>
      <c r="F9" s="43">
        <v>3.33</v>
      </c>
    </row>
    <row r="10" spans="1:6" ht="18.75" customHeight="1">
      <c r="A10" s="27" t="s">
        <v>140</v>
      </c>
      <c r="B10" s="43">
        <v>3.21</v>
      </c>
      <c r="C10" s="43">
        <v>3.23</v>
      </c>
      <c r="D10" s="43">
        <v>3.19</v>
      </c>
      <c r="E10" s="43">
        <v>3.2080000000000002</v>
      </c>
      <c r="F10" s="43">
        <v>3.23</v>
      </c>
    </row>
    <row r="11" spans="1:6" ht="19.5" customHeight="1">
      <c r="A11" s="27" t="s">
        <v>141</v>
      </c>
      <c r="B11" s="43">
        <v>3.3</v>
      </c>
      <c r="C11" s="43">
        <v>3.29</v>
      </c>
      <c r="D11" s="43">
        <v>3.31</v>
      </c>
      <c r="E11" s="43">
        <v>3.32</v>
      </c>
      <c r="F11" s="43">
        <v>3.29</v>
      </c>
    </row>
    <row r="12" spans="1:6" ht="17.25" customHeight="1">
      <c r="A12" s="27" t="s">
        <v>143</v>
      </c>
      <c r="B12" s="43">
        <v>3.43</v>
      </c>
      <c r="C12" s="43">
        <v>3.45</v>
      </c>
      <c r="D12" s="43">
        <v>3.42</v>
      </c>
      <c r="E12" s="43">
        <v>3.46</v>
      </c>
      <c r="F12" s="43">
        <v>3.42</v>
      </c>
    </row>
    <row r="13" spans="1:6" ht="18" customHeight="1">
      <c r="A13" s="27" t="s">
        <v>164</v>
      </c>
      <c r="B13" s="43">
        <v>3.44</v>
      </c>
      <c r="C13" s="43">
        <v>3.47</v>
      </c>
      <c r="D13" s="43">
        <v>3.42</v>
      </c>
      <c r="E13" s="43">
        <v>3.52</v>
      </c>
      <c r="F13" s="43">
        <v>3.46</v>
      </c>
    </row>
    <row r="14" spans="1:6" ht="16.5" customHeight="1">
      <c r="A14" s="27" t="s">
        <v>165</v>
      </c>
      <c r="B14" s="43">
        <v>3.47</v>
      </c>
      <c r="C14" s="43">
        <v>3.49</v>
      </c>
      <c r="D14" s="43">
        <v>3.44</v>
      </c>
      <c r="E14" s="43">
        <v>3.53</v>
      </c>
      <c r="F14" s="43">
        <v>3.49</v>
      </c>
    </row>
    <row r="15" spans="1:6" ht="16.5" customHeight="1">
      <c r="A15" s="27" t="s">
        <v>167</v>
      </c>
      <c r="B15" s="43">
        <v>3.43</v>
      </c>
      <c r="C15" s="43">
        <v>3.4260000000000002</v>
      </c>
      <c r="D15" s="43">
        <v>3.42</v>
      </c>
      <c r="E15" s="43">
        <v>3.45</v>
      </c>
      <c r="F15" s="43">
        <v>3.4390000000000001</v>
      </c>
    </row>
    <row r="16" spans="1:6" ht="18" customHeight="1">
      <c r="A16" s="27" t="s">
        <v>168</v>
      </c>
      <c r="B16" s="43">
        <v>3.41</v>
      </c>
      <c r="C16" s="43">
        <v>3.419</v>
      </c>
      <c r="D16" s="43">
        <v>3.41</v>
      </c>
      <c r="E16" s="43">
        <v>3.42</v>
      </c>
      <c r="F16" s="43">
        <v>3.4</v>
      </c>
    </row>
    <row r="17" spans="1:6" ht="17.25" customHeight="1">
      <c r="A17" s="27" t="s">
        <v>169</v>
      </c>
      <c r="B17" s="43">
        <v>3.37</v>
      </c>
      <c r="C17" s="43">
        <v>3.36</v>
      </c>
      <c r="D17" s="43">
        <v>3.37</v>
      </c>
      <c r="E17" s="43">
        <v>3.38</v>
      </c>
      <c r="F17" s="43">
        <v>3.38</v>
      </c>
    </row>
    <row r="18" spans="1:6" ht="19.5" customHeight="1" thickBot="1">
      <c r="A18" s="124"/>
      <c r="B18" s="29"/>
      <c r="C18" s="29"/>
      <c r="D18" s="30" t="s">
        <v>50</v>
      </c>
      <c r="E18" s="29"/>
      <c r="F18" s="31"/>
    </row>
    <row r="19" spans="1:6" ht="18.75" customHeight="1" thickBot="1">
      <c r="A19" s="123"/>
      <c r="B19" s="25" t="s">
        <v>11</v>
      </c>
      <c r="C19" s="26" t="s">
        <v>46</v>
      </c>
      <c r="D19" s="26" t="s">
        <v>47</v>
      </c>
      <c r="E19" s="26" t="s">
        <v>48</v>
      </c>
      <c r="F19" s="26" t="s">
        <v>49</v>
      </c>
    </row>
    <row r="20" spans="1:6" ht="15">
      <c r="A20" s="27" t="s">
        <v>126</v>
      </c>
      <c r="B20" s="43">
        <v>4.83</v>
      </c>
      <c r="C20" s="43">
        <v>4.84</v>
      </c>
      <c r="D20" s="43">
        <v>4.8600000000000003</v>
      </c>
      <c r="E20" s="43">
        <v>4.9800000000000004</v>
      </c>
      <c r="F20" s="43">
        <v>4.76</v>
      </c>
    </row>
    <row r="21" spans="1:6" ht="15">
      <c r="A21" s="27" t="s">
        <v>127</v>
      </c>
      <c r="B21" s="43">
        <v>4.97</v>
      </c>
      <c r="C21" s="43">
        <v>4.92</v>
      </c>
      <c r="D21" s="43">
        <v>5.1100000000000003</v>
      </c>
      <c r="E21" s="43">
        <v>5.22</v>
      </c>
      <c r="F21" s="43">
        <v>4.88</v>
      </c>
    </row>
    <row r="22" spans="1:6" ht="17.25" customHeight="1">
      <c r="A22" s="27" t="s">
        <v>136</v>
      </c>
      <c r="B22" s="43">
        <v>5.03</v>
      </c>
      <c r="C22" s="43">
        <v>4.9400000000000004</v>
      </c>
      <c r="D22" s="43">
        <v>5.16</v>
      </c>
      <c r="E22" s="43">
        <v>5.22</v>
      </c>
      <c r="F22" s="43">
        <v>5.1100000000000003</v>
      </c>
    </row>
    <row r="23" spans="1:6" ht="16.5" customHeight="1">
      <c r="A23" s="27" t="s">
        <v>137</v>
      </c>
      <c r="B23" s="43">
        <v>5.0999999999999996</v>
      </c>
      <c r="C23" s="43">
        <v>5.01</v>
      </c>
      <c r="D23" s="43">
        <v>5.29</v>
      </c>
      <c r="E23" s="43">
        <v>5.27</v>
      </c>
      <c r="F23" s="43">
        <v>5.15</v>
      </c>
    </row>
    <row r="24" spans="1:6" ht="18.75" customHeight="1">
      <c r="A24" s="27" t="s">
        <v>140</v>
      </c>
      <c r="B24" s="43">
        <v>5.22</v>
      </c>
      <c r="C24" s="43">
        <v>5.12</v>
      </c>
      <c r="D24" s="43">
        <v>5.43</v>
      </c>
      <c r="E24" s="43">
        <v>5.43</v>
      </c>
      <c r="F24" s="43">
        <v>5.23</v>
      </c>
    </row>
    <row r="25" spans="1:6" ht="16.5" customHeight="1">
      <c r="A25" s="27" t="s">
        <v>141</v>
      </c>
      <c r="B25" s="43">
        <v>5.39</v>
      </c>
      <c r="C25" s="43">
        <v>5.33</v>
      </c>
      <c r="D25" s="43">
        <v>5.55</v>
      </c>
      <c r="E25" s="43">
        <v>5.55</v>
      </c>
      <c r="F25" s="43">
        <v>5.36</v>
      </c>
    </row>
    <row r="26" spans="1:6" ht="16.5" customHeight="1">
      <c r="A26" s="27" t="s">
        <v>143</v>
      </c>
      <c r="B26" s="43">
        <v>5.2990000000000004</v>
      </c>
      <c r="C26" s="43">
        <v>5.27</v>
      </c>
      <c r="D26" s="43">
        <v>5.38</v>
      </c>
      <c r="E26" s="43">
        <v>5.42</v>
      </c>
      <c r="F26" s="43">
        <v>5.26</v>
      </c>
    </row>
    <row r="27" spans="1:6" ht="16.5" customHeight="1">
      <c r="A27" s="27" t="s">
        <v>164</v>
      </c>
      <c r="B27" s="43">
        <v>5.1100000000000003</v>
      </c>
      <c r="C27" s="43">
        <v>5.09</v>
      </c>
      <c r="D27" s="43">
        <v>5.13</v>
      </c>
      <c r="E27" s="43">
        <v>5.07</v>
      </c>
      <c r="F27" s="43">
        <v>5.13</v>
      </c>
    </row>
    <row r="28" spans="1:6" ht="18.75" customHeight="1">
      <c r="A28" s="27" t="s">
        <v>165</v>
      </c>
      <c r="B28" s="43">
        <v>5.03</v>
      </c>
      <c r="C28" s="43">
        <v>5</v>
      </c>
      <c r="D28" s="43">
        <v>5.05</v>
      </c>
      <c r="E28" s="43">
        <v>5.03</v>
      </c>
      <c r="F28" s="43">
        <v>5.04</v>
      </c>
    </row>
    <row r="29" spans="1:6" ht="16.5" customHeight="1">
      <c r="A29" s="27" t="s">
        <v>167</v>
      </c>
      <c r="B29" s="43">
        <v>5.04</v>
      </c>
      <c r="C29" s="43">
        <v>5.08</v>
      </c>
      <c r="D29" s="43">
        <v>4.97</v>
      </c>
      <c r="E29" s="43">
        <v>5</v>
      </c>
      <c r="F29" s="43">
        <v>5.04</v>
      </c>
    </row>
    <row r="30" spans="1:6" ht="17.25" customHeight="1">
      <c r="A30" s="27" t="s">
        <v>168</v>
      </c>
      <c r="B30" s="43">
        <v>4.96</v>
      </c>
      <c r="C30" s="43">
        <v>4.95</v>
      </c>
      <c r="D30" s="43">
        <v>4.9279999999999999</v>
      </c>
      <c r="E30" s="43">
        <v>5.08</v>
      </c>
      <c r="F30" s="43">
        <v>5.0140000000000002</v>
      </c>
    </row>
    <row r="31" spans="1:6" ht="18" customHeight="1">
      <c r="A31" s="27" t="s">
        <v>169</v>
      </c>
      <c r="B31" s="43">
        <v>4.9000000000000004</v>
      </c>
      <c r="C31" s="43">
        <v>4.9000000000000004</v>
      </c>
      <c r="D31" s="43">
        <v>4.82</v>
      </c>
      <c r="E31" s="43">
        <v>4.82</v>
      </c>
      <c r="F31" s="43">
        <v>4.9800000000000004</v>
      </c>
    </row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13" sqref="N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">
        <v>173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09">
        <v>5321.4430000000002</v>
      </c>
      <c r="C6" s="206">
        <v>-7.7001115623868213</v>
      </c>
      <c r="D6" s="209">
        <v>5780.165</v>
      </c>
      <c r="E6" s="206">
        <v>2.0433329296440204</v>
      </c>
      <c r="F6" s="209">
        <v>5122.0020000000004</v>
      </c>
      <c r="G6" s="206">
        <v>-2.3956131780734222</v>
      </c>
      <c r="H6" s="209"/>
      <c r="I6" s="206"/>
      <c r="J6" s="209">
        <v>5468.5079999999998</v>
      </c>
      <c r="K6" s="207">
        <v>-19.436271288917599</v>
      </c>
    </row>
    <row r="7" spans="1:11" ht="21.75" customHeight="1">
      <c r="A7" s="15" t="s">
        <v>24</v>
      </c>
      <c r="B7" s="210">
        <v>5063.8050000000003</v>
      </c>
      <c r="C7" s="45">
        <v>3.6081961658580695</v>
      </c>
      <c r="D7" s="210">
        <v>5033.866</v>
      </c>
      <c r="E7" s="45">
        <v>3.3467669913875322</v>
      </c>
      <c r="F7" s="210">
        <v>5059.1959999999999</v>
      </c>
      <c r="G7" s="45">
        <v>3.7714613897535054</v>
      </c>
      <c r="H7" s="210">
        <v>4964.3980000000001</v>
      </c>
      <c r="I7" s="45">
        <v>4.2139228631088583</v>
      </c>
      <c r="J7" s="210">
        <v>5836.4579999999996</v>
      </c>
      <c r="K7" s="46">
        <v>13.064096849350811</v>
      </c>
    </row>
    <row r="8" spans="1:11" ht="21.75" customHeight="1">
      <c r="A8" s="15" t="s">
        <v>25</v>
      </c>
      <c r="B8" s="210">
        <v>8218.7810000000009</v>
      </c>
      <c r="C8" s="45">
        <v>-2.3558192207456377</v>
      </c>
      <c r="D8" s="210">
        <v>8154.6</v>
      </c>
      <c r="E8" s="45">
        <v>-1.6712487339024786</v>
      </c>
      <c r="F8" s="210">
        <v>7848.5209999999997</v>
      </c>
      <c r="G8" s="211">
        <v>-4.4245407068656135</v>
      </c>
      <c r="H8" s="210"/>
      <c r="I8" s="45"/>
      <c r="J8" s="210">
        <v>9170.7610000000004</v>
      </c>
      <c r="K8" s="46">
        <v>0.51425709851804813</v>
      </c>
    </row>
    <row r="9" spans="1:11" ht="21.75" customHeight="1">
      <c r="A9" s="15" t="s">
        <v>26</v>
      </c>
      <c r="B9" s="210">
        <v>3134.598</v>
      </c>
      <c r="C9" s="45">
        <v>-2.4361108007272083</v>
      </c>
      <c r="D9" s="210">
        <v>3254.8229999999999</v>
      </c>
      <c r="E9" s="45">
        <v>8.493340546616162</v>
      </c>
      <c r="F9" s="210">
        <v>3105.7190000000001</v>
      </c>
      <c r="G9" s="45">
        <v>-4.6505044985025492</v>
      </c>
      <c r="H9" s="210">
        <v>2850.2910000000002</v>
      </c>
      <c r="I9" s="45">
        <v>0.13800066962647906</v>
      </c>
      <c r="J9" s="210">
        <v>3218.5540000000001</v>
      </c>
      <c r="K9" s="46">
        <v>-3.3399924559308616</v>
      </c>
    </row>
    <row r="10" spans="1:11" ht="21.75" customHeight="1">
      <c r="A10" s="15" t="s">
        <v>27</v>
      </c>
      <c r="B10" s="210">
        <v>5235.2730000000001</v>
      </c>
      <c r="C10" s="45">
        <v>-0.15202420486247731</v>
      </c>
      <c r="D10" s="210">
        <v>6023.1080000000002</v>
      </c>
      <c r="E10" s="45">
        <v>8.5560569621699681E-2</v>
      </c>
      <c r="F10" s="210">
        <v>4962.0029999999997</v>
      </c>
      <c r="G10" s="45">
        <v>3.5904226724684505</v>
      </c>
      <c r="H10" s="210">
        <v>4587.0510000000004</v>
      </c>
      <c r="I10" s="45">
        <v>0.7124221364628337</v>
      </c>
      <c r="J10" s="210">
        <v>5567.3140000000003</v>
      </c>
      <c r="K10" s="46">
        <v>-6.74578394784624</v>
      </c>
    </row>
    <row r="11" spans="1:11" ht="21.75" customHeight="1">
      <c r="A11" s="15" t="s">
        <v>28</v>
      </c>
      <c r="B11" s="210">
        <v>13757.38</v>
      </c>
      <c r="C11" s="45">
        <v>0.24472824351632888</v>
      </c>
      <c r="D11" s="210">
        <v>13086.275</v>
      </c>
      <c r="E11" s="45">
        <v>0.601049039482349</v>
      </c>
      <c r="F11" s="210">
        <v>13573.035</v>
      </c>
      <c r="G11" s="45">
        <v>0.2218860908433353</v>
      </c>
      <c r="H11" s="210">
        <v>13286.262000000001</v>
      </c>
      <c r="I11" s="45">
        <v>0.81413051461996011</v>
      </c>
      <c r="J11" s="210">
        <v>14358.573</v>
      </c>
      <c r="K11" s="46">
        <v>-0.30193601497786343</v>
      </c>
    </row>
    <row r="12" spans="1:11" ht="21.75" customHeight="1">
      <c r="A12" s="15" t="s">
        <v>29</v>
      </c>
      <c r="B12" s="210">
        <v>4871.9610000000002</v>
      </c>
      <c r="C12" s="45">
        <v>-7.6959846674073171</v>
      </c>
      <c r="D12" s="210">
        <v>4259.84</v>
      </c>
      <c r="E12" s="45">
        <v>-5.234837338164616</v>
      </c>
      <c r="F12" s="210">
        <v>5310.7330000000002</v>
      </c>
      <c r="G12" s="45">
        <v>-10.577220982187963</v>
      </c>
      <c r="H12" s="210">
        <v>5940</v>
      </c>
      <c r="I12" s="45">
        <v>-2.2660938867441702</v>
      </c>
      <c r="J12" s="210">
        <v>4896.491</v>
      </c>
      <c r="K12" s="46">
        <v>-1.9592763333883303</v>
      </c>
    </row>
    <row r="13" spans="1:11" ht="21.75" customHeight="1">
      <c r="A13" s="15" t="s">
        <v>30</v>
      </c>
      <c r="B13" s="210">
        <v>4618.0439999999999</v>
      </c>
      <c r="C13" s="45">
        <v>-6.1342072918269555</v>
      </c>
      <c r="D13" s="210">
        <v>4363.6120000000001</v>
      </c>
      <c r="E13" s="45">
        <v>-2.6759794379149477</v>
      </c>
      <c r="F13" s="210">
        <v>4323.8180000000002</v>
      </c>
      <c r="G13" s="45">
        <v>-8.5098905098291411</v>
      </c>
      <c r="H13" s="210">
        <v>6518.4009999999998</v>
      </c>
      <c r="I13" s="45">
        <v>10.254547508870731</v>
      </c>
      <c r="J13" s="210">
        <v>5712.9089999999997</v>
      </c>
      <c r="K13" s="46">
        <v>4.302315391272268</v>
      </c>
    </row>
    <row r="14" spans="1:11" ht="21.75" customHeight="1">
      <c r="A14" s="15" t="s">
        <v>31</v>
      </c>
      <c r="B14" s="210">
        <v>5345.38</v>
      </c>
      <c r="C14" s="45">
        <v>3.1039310184401243</v>
      </c>
      <c r="D14" s="210">
        <v>3921.0259999999998</v>
      </c>
      <c r="E14" s="45">
        <v>-3.249163213211919</v>
      </c>
      <c r="F14" s="210">
        <v>5610.902</v>
      </c>
      <c r="G14" s="45">
        <v>5.0667160020096107</v>
      </c>
      <c r="H14" s="210">
        <v>5741.2250000000004</v>
      </c>
      <c r="I14" s="45">
        <v>7.3906808145210698</v>
      </c>
      <c r="J14" s="210">
        <v>5733.9380000000001</v>
      </c>
      <c r="K14" s="46">
        <v>-0.48522222546189014</v>
      </c>
    </row>
    <row r="15" spans="1:11" ht="21.75" customHeight="1">
      <c r="A15" s="15" t="s">
        <v>32</v>
      </c>
      <c r="B15" s="210">
        <v>16125.284</v>
      </c>
      <c r="C15" s="45">
        <v>8.1770797354953795E-2</v>
      </c>
      <c r="D15" s="210">
        <v>16552.713</v>
      </c>
      <c r="E15" s="45">
        <v>-0.54792416853516746</v>
      </c>
      <c r="F15" s="210">
        <v>16157.742</v>
      </c>
      <c r="G15" s="45">
        <v>2.4409264058796136</v>
      </c>
      <c r="H15" s="210"/>
      <c r="I15" s="45"/>
      <c r="J15" s="210">
        <v>15622.83</v>
      </c>
      <c r="K15" s="46">
        <v>-0.90246153783698124</v>
      </c>
    </row>
    <row r="16" spans="1:11" ht="21.75" customHeight="1">
      <c r="A16" s="15" t="s">
        <v>33</v>
      </c>
      <c r="B16" s="210">
        <v>5017.1210000000001</v>
      </c>
      <c r="C16" s="45">
        <v>-2.2605192087442494</v>
      </c>
      <c r="D16" s="210">
        <v>4922.8599999999997</v>
      </c>
      <c r="E16" s="45">
        <v>-1.6370317236087888</v>
      </c>
      <c r="F16" s="210">
        <v>4954.2</v>
      </c>
      <c r="G16" s="45">
        <v>-5.9071549648875505</v>
      </c>
      <c r="H16" s="210"/>
      <c r="I16" s="45"/>
      <c r="J16" s="210">
        <v>5208.6090000000004</v>
      </c>
      <c r="K16" s="46">
        <v>-0.35392412899750125</v>
      </c>
    </row>
    <row r="17" spans="1:11" ht="21.75" customHeight="1">
      <c r="A17" s="16" t="s">
        <v>34</v>
      </c>
      <c r="B17" s="210">
        <v>9025.7559999999994</v>
      </c>
      <c r="C17" s="45">
        <v>0.48284503503244608</v>
      </c>
      <c r="D17" s="210">
        <v>9093.7729999999992</v>
      </c>
      <c r="E17" s="45">
        <v>1.5269276363106135</v>
      </c>
      <c r="F17" s="210">
        <v>8689.6450000000004</v>
      </c>
      <c r="G17" s="45">
        <v>-3.7355777486055479</v>
      </c>
      <c r="H17" s="210"/>
      <c r="I17" s="45"/>
      <c r="J17" s="210">
        <v>9400.1910000000007</v>
      </c>
      <c r="K17" s="46">
        <v>2.3681408069124639</v>
      </c>
    </row>
    <row r="18" spans="1:11" ht="21.75" customHeight="1">
      <c r="A18" s="16" t="s">
        <v>35</v>
      </c>
      <c r="B18" s="210">
        <v>4586.4589999999998</v>
      </c>
      <c r="C18" s="45">
        <v>-2.6030582042446833</v>
      </c>
      <c r="D18" s="210">
        <v>4538.732</v>
      </c>
      <c r="E18" s="45">
        <v>-6.9710260867497817</v>
      </c>
      <c r="F18" s="210">
        <v>4355.0680000000002</v>
      </c>
      <c r="G18" s="45">
        <v>-3.7293410923399031</v>
      </c>
      <c r="H18" s="210"/>
      <c r="I18" s="45"/>
      <c r="J18" s="210">
        <v>4924.9049999999997</v>
      </c>
      <c r="K18" s="46">
        <v>2.4604292269799251</v>
      </c>
    </row>
    <row r="19" spans="1:11" ht="21.75" customHeight="1">
      <c r="A19" s="16" t="s">
        <v>36</v>
      </c>
      <c r="B19" s="210">
        <v>2627.3420000000001</v>
      </c>
      <c r="C19" s="45">
        <v>-1.5647186735933349</v>
      </c>
      <c r="D19" s="210">
        <v>2546.54</v>
      </c>
      <c r="E19" s="45">
        <v>-0.91920168549490011</v>
      </c>
      <c r="F19" s="210">
        <v>2584.085</v>
      </c>
      <c r="G19" s="45">
        <v>0.4258241331173529</v>
      </c>
      <c r="H19" s="210"/>
      <c r="I19" s="45"/>
      <c r="J19" s="210">
        <v>2658.7939999999999</v>
      </c>
      <c r="K19" s="46">
        <v>5.4010425957859969</v>
      </c>
    </row>
    <row r="20" spans="1:11" ht="21.75" customHeight="1" thickBot="1">
      <c r="A20" s="17" t="s">
        <v>37</v>
      </c>
      <c r="B20" s="212">
        <v>4715.7889999999998</v>
      </c>
      <c r="C20" s="208">
        <v>6.1103962014558544</v>
      </c>
      <c r="D20" s="212">
        <v>4638.366</v>
      </c>
      <c r="E20" s="208">
        <v>1.0064351134947851</v>
      </c>
      <c r="F20" s="212">
        <v>4828.7560000000003</v>
      </c>
      <c r="G20" s="208">
        <v>-0.49673780132218398</v>
      </c>
      <c r="H20" s="212"/>
      <c r="I20" s="208"/>
      <c r="J20" s="212">
        <v>4721.509</v>
      </c>
      <c r="K20" s="213">
        <v>13.610658471347008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O15" sqref="O15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6" t="s">
        <v>45</v>
      </c>
      <c r="B4" s="127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126</v>
      </c>
      <c r="B5" s="43">
        <v>4.7699999999999996</v>
      </c>
      <c r="C5" s="43">
        <v>4.8</v>
      </c>
      <c r="D5" s="43">
        <v>4.6500000000000004</v>
      </c>
      <c r="E5" s="43">
        <v>5.01</v>
      </c>
      <c r="F5" s="43">
        <v>5.12</v>
      </c>
    </row>
    <row r="6" spans="1:6" ht="15">
      <c r="A6" s="27" t="s">
        <v>127</v>
      </c>
      <c r="B6" s="43">
        <v>5.12</v>
      </c>
      <c r="C6" s="43">
        <v>5.27</v>
      </c>
      <c r="D6" s="43">
        <v>5.0389999999999997</v>
      </c>
      <c r="E6" s="43">
        <v>5.0369999999999999</v>
      </c>
      <c r="F6" s="43">
        <v>5.7</v>
      </c>
    </row>
    <row r="7" spans="1:6" ht="15">
      <c r="A7" s="27" t="s">
        <v>136</v>
      </c>
      <c r="B7" s="43">
        <v>5.35</v>
      </c>
      <c r="C7" s="43">
        <v>5.45</v>
      </c>
      <c r="D7" s="43">
        <v>5.29</v>
      </c>
      <c r="E7" s="43">
        <v>5.29</v>
      </c>
      <c r="F7" s="43">
        <v>5.66</v>
      </c>
    </row>
    <row r="8" spans="1:6" ht="15">
      <c r="A8" s="27" t="s">
        <v>137</v>
      </c>
      <c r="B8" s="43">
        <v>4.99</v>
      </c>
      <c r="C8" s="43">
        <v>5.0599999999999996</v>
      </c>
      <c r="D8" s="43">
        <v>4.92</v>
      </c>
      <c r="E8" s="43">
        <v>4.9000000000000004</v>
      </c>
      <c r="F8" s="43">
        <v>5.49</v>
      </c>
    </row>
    <row r="9" spans="1:6" ht="15">
      <c r="A9" s="27" t="s">
        <v>140</v>
      </c>
      <c r="B9" s="43">
        <v>4.95</v>
      </c>
      <c r="C9" s="43">
        <v>4.92</v>
      </c>
      <c r="D9" s="43">
        <v>4.8899999999999997</v>
      </c>
      <c r="E9" s="43">
        <v>4.82</v>
      </c>
      <c r="F9" s="43">
        <v>5.59</v>
      </c>
    </row>
    <row r="10" spans="1:6" ht="15">
      <c r="A10" s="27" t="s">
        <v>141</v>
      </c>
      <c r="B10" s="43">
        <v>5.5</v>
      </c>
      <c r="C10" s="43">
        <v>5.49</v>
      </c>
      <c r="D10" s="43">
        <v>5.47</v>
      </c>
      <c r="E10" s="43">
        <v>5.38</v>
      </c>
      <c r="F10" s="43">
        <v>5.8</v>
      </c>
    </row>
    <row r="11" spans="1:6" ht="15">
      <c r="A11" s="27" t="s">
        <v>143</v>
      </c>
      <c r="B11" s="43">
        <v>5.2990000000000004</v>
      </c>
      <c r="C11" s="43">
        <v>5.27</v>
      </c>
      <c r="D11" s="43">
        <v>5.38</v>
      </c>
      <c r="E11" s="43">
        <v>5.42</v>
      </c>
      <c r="F11" s="43">
        <v>5.26</v>
      </c>
    </row>
    <row r="12" spans="1:6" ht="15">
      <c r="A12" s="27" t="s">
        <v>164</v>
      </c>
      <c r="B12" s="43">
        <v>5.53</v>
      </c>
      <c r="C12" s="43">
        <v>5.5</v>
      </c>
      <c r="D12" s="43">
        <v>5.49</v>
      </c>
      <c r="E12" s="43">
        <v>5.38</v>
      </c>
      <c r="F12" s="43">
        <v>6.05</v>
      </c>
    </row>
    <row r="13" spans="1:6" ht="15">
      <c r="A13" s="27" t="s">
        <v>165</v>
      </c>
      <c r="B13" s="43">
        <v>5.41</v>
      </c>
      <c r="C13" s="43">
        <v>5.42</v>
      </c>
      <c r="D13" s="43">
        <v>5.37</v>
      </c>
      <c r="E13" s="43">
        <v>5.3</v>
      </c>
      <c r="F13" s="43">
        <v>5.83</v>
      </c>
    </row>
    <row r="14" spans="1:6" ht="15">
      <c r="A14" s="27" t="s">
        <v>167</v>
      </c>
      <c r="B14" s="43">
        <v>5.21</v>
      </c>
      <c r="C14" s="43">
        <v>5.29</v>
      </c>
      <c r="D14" s="43">
        <v>5.15</v>
      </c>
      <c r="E14" s="43">
        <v>5.08</v>
      </c>
      <c r="F14" s="43">
        <v>5.92</v>
      </c>
    </row>
    <row r="15" spans="1:6" ht="15">
      <c r="A15" s="27" t="s">
        <v>168</v>
      </c>
      <c r="B15" s="43">
        <v>5.3479000000000001</v>
      </c>
      <c r="C15" s="43">
        <v>5.39</v>
      </c>
      <c r="D15" s="43">
        <v>5.32</v>
      </c>
      <c r="E15" s="43">
        <v>5.22</v>
      </c>
      <c r="F15" s="43">
        <v>5.77</v>
      </c>
    </row>
    <row r="16" spans="1:6" ht="15">
      <c r="A16" s="27" t="s">
        <v>169</v>
      </c>
      <c r="B16" s="43">
        <v>5.14</v>
      </c>
      <c r="C16" s="43">
        <v>5.27</v>
      </c>
      <c r="D16" s="43">
        <v>5.0999999999999996</v>
      </c>
      <c r="E16" s="43">
        <v>4.99</v>
      </c>
      <c r="F16" s="43">
        <v>5.55</v>
      </c>
    </row>
    <row r="17" spans="1:6" ht="16.5" thickBot="1">
      <c r="A17" s="125"/>
      <c r="B17" s="29"/>
      <c r="C17" s="29"/>
      <c r="D17" s="30" t="s">
        <v>50</v>
      </c>
      <c r="E17" s="29"/>
      <c r="F17" s="31"/>
    </row>
    <row r="18" spans="1:6" ht="15.75" thickBot="1">
      <c r="A18" s="128"/>
      <c r="B18" s="25" t="s">
        <v>11</v>
      </c>
      <c r="C18" s="26" t="s">
        <v>46</v>
      </c>
      <c r="D18" s="26" t="s">
        <v>47</v>
      </c>
      <c r="E18" s="26" t="s">
        <v>48</v>
      </c>
      <c r="F18" s="26" t="s">
        <v>49</v>
      </c>
    </row>
    <row r="19" spans="1:6" ht="15">
      <c r="A19" s="27" t="s">
        <v>126</v>
      </c>
      <c r="B19" s="43">
        <v>8.0399999999999991</v>
      </c>
      <c r="C19" s="43" t="s">
        <v>53</v>
      </c>
      <c r="D19" s="43" t="s">
        <v>53</v>
      </c>
      <c r="E19" s="28" t="s">
        <v>53</v>
      </c>
      <c r="F19" s="43" t="s">
        <v>53</v>
      </c>
    </row>
    <row r="20" spans="1:6" ht="15">
      <c r="A20" s="27" t="s">
        <v>127</v>
      </c>
      <c r="B20" s="43">
        <v>8.19</v>
      </c>
      <c r="C20" s="43" t="s">
        <v>53</v>
      </c>
      <c r="D20" s="43" t="s">
        <v>53</v>
      </c>
      <c r="E20" s="28" t="s">
        <v>53</v>
      </c>
      <c r="F20" s="43" t="s">
        <v>53</v>
      </c>
    </row>
    <row r="21" spans="1:6" ht="15">
      <c r="A21" s="27" t="s">
        <v>136</v>
      </c>
      <c r="B21" s="43">
        <v>8.6199999999999992</v>
      </c>
      <c r="C21" s="43" t="s">
        <v>53</v>
      </c>
      <c r="D21" s="43" t="s">
        <v>53</v>
      </c>
      <c r="E21" s="28" t="s">
        <v>53</v>
      </c>
      <c r="F21" s="43" t="s">
        <v>53</v>
      </c>
    </row>
    <row r="22" spans="1:6" ht="15">
      <c r="A22" s="27" t="s">
        <v>137</v>
      </c>
      <c r="B22" s="43">
        <v>9.48</v>
      </c>
      <c r="C22" s="43" t="s">
        <v>53</v>
      </c>
      <c r="D22" s="43" t="s">
        <v>53</v>
      </c>
      <c r="E22" s="28" t="s">
        <v>53</v>
      </c>
      <c r="F22" s="43" t="s">
        <v>53</v>
      </c>
    </row>
    <row r="23" spans="1:6" ht="15">
      <c r="A23" s="27" t="s">
        <v>140</v>
      </c>
      <c r="B23" s="43">
        <v>8.59</v>
      </c>
      <c r="C23" s="43" t="s">
        <v>53</v>
      </c>
      <c r="D23" s="43" t="s">
        <v>53</v>
      </c>
      <c r="E23" s="28" t="s">
        <v>53</v>
      </c>
      <c r="F23" s="43" t="s">
        <v>53</v>
      </c>
    </row>
    <row r="24" spans="1:6" ht="15">
      <c r="A24" s="27" t="s">
        <v>141</v>
      </c>
      <c r="B24" s="43">
        <v>8.5299999999999994</v>
      </c>
      <c r="C24" s="43" t="s">
        <v>53</v>
      </c>
      <c r="D24" s="43" t="s">
        <v>53</v>
      </c>
      <c r="E24" s="28" t="s">
        <v>53</v>
      </c>
      <c r="F24" s="43" t="s">
        <v>53</v>
      </c>
    </row>
    <row r="25" spans="1:6" ht="15">
      <c r="A25" s="27" t="s">
        <v>143</v>
      </c>
      <c r="B25" s="43">
        <v>8.56</v>
      </c>
      <c r="C25" s="43" t="s">
        <v>53</v>
      </c>
      <c r="D25" s="43" t="s">
        <v>53</v>
      </c>
      <c r="E25" s="28" t="s">
        <v>53</v>
      </c>
      <c r="F25" s="43" t="s">
        <v>53</v>
      </c>
    </row>
    <row r="26" spans="1:6" ht="15">
      <c r="A26" s="27" t="s">
        <v>164</v>
      </c>
      <c r="B26" s="43">
        <v>8.43</v>
      </c>
      <c r="C26" s="43" t="s">
        <v>53</v>
      </c>
      <c r="D26" s="43" t="s">
        <v>53</v>
      </c>
      <c r="E26" s="28" t="s">
        <v>53</v>
      </c>
      <c r="F26" s="43" t="s">
        <v>53</v>
      </c>
    </row>
    <row r="27" spans="1:6" ht="15">
      <c r="A27" s="27" t="s">
        <v>165</v>
      </c>
      <c r="B27" s="43">
        <v>8.1</v>
      </c>
      <c r="C27" s="43" t="s">
        <v>53</v>
      </c>
      <c r="D27" s="43" t="s">
        <v>53</v>
      </c>
      <c r="E27" s="28" t="s">
        <v>53</v>
      </c>
      <c r="F27" s="43" t="s">
        <v>53</v>
      </c>
    </row>
    <row r="28" spans="1:6" ht="15">
      <c r="A28" s="27" t="s">
        <v>167</v>
      </c>
      <c r="B28" s="43">
        <v>8.26</v>
      </c>
      <c r="C28" s="43" t="s">
        <v>53</v>
      </c>
      <c r="D28" s="43" t="s">
        <v>53</v>
      </c>
      <c r="E28" s="28" t="s">
        <v>53</v>
      </c>
      <c r="F28" s="43" t="s">
        <v>53</v>
      </c>
    </row>
    <row r="29" spans="1:6" ht="15">
      <c r="A29" s="27" t="s">
        <v>168</v>
      </c>
      <c r="B29" s="43">
        <v>8.57</v>
      </c>
      <c r="C29" s="43" t="s">
        <v>53</v>
      </c>
      <c r="D29" s="43" t="s">
        <v>53</v>
      </c>
      <c r="E29" s="28" t="s">
        <v>53</v>
      </c>
      <c r="F29" s="43" t="s">
        <v>53</v>
      </c>
    </row>
    <row r="30" spans="1:6" ht="15">
      <c r="A30" s="27" t="s">
        <v>169</v>
      </c>
      <c r="B30" s="43">
        <v>9.57</v>
      </c>
      <c r="C30" s="43" t="s">
        <v>53</v>
      </c>
      <c r="D30" s="43" t="s">
        <v>53</v>
      </c>
      <c r="E30" s="28" t="s">
        <v>53</v>
      </c>
      <c r="F30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G31" sqref="G31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7" t="s">
        <v>87</v>
      </c>
      <c r="C2" s="32"/>
      <c r="D2" s="32"/>
      <c r="E2" s="32"/>
      <c r="F2" s="33" t="s">
        <v>173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2">
        <v>5307.2520000000004</v>
      </c>
      <c r="D6" s="93">
        <v>-7.4568584080440887</v>
      </c>
      <c r="E6" s="94">
        <v>5780.165</v>
      </c>
      <c r="F6" s="93">
        <v>2.0433329296440204</v>
      </c>
      <c r="G6" s="94">
        <v>5082.857</v>
      </c>
      <c r="H6" s="93">
        <v>-1.5579002249725815</v>
      </c>
      <c r="I6" s="94"/>
      <c r="J6" s="93"/>
      <c r="K6" s="94"/>
      <c r="L6" s="95"/>
    </row>
    <row r="7" spans="2:12" ht="15.75" customHeight="1">
      <c r="B7" s="15" t="s">
        <v>24</v>
      </c>
      <c r="C7" s="96">
        <v>4989.3940000000002</v>
      </c>
      <c r="D7" s="45">
        <v>4.3228353832437616</v>
      </c>
      <c r="E7" s="44">
        <v>5033.866</v>
      </c>
      <c r="F7" s="45">
        <v>3.3467669913875322</v>
      </c>
      <c r="G7" s="44">
        <v>4977.375</v>
      </c>
      <c r="H7" s="45">
        <v>4.7398745404692191</v>
      </c>
      <c r="I7" s="44">
        <v>5010.9870000000001</v>
      </c>
      <c r="J7" s="45">
        <v>5.1743787748275967</v>
      </c>
      <c r="K7" s="44">
        <v>5418.9809999999998</v>
      </c>
      <c r="L7" s="46">
        <v>7.8971041502401276</v>
      </c>
    </row>
    <row r="8" spans="2:12" ht="16.5" customHeight="1">
      <c r="B8" s="15" t="s">
        <v>25</v>
      </c>
      <c r="C8" s="96">
        <v>8218.7810000000009</v>
      </c>
      <c r="D8" s="45">
        <v>-2.3558192207456377</v>
      </c>
      <c r="E8" s="44">
        <v>8154.6</v>
      </c>
      <c r="F8" s="45">
        <v>-1.6712487339024786</v>
      </c>
      <c r="G8" s="44">
        <v>7848.5209999999997</v>
      </c>
      <c r="H8" s="45">
        <v>-4.4245407068656135</v>
      </c>
      <c r="I8" s="44"/>
      <c r="J8" s="45"/>
      <c r="K8" s="44">
        <v>9170.7610000000004</v>
      </c>
      <c r="L8" s="46">
        <v>0.51425709851804813</v>
      </c>
    </row>
    <row r="9" spans="2:12" ht="17.25" customHeight="1">
      <c r="B9" s="15" t="s">
        <v>26</v>
      </c>
      <c r="C9" s="96">
        <v>3016.6959999999999</v>
      </c>
      <c r="D9" s="45">
        <v>-1.1712566438478216</v>
      </c>
      <c r="E9" s="44">
        <v>3254.3069999999998</v>
      </c>
      <c r="F9" s="45">
        <v>8.4967549061478174</v>
      </c>
      <c r="G9" s="44">
        <v>2866.3629999999998</v>
      </c>
      <c r="H9" s="45">
        <v>-1.6607822707169915</v>
      </c>
      <c r="I9" s="44">
        <v>2842.8150000000001</v>
      </c>
      <c r="J9" s="45">
        <v>0.28454018327549485</v>
      </c>
      <c r="K9" s="44">
        <v>3176.4589999999998</v>
      </c>
      <c r="L9" s="46">
        <v>-3.3488025928961962</v>
      </c>
    </row>
    <row r="10" spans="2:12" ht="15.75" customHeight="1">
      <c r="B10" s="15" t="s">
        <v>27</v>
      </c>
      <c r="C10" s="96">
        <v>5099.6099999999997</v>
      </c>
      <c r="D10" s="45">
        <v>-0.5384208506136795</v>
      </c>
      <c r="E10" s="44">
        <v>6022.8990000000003</v>
      </c>
      <c r="F10" s="45">
        <v>8.3684191547731449E-2</v>
      </c>
      <c r="G10" s="44">
        <v>4572.8810000000003</v>
      </c>
      <c r="H10" s="45">
        <v>3.4177598221159191</v>
      </c>
      <c r="I10" s="44">
        <v>4675.8789999999999</v>
      </c>
      <c r="J10" s="45">
        <v>0.96798761231520702</v>
      </c>
      <c r="K10" s="44">
        <v>5596.2740000000003</v>
      </c>
      <c r="L10" s="46">
        <v>-7.148394024604797</v>
      </c>
    </row>
    <row r="11" spans="2:12" ht="16.5" customHeight="1">
      <c r="B11" s="15" t="s">
        <v>28</v>
      </c>
      <c r="C11" s="96">
        <v>13537.485000000001</v>
      </c>
      <c r="D11" s="45">
        <v>-0.12011422656360678</v>
      </c>
      <c r="E11" s="44">
        <v>12668.048000000001</v>
      </c>
      <c r="F11" s="45">
        <v>0.83702854111708713</v>
      </c>
      <c r="G11" s="44">
        <v>12901.565000000001</v>
      </c>
      <c r="H11" s="45">
        <v>-0.23646502571692418</v>
      </c>
      <c r="I11" s="44">
        <v>13303.641</v>
      </c>
      <c r="J11" s="45">
        <v>0.83235168702442319</v>
      </c>
      <c r="K11" s="44">
        <v>14489.027</v>
      </c>
      <c r="L11" s="46">
        <v>-0.36740696568674941</v>
      </c>
    </row>
    <row r="12" spans="2:12" ht="17.25" customHeight="1">
      <c r="B12" s="16" t="s">
        <v>29</v>
      </c>
      <c r="C12" s="96">
        <v>4811.4769999999999</v>
      </c>
      <c r="D12" s="45">
        <v>-8.0489778414463675</v>
      </c>
      <c r="E12" s="44">
        <v>4259.84</v>
      </c>
      <c r="F12" s="45">
        <v>-5.234837338164616</v>
      </c>
      <c r="G12" s="44">
        <v>5205.4390000000003</v>
      </c>
      <c r="H12" s="45">
        <v>-11.590561419676398</v>
      </c>
      <c r="I12" s="44">
        <v>5940</v>
      </c>
      <c r="J12" s="45">
        <v>-2.2660938867441702</v>
      </c>
      <c r="K12" s="44">
        <v>4841.51</v>
      </c>
      <c r="L12" s="46">
        <v>-2.0109422069158733</v>
      </c>
    </row>
    <row r="13" spans="2:12" ht="15" customHeight="1">
      <c r="B13" s="16" t="s">
        <v>30</v>
      </c>
      <c r="C13" s="96">
        <v>4013.806</v>
      </c>
      <c r="D13" s="45">
        <v>-4.9361686808509768</v>
      </c>
      <c r="E13" s="44">
        <v>4349.741</v>
      </c>
      <c r="F13" s="45">
        <v>-2.7618616914139484</v>
      </c>
      <c r="G13" s="44">
        <v>3615.3809999999999</v>
      </c>
      <c r="H13" s="45">
        <v>-5.9064238449376347</v>
      </c>
      <c r="I13" s="44">
        <v>6775.5910000000003</v>
      </c>
      <c r="J13" s="45">
        <v>11.988704589648856</v>
      </c>
      <c r="K13" s="44">
        <v>5391.7430000000004</v>
      </c>
      <c r="L13" s="46">
        <v>9.4868190227795051</v>
      </c>
    </row>
    <row r="14" spans="2:12" ht="15" customHeight="1">
      <c r="B14" s="16" t="s">
        <v>31</v>
      </c>
      <c r="C14" s="96">
        <v>4684.308</v>
      </c>
      <c r="D14" s="45">
        <v>5.2673353834094803</v>
      </c>
      <c r="E14" s="44">
        <v>3896.04</v>
      </c>
      <c r="F14" s="45">
        <v>-3.2604566278073657</v>
      </c>
      <c r="G14" s="44">
        <v>4564.1850000000004</v>
      </c>
      <c r="H14" s="45">
        <v>6.3364793428094233</v>
      </c>
      <c r="I14" s="44">
        <v>5819.1260000000002</v>
      </c>
      <c r="J14" s="45">
        <v>7.271303142064955</v>
      </c>
      <c r="K14" s="44">
        <v>5531.5870000000004</v>
      </c>
      <c r="L14" s="46">
        <v>2.6140906417940695</v>
      </c>
    </row>
    <row r="15" spans="2:12" ht="16.5" customHeight="1">
      <c r="B15" s="97" t="s">
        <v>32</v>
      </c>
      <c r="C15" s="96">
        <v>15989.503000000001</v>
      </c>
      <c r="D15" s="45">
        <v>0.36974122947401694</v>
      </c>
      <c r="E15" s="44">
        <v>16757.147000000001</v>
      </c>
      <c r="F15" s="45">
        <v>-0.17244036477100366</v>
      </c>
      <c r="G15" s="44">
        <v>15860.218999999999</v>
      </c>
      <c r="H15" s="45">
        <v>2.9008490695062861</v>
      </c>
      <c r="I15" s="44"/>
      <c r="J15" s="45"/>
      <c r="K15" s="44">
        <v>15460.496999999999</v>
      </c>
      <c r="L15" s="46">
        <v>-0.88969473789276121</v>
      </c>
    </row>
    <row r="16" spans="2:12" ht="15" customHeight="1">
      <c r="B16" s="97" t="s">
        <v>33</v>
      </c>
      <c r="C16" s="96">
        <v>5004.0420000000004</v>
      </c>
      <c r="D16" s="45">
        <v>-2.1220979416277737</v>
      </c>
      <c r="E16" s="44">
        <v>4787.8530000000001</v>
      </c>
      <c r="F16" s="45">
        <v>-2.0653833865226527</v>
      </c>
      <c r="G16" s="44">
        <v>4943.4470000000001</v>
      </c>
      <c r="H16" s="45">
        <v>-6.0615688598790687</v>
      </c>
      <c r="I16" s="44"/>
      <c r="J16" s="45"/>
      <c r="K16" s="44">
        <v>5310.4040000000005</v>
      </c>
      <c r="L16" s="46">
        <v>0.38001625616695212</v>
      </c>
    </row>
    <row r="17" spans="2:12" ht="15.75" customHeight="1">
      <c r="B17" s="97" t="s">
        <v>34</v>
      </c>
      <c r="C17" s="96">
        <v>8947.1990000000005</v>
      </c>
      <c r="D17" s="45">
        <v>0.96324261400401123</v>
      </c>
      <c r="E17" s="44">
        <v>8889.6779999999999</v>
      </c>
      <c r="F17" s="45">
        <v>2.6221071263533955</v>
      </c>
      <c r="G17" s="44">
        <v>8689.6450000000004</v>
      </c>
      <c r="H17" s="45">
        <v>-3.7028701041602856</v>
      </c>
      <c r="I17" s="44"/>
      <c r="J17" s="45"/>
      <c r="K17" s="44">
        <v>9403.8340000000007</v>
      </c>
      <c r="L17" s="46">
        <v>2.3795946158095447</v>
      </c>
    </row>
    <row r="18" spans="2:12" ht="18.75" customHeight="1">
      <c r="B18" s="97" t="s">
        <v>35</v>
      </c>
      <c r="C18" s="96">
        <v>4537.22</v>
      </c>
      <c r="D18" s="45">
        <v>-2.1638276433191646</v>
      </c>
      <c r="E18" s="44">
        <v>4334.6480000000001</v>
      </c>
      <c r="F18" s="45">
        <v>-7.8761746741558998</v>
      </c>
      <c r="G18" s="44">
        <v>4350.1610000000001</v>
      </c>
      <c r="H18" s="45">
        <v>-3.6784822593401914</v>
      </c>
      <c r="I18" s="44"/>
      <c r="J18" s="45"/>
      <c r="K18" s="44">
        <v>4923.34</v>
      </c>
      <c r="L18" s="46">
        <v>2.4350306524450662</v>
      </c>
    </row>
    <row r="19" spans="2:12" ht="18" customHeight="1">
      <c r="B19" s="97" t="s">
        <v>36</v>
      </c>
      <c r="C19" s="98">
        <v>2439.1849999999999</v>
      </c>
      <c r="D19" s="99">
        <v>-3.5169154968798675</v>
      </c>
      <c r="E19" s="100">
        <v>2500.8110000000001</v>
      </c>
      <c r="F19" s="99">
        <v>-1.9464377714712762</v>
      </c>
      <c r="G19" s="100">
        <v>2420.9450000000002</v>
      </c>
      <c r="H19" s="99">
        <v>-1.160220024553309</v>
      </c>
      <c r="I19" s="100"/>
      <c r="J19" s="99"/>
      <c r="K19" s="100">
        <v>2386.163</v>
      </c>
      <c r="L19" s="101">
        <v>5.4742058922724892</v>
      </c>
    </row>
    <row r="20" spans="2:12" ht="22.5" customHeight="1" thickBot="1">
      <c r="B20" s="17" t="s">
        <v>37</v>
      </c>
      <c r="C20" s="102">
        <v>4612.1409999999996</v>
      </c>
      <c r="D20" s="103">
        <v>6.5995886380146169</v>
      </c>
      <c r="E20" s="104">
        <v>4069.04</v>
      </c>
      <c r="F20" s="103">
        <v>-4.0801711217441499</v>
      </c>
      <c r="G20" s="104">
        <v>4729.5010000000002</v>
      </c>
      <c r="H20" s="103">
        <v>-0.4446782381942927</v>
      </c>
      <c r="I20" s="104"/>
      <c r="J20" s="103"/>
      <c r="K20" s="104">
        <v>4797.1750000000002</v>
      </c>
      <c r="L20" s="105">
        <v>15.767336654433963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V41" sqref="V4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123</v>
      </c>
      <c r="C1" s="32"/>
      <c r="D1" s="32"/>
      <c r="E1" s="32"/>
      <c r="F1" s="33"/>
      <c r="G1" s="33"/>
      <c r="H1" s="33" t="s">
        <v>173</v>
      </c>
      <c r="I1" s="33"/>
    </row>
    <row r="2" spans="2:12" ht="21" thickBot="1">
      <c r="B2" s="154" t="s">
        <v>115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288">
        <v>6444.1369999999997</v>
      </c>
      <c r="D6" s="289">
        <v>0.27320912105803091</v>
      </c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24</v>
      </c>
      <c r="C7" s="110">
        <v>6346.3980000000001</v>
      </c>
      <c r="D7" s="111">
        <v>-2.5518123596659867</v>
      </c>
      <c r="E7" s="110"/>
      <c r="F7" s="111"/>
      <c r="G7" s="110">
        <v>7077.3860000000004</v>
      </c>
      <c r="H7" s="111">
        <v>-4.8354840882769787</v>
      </c>
      <c r="I7" s="110">
        <v>4728</v>
      </c>
      <c r="J7" s="111">
        <v>-0.60962791675425687</v>
      </c>
      <c r="K7" s="110">
        <v>6597.8549999999996</v>
      </c>
      <c r="L7" s="112">
        <v>9.6527994984911043</v>
      </c>
    </row>
    <row r="8" spans="2:12">
      <c r="B8" s="15" t="s">
        <v>25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26</v>
      </c>
      <c r="C9" s="110">
        <v>5279.1480000000001</v>
      </c>
      <c r="D9" s="111">
        <v>3.4527033144305816</v>
      </c>
      <c r="E9" s="110">
        <v>5628.88</v>
      </c>
      <c r="F9" s="111">
        <v>1.1206323542621057</v>
      </c>
      <c r="G9" s="110">
        <v>5565.6419999999998</v>
      </c>
      <c r="H9" s="111">
        <v>5.8610589792062555</v>
      </c>
      <c r="I9" s="110">
        <v>3459</v>
      </c>
      <c r="J9" s="111">
        <v>1.0221962616822429</v>
      </c>
      <c r="K9" s="110">
        <v>4446.6750000000002</v>
      </c>
      <c r="L9" s="112">
        <v>-1.7262698669660477</v>
      </c>
    </row>
    <row r="10" spans="2:12">
      <c r="B10" s="15" t="s">
        <v>27</v>
      </c>
      <c r="C10" s="110">
        <v>5969.5780000000004</v>
      </c>
      <c r="D10" s="111">
        <v>0.58737406101283618</v>
      </c>
      <c r="E10" s="110">
        <v>6149.13</v>
      </c>
      <c r="F10" s="111">
        <v>1.120374938332513</v>
      </c>
      <c r="G10" s="110">
        <v>6180.8710000000001</v>
      </c>
      <c r="H10" s="111">
        <v>0.75965004486270193</v>
      </c>
      <c r="I10" s="110">
        <v>3394.3589999999999</v>
      </c>
      <c r="J10" s="111">
        <v>-0.75307409253781998</v>
      </c>
      <c r="K10" s="110">
        <v>5190.2290000000003</v>
      </c>
      <c r="L10" s="112">
        <v>-0.24290453705620227</v>
      </c>
    </row>
    <row r="11" spans="2:12">
      <c r="B11" s="15" t="s">
        <v>28</v>
      </c>
      <c r="C11" s="110">
        <v>14132.638999999999</v>
      </c>
      <c r="D11" s="111">
        <v>0.67491600414448738</v>
      </c>
      <c r="E11" s="110">
        <v>14088.373</v>
      </c>
      <c r="F11" s="111">
        <v>1.728839022923544</v>
      </c>
      <c r="G11" s="110">
        <v>14191.753000000001</v>
      </c>
      <c r="H11" s="111">
        <v>0.40170578335776586</v>
      </c>
      <c r="I11" s="110">
        <v>12401.281999999999</v>
      </c>
      <c r="J11" s="111">
        <v>0.13203142851836025</v>
      </c>
      <c r="K11" s="110">
        <v>14057.111000000001</v>
      </c>
      <c r="L11" s="112">
        <v>1.2196741208747941</v>
      </c>
    </row>
    <row r="12" spans="2:12">
      <c r="B12" s="15" t="s">
        <v>29</v>
      </c>
      <c r="C12" s="110">
        <v>5888.5469999999996</v>
      </c>
      <c r="D12" s="111">
        <v>5.1057319784638344E-2</v>
      </c>
      <c r="E12" s="110"/>
      <c r="F12" s="111"/>
      <c r="G12" s="110">
        <v>6652.0349999999999</v>
      </c>
      <c r="H12" s="111">
        <v>0.24273925858437226</v>
      </c>
      <c r="I12" s="110"/>
      <c r="J12" s="111"/>
      <c r="K12" s="110">
        <v>5497.9250000000002</v>
      </c>
      <c r="L12" s="112">
        <v>3.2558797732759443E-3</v>
      </c>
    </row>
    <row r="13" spans="2:12">
      <c r="B13" s="15" t="s">
        <v>30</v>
      </c>
      <c r="C13" s="110">
        <v>6536.7749999999996</v>
      </c>
      <c r="D13" s="111">
        <v>-1.0697607052877696</v>
      </c>
      <c r="E13" s="110">
        <v>5102.2</v>
      </c>
      <c r="F13" s="111">
        <v>-1.2520103969699472</v>
      </c>
      <c r="G13" s="110">
        <v>6622.6440000000002</v>
      </c>
      <c r="H13" s="111">
        <v>-1.9487529958834886</v>
      </c>
      <c r="I13" s="110">
        <v>5579.5050000000001</v>
      </c>
      <c r="J13" s="111">
        <v>0.29806267351486615</v>
      </c>
      <c r="K13" s="110">
        <v>6361.95</v>
      </c>
      <c r="L13" s="112">
        <v>-0.60661375851498722</v>
      </c>
    </row>
    <row r="14" spans="2:12">
      <c r="B14" s="15" t="s">
        <v>31</v>
      </c>
      <c r="C14" s="110">
        <v>6256.4920000000002</v>
      </c>
      <c r="D14" s="111">
        <v>1.2431735814933833</v>
      </c>
      <c r="E14" s="110">
        <v>7571.43</v>
      </c>
      <c r="F14" s="111">
        <v>0</v>
      </c>
      <c r="G14" s="110">
        <v>6289.3059999999996</v>
      </c>
      <c r="H14" s="111">
        <v>1.3621742957774776</v>
      </c>
      <c r="I14" s="110">
        <v>4668.3090000000002</v>
      </c>
      <c r="J14" s="111">
        <v>-2.5736550137750589</v>
      </c>
      <c r="K14" s="110">
        <v>6134.2539999999999</v>
      </c>
      <c r="L14" s="112">
        <v>0.15903302694711421</v>
      </c>
    </row>
    <row r="15" spans="2:12">
      <c r="B15" s="15" t="s">
        <v>32</v>
      </c>
      <c r="C15" s="110">
        <v>16338.555</v>
      </c>
      <c r="D15" s="111">
        <v>-1.3220988411206227</v>
      </c>
      <c r="E15" s="110">
        <v>16370.552</v>
      </c>
      <c r="F15" s="111">
        <v>-0.42945269247745843</v>
      </c>
      <c r="G15" s="110"/>
      <c r="H15" s="111"/>
      <c r="I15" s="110"/>
      <c r="J15" s="111"/>
      <c r="K15" s="110">
        <v>15862.69</v>
      </c>
      <c r="L15" s="112">
        <v>-2.1013172113851768</v>
      </c>
    </row>
    <row r="16" spans="2:12">
      <c r="B16" s="15" t="s">
        <v>33</v>
      </c>
      <c r="C16" s="110">
        <v>5181.9769999999999</v>
      </c>
      <c r="D16" s="111">
        <v>-4.0315982272990798</v>
      </c>
      <c r="E16" s="110">
        <v>5960</v>
      </c>
      <c r="F16" s="111">
        <v>0.46348051345603974</v>
      </c>
      <c r="G16" s="110"/>
      <c r="H16" s="111"/>
      <c r="I16" s="110"/>
      <c r="J16" s="111"/>
      <c r="K16" s="110">
        <v>4487.95</v>
      </c>
      <c r="L16" s="112">
        <v>-5.9561752570622666</v>
      </c>
    </row>
    <row r="17" spans="2:12">
      <c r="B17" s="16" t="s">
        <v>34</v>
      </c>
      <c r="C17" s="110">
        <v>9982.2420000000002</v>
      </c>
      <c r="D17" s="111">
        <v>-5.6359817103484389</v>
      </c>
      <c r="E17" s="110">
        <v>10009.93</v>
      </c>
      <c r="F17" s="111">
        <v>-5.6370786091053269</v>
      </c>
      <c r="G17" s="110"/>
      <c r="H17" s="111"/>
      <c r="I17" s="110"/>
      <c r="J17" s="111"/>
      <c r="K17" s="110">
        <v>8851.2800000000007</v>
      </c>
      <c r="L17" s="112">
        <v>1.7241181162268502</v>
      </c>
    </row>
    <row r="18" spans="2:12">
      <c r="B18" s="16" t="s">
        <v>35</v>
      </c>
      <c r="C18" s="110">
        <v>6454.6840000000002</v>
      </c>
      <c r="D18" s="111">
        <v>9.4530336168681632</v>
      </c>
      <c r="E18" s="110">
        <v>6922.4250000000002</v>
      </c>
      <c r="F18" s="111">
        <v>12.159356314166262</v>
      </c>
      <c r="G18" s="110"/>
      <c r="H18" s="111"/>
      <c r="I18" s="110"/>
      <c r="J18" s="111"/>
      <c r="K18" s="110">
        <v>5009.8599999999997</v>
      </c>
      <c r="L18" s="112">
        <v>4.066604488075618</v>
      </c>
    </row>
    <row r="19" spans="2:12">
      <c r="B19" s="16" t="s">
        <v>36</v>
      </c>
      <c r="C19" s="110">
        <v>4385.2169999999996</v>
      </c>
      <c r="D19" s="111">
        <v>0.88667754394390685</v>
      </c>
      <c r="E19" s="110">
        <v>3237.58</v>
      </c>
      <c r="F19" s="111">
        <v>6.8159248298410802</v>
      </c>
      <c r="G19" s="110">
        <v>4633.4949999999999</v>
      </c>
      <c r="H19" s="111">
        <v>2.7352870094653543</v>
      </c>
      <c r="I19" s="110">
        <v>3581.3879999999999</v>
      </c>
      <c r="J19" s="111">
        <v>-1.287696311051467</v>
      </c>
      <c r="K19" s="110">
        <v>4430.3440000000001</v>
      </c>
      <c r="L19" s="112">
        <v>-0.774436821068756</v>
      </c>
    </row>
    <row r="20" spans="2:12" ht="17.25" customHeight="1" thickBot="1">
      <c r="B20" s="17" t="s">
        <v>37</v>
      </c>
      <c r="C20" s="113">
        <v>5159.7939999999999</v>
      </c>
      <c r="D20" s="114">
        <v>2.9964376980415142</v>
      </c>
      <c r="E20" s="113">
        <v>5340</v>
      </c>
      <c r="F20" s="114">
        <v>2.1462573726069798</v>
      </c>
      <c r="G20" s="113"/>
      <c r="H20" s="114"/>
      <c r="I20" s="113"/>
      <c r="J20" s="114"/>
      <c r="K20" s="113">
        <v>4272.17</v>
      </c>
      <c r="L20" s="115">
        <v>0.83149631573731209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"/>
  <sheetViews>
    <sheetView topLeftCell="M1" workbookViewId="0">
      <selection activeCell="AH21" sqref="AH21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80" t="s">
        <v>116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39.75" thickBot="1">
      <c r="A3" s="159" t="s">
        <v>117</v>
      </c>
      <c r="B3" s="160" t="s">
        <v>118</v>
      </c>
      <c r="C3" s="161" t="s">
        <v>66</v>
      </c>
      <c r="D3" s="161" t="s">
        <v>86</v>
      </c>
      <c r="E3" s="162" t="s">
        <v>103</v>
      </c>
      <c r="F3" s="163" t="s">
        <v>68</v>
      </c>
      <c r="G3" s="162" t="s">
        <v>60</v>
      </c>
      <c r="H3" s="163" t="s">
        <v>104</v>
      </c>
      <c r="I3" s="162" t="s">
        <v>105</v>
      </c>
      <c r="J3" s="162" t="s">
        <v>71</v>
      </c>
      <c r="K3" s="163" t="s">
        <v>63</v>
      </c>
      <c r="L3" s="162" t="s">
        <v>98</v>
      </c>
      <c r="M3" s="162" t="s">
        <v>74</v>
      </c>
      <c r="N3" s="162" t="s">
        <v>73</v>
      </c>
      <c r="O3" s="163" t="s">
        <v>106</v>
      </c>
      <c r="P3" s="162" t="s">
        <v>70</v>
      </c>
      <c r="Q3" s="162" t="s">
        <v>99</v>
      </c>
      <c r="R3" s="162" t="s">
        <v>72</v>
      </c>
      <c r="S3" s="162" t="s">
        <v>107</v>
      </c>
      <c r="T3" s="162" t="s">
        <v>108</v>
      </c>
      <c r="U3" s="162" t="s">
        <v>64</v>
      </c>
      <c r="V3" s="197" t="s">
        <v>109</v>
      </c>
      <c r="W3" s="162" t="s">
        <v>110</v>
      </c>
      <c r="X3" s="164" t="s">
        <v>91</v>
      </c>
      <c r="Y3" s="162" t="s">
        <v>119</v>
      </c>
      <c r="Z3" s="164" t="s">
        <v>65</v>
      </c>
      <c r="AA3" s="162" t="s">
        <v>80</v>
      </c>
      <c r="AB3" s="164" t="s">
        <v>96</v>
      </c>
      <c r="AC3" s="165" t="s">
        <v>112</v>
      </c>
      <c r="AD3" s="166" t="s">
        <v>120</v>
      </c>
      <c r="AE3" s="167" t="s">
        <v>121</v>
      </c>
      <c r="AL3" s="181"/>
    </row>
    <row r="4" spans="1:47" ht="26.25">
      <c r="A4" s="198">
        <v>43101</v>
      </c>
      <c r="B4" s="239">
        <v>1</v>
      </c>
      <c r="C4" s="240">
        <v>160</v>
      </c>
      <c r="D4" s="240">
        <v>156.08450000000002</v>
      </c>
      <c r="E4" s="240">
        <v>191.54910000000001</v>
      </c>
      <c r="F4" s="240">
        <v>231.03020000000001</v>
      </c>
      <c r="G4" s="240">
        <v>271</v>
      </c>
      <c r="H4" s="240" t="s">
        <v>166</v>
      </c>
      <c r="I4" s="240">
        <v>202.17000000000002</v>
      </c>
      <c r="J4" s="240" t="s">
        <v>124</v>
      </c>
      <c r="K4" s="240">
        <v>230</v>
      </c>
      <c r="L4" s="240">
        <v>189.7467</v>
      </c>
      <c r="M4" s="240">
        <v>96.34</v>
      </c>
      <c r="N4" s="240">
        <v>203.75</v>
      </c>
      <c r="O4" s="240">
        <v>253.95000000000002</v>
      </c>
      <c r="P4" s="240" t="s">
        <v>166</v>
      </c>
      <c r="Q4" s="240">
        <v>144.57</v>
      </c>
      <c r="R4" s="240">
        <v>150.40900000000002</v>
      </c>
      <c r="S4" s="240" t="s">
        <v>124</v>
      </c>
      <c r="T4" s="240" t="s">
        <v>166</v>
      </c>
      <c r="U4" s="240">
        <v>182.65</v>
      </c>
      <c r="V4" s="240">
        <v>127.71980000000001</v>
      </c>
      <c r="W4" s="240">
        <v>150</v>
      </c>
      <c r="X4" s="240">
        <v>150.96510000000001</v>
      </c>
      <c r="Y4" s="240">
        <v>212.26</v>
      </c>
      <c r="Z4" s="240">
        <v>161.95000000000002</v>
      </c>
      <c r="AA4" s="240">
        <v>265.04000000000002</v>
      </c>
      <c r="AB4" s="240">
        <v>223.54760000000002</v>
      </c>
      <c r="AC4" s="240">
        <v>148.1473</v>
      </c>
      <c r="AD4" s="290">
        <v>183.06389150113415</v>
      </c>
      <c r="AE4" s="291">
        <v>-9.5139398051402591E-4</v>
      </c>
    </row>
    <row r="5" spans="1:47" ht="26.25">
      <c r="A5" s="198">
        <v>43108</v>
      </c>
      <c r="B5" s="239">
        <v>2</v>
      </c>
      <c r="C5" s="292">
        <v>158</v>
      </c>
      <c r="D5" s="292">
        <v>157.98140000000001</v>
      </c>
      <c r="E5" s="292">
        <v>193.3021</v>
      </c>
      <c r="F5" s="292">
        <v>235.2526</v>
      </c>
      <c r="G5" s="292">
        <v>271</v>
      </c>
      <c r="H5" s="292" t="s">
        <v>166</v>
      </c>
      <c r="I5" s="292">
        <v>201</v>
      </c>
      <c r="J5" s="292">
        <v>167.31</v>
      </c>
      <c r="K5" s="292">
        <v>230</v>
      </c>
      <c r="L5" s="292">
        <v>190.58530000000002</v>
      </c>
      <c r="M5" s="292">
        <v>96.34</v>
      </c>
      <c r="N5" s="292">
        <v>206.25</v>
      </c>
      <c r="O5" s="292">
        <v>253.95000000000002</v>
      </c>
      <c r="P5" s="292" t="s">
        <v>166</v>
      </c>
      <c r="Q5" s="292">
        <v>146.77000000000001</v>
      </c>
      <c r="R5" s="292">
        <v>149.9</v>
      </c>
      <c r="S5" s="292" t="s">
        <v>124</v>
      </c>
      <c r="T5" s="292">
        <v>176</v>
      </c>
      <c r="U5" s="292">
        <v>181.39000000000001</v>
      </c>
      <c r="V5" s="292">
        <v>123.1384</v>
      </c>
      <c r="W5" s="292">
        <v>145</v>
      </c>
      <c r="X5" s="293">
        <v>150.51400000000001</v>
      </c>
      <c r="Y5" s="292">
        <v>221.01</v>
      </c>
      <c r="Z5" s="292">
        <v>150.16</v>
      </c>
      <c r="AA5" s="292">
        <v>267.19</v>
      </c>
      <c r="AB5" s="293">
        <v>251.89590000000001</v>
      </c>
      <c r="AC5" s="292" t="s">
        <v>124</v>
      </c>
      <c r="AD5" s="290">
        <v>182.86715806996264</v>
      </c>
      <c r="AE5" s="291">
        <v>-1.0746708679592043E-3</v>
      </c>
    </row>
    <row r="6" spans="1:47" ht="26.25">
      <c r="A6" s="294">
        <v>43115</v>
      </c>
      <c r="B6" s="295">
        <v>3</v>
      </c>
      <c r="C6" s="293">
        <v>158</v>
      </c>
      <c r="D6" s="293">
        <v>148.5581</v>
      </c>
      <c r="E6" s="293">
        <v>191.58440000000002</v>
      </c>
      <c r="F6" s="293">
        <v>252.96980000000002</v>
      </c>
      <c r="G6" s="293">
        <v>271</v>
      </c>
      <c r="H6" s="293" t="s">
        <v>166</v>
      </c>
      <c r="I6" s="293">
        <v>203</v>
      </c>
      <c r="J6" s="293">
        <v>165.97</v>
      </c>
      <c r="K6" s="293">
        <v>230</v>
      </c>
      <c r="L6" s="293">
        <v>192.34910000000002</v>
      </c>
      <c r="M6" s="293">
        <v>96.34</v>
      </c>
      <c r="N6" s="293">
        <v>215</v>
      </c>
      <c r="O6" s="293">
        <v>253.95000000000002</v>
      </c>
      <c r="P6" s="293" t="s">
        <v>166</v>
      </c>
      <c r="Q6" s="293">
        <v>141.76</v>
      </c>
      <c r="R6" s="293" t="s">
        <v>124</v>
      </c>
      <c r="S6" s="293" t="s">
        <v>124</v>
      </c>
      <c r="T6" s="293">
        <v>176</v>
      </c>
      <c r="U6" s="293">
        <v>181.32</v>
      </c>
      <c r="V6" s="293">
        <v>118.3807</v>
      </c>
      <c r="W6" s="293">
        <v>145</v>
      </c>
      <c r="X6" s="293">
        <v>149.74039999999999</v>
      </c>
      <c r="Y6" s="293">
        <v>211.52</v>
      </c>
      <c r="Z6" s="293">
        <v>167.55</v>
      </c>
      <c r="AA6" s="293">
        <v>266.45999999999998</v>
      </c>
      <c r="AB6" s="293">
        <v>253.83950000000002</v>
      </c>
      <c r="AC6" s="293" t="s">
        <v>124</v>
      </c>
      <c r="AD6" s="290">
        <v>183.01086335801816</v>
      </c>
      <c r="AE6" s="291">
        <v>7.8584525276292894E-4</v>
      </c>
    </row>
  </sheetData>
  <mergeCells count="2">
    <mergeCell ref="Q1:AC1"/>
    <mergeCell ref="A2:M2"/>
  </mergeCells>
  <phoneticPr fontId="8" type="noConversion"/>
  <conditionalFormatting sqref="X5">
    <cfRule type="cellIs" dxfId="11" priority="3" operator="equal">
      <formula>$X$278</formula>
    </cfRule>
  </conditionalFormatting>
  <conditionalFormatting sqref="AB5">
    <cfRule type="cellIs" dxfId="10" priority="2" operator="equal">
      <formula>$X$278</formula>
    </cfRule>
  </conditionalFormatting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8" sqref="T18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81" t="s">
        <v>102</v>
      </c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R1" s="130"/>
    </row>
    <row r="2" spans="2:18" ht="18.75" thickBot="1">
      <c r="D2" s="283">
        <v>2016</v>
      </c>
      <c r="E2" s="284"/>
      <c r="F2" s="284"/>
      <c r="G2" s="284"/>
      <c r="H2" s="285">
        <v>2017</v>
      </c>
      <c r="I2" s="284"/>
      <c r="J2" s="284"/>
      <c r="K2" s="284"/>
      <c r="L2" s="284"/>
      <c r="M2" s="284"/>
      <c r="N2" s="284"/>
      <c r="O2" s="284"/>
      <c r="P2" s="286"/>
      <c r="Q2" s="32"/>
      <c r="R2" s="130"/>
    </row>
    <row r="3" spans="2:18" ht="13.5" thickBot="1">
      <c r="B3" s="138" t="s">
        <v>93</v>
      </c>
      <c r="C3" s="139"/>
      <c r="D3" s="189">
        <v>42705</v>
      </c>
      <c r="E3" s="189">
        <v>42736</v>
      </c>
      <c r="F3" s="189">
        <v>42767</v>
      </c>
      <c r="G3" s="189">
        <v>42795</v>
      </c>
      <c r="H3" s="189">
        <v>42826</v>
      </c>
      <c r="I3" s="189">
        <v>42856</v>
      </c>
      <c r="J3" s="189">
        <v>42887</v>
      </c>
      <c r="K3" s="189">
        <v>42917</v>
      </c>
      <c r="L3" s="227">
        <v>42948</v>
      </c>
      <c r="M3" s="227">
        <v>42979</v>
      </c>
      <c r="N3" s="227">
        <v>43009</v>
      </c>
      <c r="O3" s="227">
        <v>43040</v>
      </c>
      <c r="P3" s="227">
        <v>43070</v>
      </c>
      <c r="Q3" s="228" t="s">
        <v>94</v>
      </c>
      <c r="R3" s="132"/>
    </row>
    <row r="4" spans="2:18" ht="15.75">
      <c r="B4" s="140" t="s">
        <v>66</v>
      </c>
      <c r="C4" s="241" t="s">
        <v>77</v>
      </c>
      <c r="D4" s="242">
        <v>156.12900000000002</v>
      </c>
      <c r="E4" s="242">
        <v>164.3871</v>
      </c>
      <c r="F4" s="242">
        <v>166</v>
      </c>
      <c r="G4" s="242">
        <v>168.12900000000002</v>
      </c>
      <c r="H4" s="242">
        <v>168</v>
      </c>
      <c r="I4" s="242">
        <v>166.96770000000001</v>
      </c>
      <c r="J4" s="242">
        <v>170.73330000000001</v>
      </c>
      <c r="K4" s="242">
        <v>168.5806</v>
      </c>
      <c r="L4" s="242">
        <v>165.4194</v>
      </c>
      <c r="M4" s="242">
        <v>165</v>
      </c>
      <c r="N4" s="242">
        <v>163.51609999999999</v>
      </c>
      <c r="O4" s="242">
        <v>165.5333</v>
      </c>
      <c r="P4" s="242">
        <v>162.12900000000002</v>
      </c>
      <c r="Q4" s="243">
        <v>3.8429760006148728E-2</v>
      </c>
      <c r="R4" s="133"/>
    </row>
    <row r="5" spans="2:18" ht="15.75">
      <c r="B5" s="141" t="s">
        <v>97</v>
      </c>
      <c r="C5" s="244" t="s">
        <v>77</v>
      </c>
      <c r="D5" s="245">
        <v>141.13160000000002</v>
      </c>
      <c r="E5" s="245">
        <v>140.0565</v>
      </c>
      <c r="F5" s="245">
        <v>136.9419</v>
      </c>
      <c r="G5" s="245">
        <v>148.3973</v>
      </c>
      <c r="H5" s="245">
        <v>144.09110000000001</v>
      </c>
      <c r="I5" s="245">
        <v>143.64190000000002</v>
      </c>
      <c r="J5" s="245">
        <v>144.0489</v>
      </c>
      <c r="K5" s="245">
        <v>151.3912</v>
      </c>
      <c r="L5" s="245">
        <v>153.6146</v>
      </c>
      <c r="M5" s="245">
        <v>155.32320000000001</v>
      </c>
      <c r="N5" s="246">
        <v>147.6883</v>
      </c>
      <c r="O5" s="246">
        <v>146.21880000000002</v>
      </c>
      <c r="P5" s="246">
        <v>148.5505</v>
      </c>
      <c r="Q5" s="247">
        <v>5.2567249290732754E-2</v>
      </c>
      <c r="R5" s="133"/>
    </row>
    <row r="6" spans="2:18" ht="15.75">
      <c r="B6" s="141" t="s">
        <v>97</v>
      </c>
      <c r="C6" s="248" t="s">
        <v>128</v>
      </c>
      <c r="D6" s="229">
        <v>276.02510000000001</v>
      </c>
      <c r="E6" s="229">
        <v>273.92250000000001</v>
      </c>
      <c r="F6" s="229">
        <v>267.83109999999999</v>
      </c>
      <c r="G6" s="229">
        <v>290.23540000000003</v>
      </c>
      <c r="H6" s="229">
        <v>281.81330000000003</v>
      </c>
      <c r="I6" s="229">
        <v>280.93490000000003</v>
      </c>
      <c r="J6" s="229">
        <v>281.73070000000001</v>
      </c>
      <c r="K6" s="229">
        <v>296.0908</v>
      </c>
      <c r="L6" s="229">
        <v>300.43940000000003</v>
      </c>
      <c r="M6" s="229">
        <v>303.78100000000001</v>
      </c>
      <c r="N6" s="229">
        <v>288.84870000000001</v>
      </c>
      <c r="O6" s="229">
        <v>285.97470000000004</v>
      </c>
      <c r="P6" s="229">
        <v>290.53520000000003</v>
      </c>
      <c r="Q6" s="249">
        <v>5.256804544224436E-2</v>
      </c>
      <c r="R6" s="133"/>
    </row>
    <row r="7" spans="2:18" ht="15.75">
      <c r="B7" s="141" t="s">
        <v>103</v>
      </c>
      <c r="C7" s="250" t="s">
        <v>77</v>
      </c>
      <c r="D7" s="229">
        <v>174.84350000000001</v>
      </c>
      <c r="E7" s="229">
        <v>174.7312</v>
      </c>
      <c r="F7" s="229">
        <v>174.58030000000002</v>
      </c>
      <c r="G7" s="229">
        <v>174.35300000000001</v>
      </c>
      <c r="H7" s="229">
        <v>176.33970000000002</v>
      </c>
      <c r="I7" s="229">
        <v>176.07580000000002</v>
      </c>
      <c r="J7" s="229">
        <v>177.8896</v>
      </c>
      <c r="K7" s="229">
        <v>181.45090000000002</v>
      </c>
      <c r="L7" s="229">
        <v>182.71030000000002</v>
      </c>
      <c r="M7" s="229">
        <v>182.69320000000002</v>
      </c>
      <c r="N7" s="230">
        <v>186.02940000000001</v>
      </c>
      <c r="O7" s="230">
        <v>191.4966</v>
      </c>
      <c r="P7" s="230">
        <v>190.82920000000001</v>
      </c>
      <c r="Q7" s="249">
        <v>9.1428620452004283E-2</v>
      </c>
      <c r="R7" s="133"/>
    </row>
    <row r="8" spans="2:18" ht="15.75">
      <c r="B8" s="141" t="s">
        <v>103</v>
      </c>
      <c r="C8" s="248" t="s">
        <v>129</v>
      </c>
      <c r="D8" s="229">
        <v>4726.1725999999999</v>
      </c>
      <c r="E8" s="229">
        <v>4721.4694</v>
      </c>
      <c r="F8" s="229">
        <v>4717.3420999999998</v>
      </c>
      <c r="G8" s="229">
        <v>4711.2683999999999</v>
      </c>
      <c r="H8" s="229">
        <v>4729.4953000000005</v>
      </c>
      <c r="I8" s="229">
        <v>4682.6871000000001</v>
      </c>
      <c r="J8" s="229">
        <v>4674.0037000000002</v>
      </c>
      <c r="K8" s="229">
        <v>4733.72</v>
      </c>
      <c r="L8" s="229">
        <v>4768.6770999999999</v>
      </c>
      <c r="M8" s="229">
        <v>4763.7386999999999</v>
      </c>
      <c r="N8" s="229">
        <v>4795.1161000000002</v>
      </c>
      <c r="O8" s="229">
        <v>4893.232</v>
      </c>
      <c r="P8" s="229">
        <v>4891.9625999999998</v>
      </c>
      <c r="Q8" s="249">
        <v>3.5079125125476729E-2</v>
      </c>
      <c r="R8" s="133"/>
    </row>
    <row r="9" spans="2:18" ht="15.75">
      <c r="B9" s="141" t="s">
        <v>68</v>
      </c>
      <c r="C9" s="250" t="s">
        <v>77</v>
      </c>
      <c r="D9" s="229">
        <v>239.34730000000002</v>
      </c>
      <c r="E9" s="229">
        <v>234.20320000000001</v>
      </c>
      <c r="F9" s="229">
        <v>230.2587</v>
      </c>
      <c r="G9" s="229">
        <v>238.69580000000002</v>
      </c>
      <c r="H9" s="229">
        <v>245.98910000000001</v>
      </c>
      <c r="I9" s="229">
        <v>239.78300000000002</v>
      </c>
      <c r="J9" s="229">
        <v>231.2663</v>
      </c>
      <c r="K9" s="229">
        <v>239.00660000000002</v>
      </c>
      <c r="L9" s="229">
        <v>251.20600000000002</v>
      </c>
      <c r="M9" s="229">
        <v>257.76530000000002</v>
      </c>
      <c r="N9" s="230">
        <v>241.19650000000001</v>
      </c>
      <c r="O9" s="230">
        <v>245.97880000000001</v>
      </c>
      <c r="P9" s="230">
        <v>237.19460000000001</v>
      </c>
      <c r="Q9" s="249">
        <v>-8.9940433838192613E-3</v>
      </c>
      <c r="R9" s="133"/>
    </row>
    <row r="10" spans="2:18" ht="15.75">
      <c r="B10" s="141" t="s">
        <v>68</v>
      </c>
      <c r="C10" s="248" t="s">
        <v>130</v>
      </c>
      <c r="D10" s="229">
        <v>1779.8387</v>
      </c>
      <c r="E10" s="229">
        <v>1741.3871000000001</v>
      </c>
      <c r="F10" s="229">
        <v>1711.9643000000001</v>
      </c>
      <c r="G10" s="229">
        <v>1774.7419</v>
      </c>
      <c r="H10" s="229">
        <v>1829.5667000000001</v>
      </c>
      <c r="I10" s="229">
        <v>1783.9355</v>
      </c>
      <c r="J10" s="229">
        <v>1720.1</v>
      </c>
      <c r="K10" s="229">
        <v>1777.4194</v>
      </c>
      <c r="L10" s="229">
        <v>1868.3871000000001</v>
      </c>
      <c r="M10" s="229">
        <v>1917.8</v>
      </c>
      <c r="N10" s="229">
        <v>1795.1935000000001</v>
      </c>
      <c r="O10" s="229">
        <v>1830.5333000000001</v>
      </c>
      <c r="P10" s="229">
        <v>1765.5161000000001</v>
      </c>
      <c r="Q10" s="249">
        <v>-8.0471337093636075E-3</v>
      </c>
      <c r="R10" s="133"/>
    </row>
    <row r="11" spans="2:18" ht="15.75">
      <c r="B11" s="141" t="s">
        <v>60</v>
      </c>
      <c r="C11" s="248" t="s">
        <v>77</v>
      </c>
      <c r="D11" s="229">
        <v>267</v>
      </c>
      <c r="E11" s="229">
        <v>265.06450000000001</v>
      </c>
      <c r="F11" s="229">
        <v>265</v>
      </c>
      <c r="G11" s="229">
        <v>265.61290000000002</v>
      </c>
      <c r="H11" s="229">
        <v>266.7</v>
      </c>
      <c r="I11" s="229">
        <v>269.77420000000001</v>
      </c>
      <c r="J11" s="229">
        <v>270.63330000000002</v>
      </c>
      <c r="K11" s="229">
        <v>268.87100000000004</v>
      </c>
      <c r="L11" s="229">
        <v>270.4194</v>
      </c>
      <c r="M11" s="229">
        <v>271</v>
      </c>
      <c r="N11" s="230">
        <v>271</v>
      </c>
      <c r="O11" s="230">
        <v>271</v>
      </c>
      <c r="P11" s="230">
        <v>271</v>
      </c>
      <c r="Q11" s="249">
        <v>1.4981273408239737E-2</v>
      </c>
      <c r="R11" s="133"/>
    </row>
    <row r="12" spans="2:18" ht="15.75">
      <c r="B12" s="141" t="s">
        <v>104</v>
      </c>
      <c r="C12" s="248" t="s">
        <v>77</v>
      </c>
      <c r="D12" s="229">
        <v>160.7097</v>
      </c>
      <c r="E12" s="229">
        <v>159.67740000000001</v>
      </c>
      <c r="F12" s="229">
        <v>161.53570000000002</v>
      </c>
      <c r="G12" s="229">
        <v>158.8065</v>
      </c>
      <c r="H12" s="229">
        <v>159.76670000000001</v>
      </c>
      <c r="I12" s="229">
        <v>163.22580000000002</v>
      </c>
      <c r="J12" s="229">
        <v>163.66670000000002</v>
      </c>
      <c r="K12" s="229">
        <v>163.25810000000001</v>
      </c>
      <c r="L12" s="229">
        <v>163.22580000000002</v>
      </c>
      <c r="M12" s="229">
        <v>164.13330000000002</v>
      </c>
      <c r="N12" s="229">
        <v>163.48390000000001</v>
      </c>
      <c r="O12" s="229">
        <v>163.30000000000001</v>
      </c>
      <c r="P12" s="229">
        <v>169.25810000000001</v>
      </c>
      <c r="Q12" s="249">
        <v>5.3191562177018703E-2</v>
      </c>
      <c r="R12" s="133"/>
    </row>
    <row r="13" spans="2:18" ht="15.75">
      <c r="B13" s="141" t="s">
        <v>74</v>
      </c>
      <c r="C13" s="248" t="s">
        <v>77</v>
      </c>
      <c r="D13" s="229">
        <v>97.322600000000008</v>
      </c>
      <c r="E13" s="229">
        <v>97.394800000000004</v>
      </c>
      <c r="F13" s="229">
        <v>96.935200000000009</v>
      </c>
      <c r="G13" s="229">
        <v>97.220200000000006</v>
      </c>
      <c r="H13" s="229">
        <v>97.77</v>
      </c>
      <c r="I13" s="229">
        <v>96.816500000000005</v>
      </c>
      <c r="J13" s="229">
        <v>97.236699999999999</v>
      </c>
      <c r="K13" s="229">
        <v>97.659700000000001</v>
      </c>
      <c r="L13" s="229">
        <v>97.810299999999998</v>
      </c>
      <c r="M13" s="229">
        <v>97.72</v>
      </c>
      <c r="N13" s="230">
        <v>97.663899999999998</v>
      </c>
      <c r="O13" s="230">
        <v>97.678700000000006</v>
      </c>
      <c r="P13" s="230">
        <v>96.784199999999998</v>
      </c>
      <c r="Q13" s="249">
        <v>-5.5321168978224033E-3</v>
      </c>
      <c r="R13" s="133"/>
    </row>
    <row r="14" spans="2:18" ht="15.75">
      <c r="B14" s="141" t="s">
        <v>105</v>
      </c>
      <c r="C14" s="248" t="s">
        <v>77</v>
      </c>
      <c r="D14" s="229">
        <v>212.74450000000002</v>
      </c>
      <c r="E14" s="229">
        <v>205.27680000000001</v>
      </c>
      <c r="F14" s="229">
        <v>196.62360000000001</v>
      </c>
      <c r="G14" s="229">
        <v>210.2432</v>
      </c>
      <c r="H14" s="229">
        <v>203.62730000000002</v>
      </c>
      <c r="I14" s="229">
        <v>204.2561</v>
      </c>
      <c r="J14" s="229">
        <v>205.053</v>
      </c>
      <c r="K14" s="229">
        <v>205.57650000000001</v>
      </c>
      <c r="L14" s="229">
        <v>205.35740000000001</v>
      </c>
      <c r="M14" s="229">
        <v>205.1003</v>
      </c>
      <c r="N14" s="230">
        <v>204.8152</v>
      </c>
      <c r="O14" s="230">
        <v>203.64500000000001</v>
      </c>
      <c r="P14" s="230">
        <v>203.23580000000001</v>
      </c>
      <c r="Q14" s="249">
        <v>-4.4695397530840952E-2</v>
      </c>
      <c r="R14" s="133"/>
    </row>
    <row r="15" spans="2:18" ht="15.75">
      <c r="B15" s="141" t="s">
        <v>71</v>
      </c>
      <c r="C15" s="248" t="s">
        <v>77</v>
      </c>
      <c r="D15" s="229">
        <v>158.24870000000001</v>
      </c>
      <c r="E15" s="229">
        <v>167.56480000000002</v>
      </c>
      <c r="F15" s="229">
        <v>164.31290000000001</v>
      </c>
      <c r="G15" s="229">
        <v>156.94230000000002</v>
      </c>
      <c r="H15" s="229">
        <v>160.208</v>
      </c>
      <c r="I15" s="229">
        <v>169.5284</v>
      </c>
      <c r="J15" s="229">
        <v>175.83270000000002</v>
      </c>
      <c r="K15" s="229">
        <v>177.94030000000001</v>
      </c>
      <c r="L15" s="229">
        <v>172.34059999999999</v>
      </c>
      <c r="M15" s="229">
        <v>159.74469999999999</v>
      </c>
      <c r="N15" s="230">
        <v>152.8794</v>
      </c>
      <c r="O15" s="230">
        <v>162.84470000000002</v>
      </c>
      <c r="P15" s="230">
        <v>165.29840000000002</v>
      </c>
      <c r="Q15" s="251">
        <v>4.4548233255628622E-2</v>
      </c>
      <c r="R15" s="133"/>
    </row>
    <row r="16" spans="2:18" ht="15.75">
      <c r="B16" s="141" t="s">
        <v>63</v>
      </c>
      <c r="C16" s="248" t="s">
        <v>77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51">
        <v>0</v>
      </c>
      <c r="R16" s="133"/>
    </row>
    <row r="17" spans="2:18" ht="15.75">
      <c r="B17" s="141" t="s">
        <v>98</v>
      </c>
      <c r="C17" s="248" t="s">
        <v>77</v>
      </c>
      <c r="D17" s="229">
        <v>185.77980000000002</v>
      </c>
      <c r="E17" s="229">
        <v>183.76050000000001</v>
      </c>
      <c r="F17" s="229">
        <v>186.3999</v>
      </c>
      <c r="G17" s="229">
        <v>185.5187</v>
      </c>
      <c r="H17" s="229">
        <v>185.9547</v>
      </c>
      <c r="I17" s="229">
        <v>185.06540000000001</v>
      </c>
      <c r="J17" s="229">
        <v>188.01580000000001</v>
      </c>
      <c r="K17" s="229">
        <v>186.2184</v>
      </c>
      <c r="L17" s="229">
        <v>185.5992</v>
      </c>
      <c r="M17" s="229">
        <v>183.7843</v>
      </c>
      <c r="N17" s="230">
        <v>180.9187</v>
      </c>
      <c r="O17" s="230">
        <v>180.7988</v>
      </c>
      <c r="P17" s="230">
        <v>186.37820000000002</v>
      </c>
      <c r="Q17" s="251">
        <v>3.2210175702633848E-3</v>
      </c>
      <c r="R17" s="133"/>
    </row>
    <row r="18" spans="2:18" ht="15.75">
      <c r="B18" s="141" t="s">
        <v>98</v>
      </c>
      <c r="C18" s="248" t="s">
        <v>131</v>
      </c>
      <c r="D18" s="229">
        <v>1400.6774</v>
      </c>
      <c r="E18" s="229">
        <v>1383.9032</v>
      </c>
      <c r="F18" s="229">
        <v>1388.3571000000002</v>
      </c>
      <c r="G18" s="229">
        <v>1376.9355</v>
      </c>
      <c r="H18" s="229">
        <v>1384.8</v>
      </c>
      <c r="I18" s="229">
        <v>1375.6774</v>
      </c>
      <c r="J18" s="229">
        <v>1393.2</v>
      </c>
      <c r="K18" s="229">
        <v>1380.1290000000001</v>
      </c>
      <c r="L18" s="229">
        <v>1374.4839000000002</v>
      </c>
      <c r="M18" s="229">
        <v>1370.9</v>
      </c>
      <c r="N18" s="229">
        <v>1358.2581</v>
      </c>
      <c r="O18" s="229">
        <v>1365</v>
      </c>
      <c r="P18" s="229">
        <v>1405.0645000000002</v>
      </c>
      <c r="Q18" s="251">
        <v>3.1321273549498319E-3</v>
      </c>
      <c r="R18" s="133"/>
    </row>
    <row r="19" spans="2:18" ht="15.75">
      <c r="B19" s="141" t="s">
        <v>73</v>
      </c>
      <c r="C19" s="248" t="s">
        <v>77</v>
      </c>
      <c r="D19" s="229">
        <v>206.85480000000001</v>
      </c>
      <c r="E19" s="229">
        <v>210.43550000000002</v>
      </c>
      <c r="F19" s="229">
        <v>215.71430000000001</v>
      </c>
      <c r="G19" s="229">
        <v>197.98390000000001</v>
      </c>
      <c r="H19" s="229">
        <v>194.25</v>
      </c>
      <c r="I19" s="229">
        <v>201.12900000000002</v>
      </c>
      <c r="J19" s="229">
        <v>204.9667</v>
      </c>
      <c r="K19" s="229">
        <v>195.83870000000002</v>
      </c>
      <c r="L19" s="229">
        <v>202.5</v>
      </c>
      <c r="M19" s="229">
        <v>220.5</v>
      </c>
      <c r="N19" s="230">
        <v>216.85480000000001</v>
      </c>
      <c r="O19" s="230">
        <v>206.8167</v>
      </c>
      <c r="P19" s="230">
        <v>207.4194</v>
      </c>
      <c r="Q19" s="251">
        <v>2.7294508031721065E-3</v>
      </c>
      <c r="R19" s="133"/>
    </row>
    <row r="20" spans="2:18" ht="15.75">
      <c r="B20" s="141" t="s">
        <v>106</v>
      </c>
      <c r="C20" s="248" t="s">
        <v>77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253.95</v>
      </c>
      <c r="Q20" s="251">
        <v>0</v>
      </c>
      <c r="R20" s="133"/>
    </row>
    <row r="21" spans="2:18" ht="15.75">
      <c r="B21" s="141" t="s">
        <v>99</v>
      </c>
      <c r="C21" s="248" t="s">
        <v>77</v>
      </c>
      <c r="D21" s="229">
        <v>158.10810000000001</v>
      </c>
      <c r="E21" s="229">
        <v>156.12350000000001</v>
      </c>
      <c r="F21" s="229">
        <v>160.11539999999999</v>
      </c>
      <c r="G21" s="229">
        <v>158.01160000000002</v>
      </c>
      <c r="H21" s="229">
        <v>154.36690000000002</v>
      </c>
      <c r="I21" s="229">
        <v>161.74710000000002</v>
      </c>
      <c r="J21" s="229">
        <v>161.72380000000001</v>
      </c>
      <c r="K21" s="229">
        <v>163.37720000000002</v>
      </c>
      <c r="L21" s="229">
        <v>165.91480000000001</v>
      </c>
      <c r="M21" s="229">
        <v>164.23930000000001</v>
      </c>
      <c r="N21" s="230">
        <v>164.03450000000001</v>
      </c>
      <c r="O21" s="230">
        <v>162.62</v>
      </c>
      <c r="P21" s="230">
        <v>167.101</v>
      </c>
      <c r="Q21" s="251">
        <v>5.6878173857000336E-2</v>
      </c>
      <c r="R21" s="133"/>
    </row>
    <row r="22" spans="2:18" ht="15.75">
      <c r="B22" s="141" t="s">
        <v>70</v>
      </c>
      <c r="C22" s="250" t="s">
        <v>77</v>
      </c>
      <c r="D22" s="229">
        <v>135.3545</v>
      </c>
      <c r="E22" s="229">
        <v>134.9135</v>
      </c>
      <c r="F22" s="229">
        <v>136.83709999999999</v>
      </c>
      <c r="G22" s="229">
        <v>149.71610000000001</v>
      </c>
      <c r="H22" s="229">
        <v>149.8417</v>
      </c>
      <c r="I22" s="229">
        <v>139.50550000000001</v>
      </c>
      <c r="J22" s="229">
        <v>144.8467</v>
      </c>
      <c r="K22" s="229">
        <v>147.2826</v>
      </c>
      <c r="L22" s="229">
        <v>144.16550000000001</v>
      </c>
      <c r="M22" s="229">
        <v>142.346</v>
      </c>
      <c r="N22" s="230">
        <v>140.93899999999999</v>
      </c>
      <c r="O22" s="230">
        <v>143.875</v>
      </c>
      <c r="P22" s="230">
        <v>148.09739999999999</v>
      </c>
      <c r="Q22" s="251">
        <v>9.4144635013981848E-2</v>
      </c>
      <c r="R22" s="133"/>
    </row>
    <row r="23" spans="2:18" ht="15.75">
      <c r="B23" s="141" t="s">
        <v>72</v>
      </c>
      <c r="C23" s="250" t="s">
        <v>77</v>
      </c>
      <c r="D23" s="229">
        <v>140.08260000000001</v>
      </c>
      <c r="E23" s="229">
        <v>139.92850000000001</v>
      </c>
      <c r="F23" s="229">
        <v>142.2277</v>
      </c>
      <c r="G23" s="229">
        <v>140.8631</v>
      </c>
      <c r="H23" s="229">
        <v>143.42420000000001</v>
      </c>
      <c r="I23" s="229">
        <v>143.50640000000001</v>
      </c>
      <c r="J23" s="229">
        <v>145.87010000000001</v>
      </c>
      <c r="K23" s="229">
        <v>144.77000000000001</v>
      </c>
      <c r="L23" s="229">
        <v>149.54830000000001</v>
      </c>
      <c r="M23" s="229">
        <v>147.36709999999999</v>
      </c>
      <c r="N23" s="230">
        <v>147.19560000000001</v>
      </c>
      <c r="O23" s="230">
        <v>147.11520000000002</v>
      </c>
      <c r="P23" s="230">
        <v>147.0591</v>
      </c>
      <c r="Q23" s="251">
        <v>4.9802759229197635E-2</v>
      </c>
      <c r="R23" s="133"/>
    </row>
    <row r="24" spans="2:18" ht="15.75">
      <c r="B24" s="141" t="s">
        <v>72</v>
      </c>
      <c r="C24" s="248" t="s">
        <v>132</v>
      </c>
      <c r="D24" s="229">
        <v>43718.5942</v>
      </c>
      <c r="E24" s="229">
        <v>43220.449000000001</v>
      </c>
      <c r="F24" s="229">
        <v>43913.437100000003</v>
      </c>
      <c r="G24" s="229">
        <v>43626.175199999998</v>
      </c>
      <c r="H24" s="229">
        <v>44679.4427</v>
      </c>
      <c r="I24" s="229">
        <v>44485.331899999997</v>
      </c>
      <c r="J24" s="229">
        <v>44953.841</v>
      </c>
      <c r="K24" s="229">
        <v>44426.6561</v>
      </c>
      <c r="L24" s="229">
        <v>45522.297700000003</v>
      </c>
      <c r="M24" s="229">
        <v>45395.737000000001</v>
      </c>
      <c r="N24" s="229">
        <v>45615.590299999996</v>
      </c>
      <c r="O24" s="229">
        <v>45878.076699999998</v>
      </c>
      <c r="P24" s="229">
        <v>46015.470300000001</v>
      </c>
      <c r="Q24" s="251">
        <v>5.2537739193818878E-2</v>
      </c>
      <c r="R24" s="133"/>
    </row>
    <row r="25" spans="2:18" ht="15.75">
      <c r="B25" s="143" t="s">
        <v>107</v>
      </c>
      <c r="C25" s="248" t="s">
        <v>77</v>
      </c>
      <c r="D25" s="229">
        <v>230</v>
      </c>
      <c r="E25" s="229">
        <v>224.35480000000001</v>
      </c>
      <c r="F25" s="229">
        <v>221.33930000000001</v>
      </c>
      <c r="G25" s="229">
        <v>222.5</v>
      </c>
      <c r="H25" s="229">
        <v>224.83330000000001</v>
      </c>
      <c r="I25" s="229">
        <v>222.5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51">
        <v>-3.2608695652173947E-2</v>
      </c>
      <c r="R25" s="133"/>
    </row>
    <row r="26" spans="2:18" ht="15.75">
      <c r="B26" s="141" t="s">
        <v>108</v>
      </c>
      <c r="C26" s="248" t="s">
        <v>77</v>
      </c>
      <c r="D26" s="229">
        <v>171</v>
      </c>
      <c r="E26" s="229">
        <v>171</v>
      </c>
      <c r="F26" s="229">
        <v>171</v>
      </c>
      <c r="G26" s="229">
        <v>171</v>
      </c>
      <c r="H26" s="229">
        <v>171</v>
      </c>
      <c r="I26" s="229">
        <v>171</v>
      </c>
      <c r="J26" s="229">
        <v>171</v>
      </c>
      <c r="K26" s="229">
        <v>171</v>
      </c>
      <c r="L26" s="229">
        <v>171</v>
      </c>
      <c r="M26" s="229">
        <v>171</v>
      </c>
      <c r="N26" s="230">
        <v>171</v>
      </c>
      <c r="O26" s="230">
        <v>171.66670000000002</v>
      </c>
      <c r="P26" s="230">
        <v>176</v>
      </c>
      <c r="Q26" s="251">
        <v>2.9239766081871288E-2</v>
      </c>
      <c r="R26" s="133"/>
    </row>
    <row r="27" spans="2:18" ht="15.75">
      <c r="B27" s="141" t="s">
        <v>64</v>
      </c>
      <c r="C27" s="248" t="s">
        <v>77</v>
      </c>
      <c r="D27" s="229">
        <v>182.51650000000001</v>
      </c>
      <c r="E27" s="229">
        <v>182.01650000000001</v>
      </c>
      <c r="F27" s="229">
        <v>182.66820000000001</v>
      </c>
      <c r="G27" s="229">
        <v>183.90610000000001</v>
      </c>
      <c r="H27" s="229">
        <v>182.4273</v>
      </c>
      <c r="I27" s="229">
        <v>182.559</v>
      </c>
      <c r="J27" s="229">
        <v>179.11700000000002</v>
      </c>
      <c r="K27" s="229">
        <v>183.03290000000001</v>
      </c>
      <c r="L27" s="229">
        <v>184.1335</v>
      </c>
      <c r="M27" s="229">
        <v>182.33100000000002</v>
      </c>
      <c r="N27" s="230">
        <v>183.58580000000001</v>
      </c>
      <c r="O27" s="230">
        <v>182.14070000000001</v>
      </c>
      <c r="P27" s="230">
        <v>182.53130000000002</v>
      </c>
      <c r="Q27" s="251">
        <v>8.1088559116704317E-5</v>
      </c>
      <c r="R27" s="133"/>
    </row>
    <row r="28" spans="2:18" ht="15.75">
      <c r="B28" s="144" t="s">
        <v>109</v>
      </c>
      <c r="C28" s="252" t="s">
        <v>77</v>
      </c>
      <c r="D28" s="231">
        <v>105.6225</v>
      </c>
      <c r="E28" s="231">
        <v>109.5146</v>
      </c>
      <c r="F28" s="231">
        <v>119.80840000000001</v>
      </c>
      <c r="G28" s="231">
        <v>125.03530000000001</v>
      </c>
      <c r="H28" s="231">
        <v>118.2146</v>
      </c>
      <c r="I28" s="231">
        <v>117.4799</v>
      </c>
      <c r="J28" s="231">
        <v>129.28110000000001</v>
      </c>
      <c r="K28" s="231">
        <v>131.511</v>
      </c>
      <c r="L28" s="231">
        <v>130.8989</v>
      </c>
      <c r="M28" s="231">
        <v>127.09110000000001</v>
      </c>
      <c r="N28" s="232">
        <v>122.2805</v>
      </c>
      <c r="O28" s="232">
        <v>126.7316</v>
      </c>
      <c r="P28" s="232">
        <v>123.30080000000001</v>
      </c>
      <c r="Q28" s="253">
        <v>0.16737248218892753</v>
      </c>
      <c r="R28" s="133"/>
    </row>
    <row r="29" spans="2:18" ht="15.75">
      <c r="B29" s="196" t="s">
        <v>109</v>
      </c>
      <c r="C29" s="248" t="s">
        <v>138</v>
      </c>
      <c r="D29" s="229">
        <v>468.25480000000005</v>
      </c>
      <c r="E29" s="229">
        <v>479.0668</v>
      </c>
      <c r="F29" s="229">
        <v>516.2989</v>
      </c>
      <c r="G29" s="229">
        <v>536.75060000000008</v>
      </c>
      <c r="H29" s="229">
        <v>501.1918</v>
      </c>
      <c r="I29" s="229">
        <v>493.82650000000001</v>
      </c>
      <c r="J29" s="229">
        <v>544.12020000000007</v>
      </c>
      <c r="K29" s="229">
        <v>556.85810000000004</v>
      </c>
      <c r="L29" s="229">
        <v>558.42520000000002</v>
      </c>
      <c r="M29" s="229">
        <v>542.30930000000001</v>
      </c>
      <c r="N29" s="229">
        <v>521.43130000000008</v>
      </c>
      <c r="O29" s="229">
        <v>535.98199999999997</v>
      </c>
      <c r="P29" s="229">
        <v>518.18709999999999</v>
      </c>
      <c r="Q29" s="251">
        <v>0.10663489194344611</v>
      </c>
      <c r="R29" s="133"/>
    </row>
    <row r="30" spans="2:18" ht="15.75">
      <c r="B30" s="141" t="s">
        <v>110</v>
      </c>
      <c r="C30" s="248" t="s">
        <v>77</v>
      </c>
      <c r="D30" s="229">
        <v>133.1935</v>
      </c>
      <c r="E30" s="229">
        <v>132.51609999999999</v>
      </c>
      <c r="F30" s="229">
        <v>133</v>
      </c>
      <c r="G30" s="229">
        <v>131.83870000000002</v>
      </c>
      <c r="H30" s="229">
        <v>143.5333</v>
      </c>
      <c r="I30" s="229">
        <v>165.96770000000001</v>
      </c>
      <c r="J30" s="229">
        <v>176.86670000000001</v>
      </c>
      <c r="K30" s="229">
        <v>173.54840000000002</v>
      </c>
      <c r="L30" s="229">
        <v>170.9032</v>
      </c>
      <c r="M30" s="229">
        <v>154.0667</v>
      </c>
      <c r="N30" s="230">
        <v>143.0968</v>
      </c>
      <c r="O30" s="230">
        <v>151</v>
      </c>
      <c r="P30" s="230">
        <v>155</v>
      </c>
      <c r="Q30" s="251">
        <v>0.1637204518238502</v>
      </c>
      <c r="R30" s="133"/>
    </row>
    <row r="31" spans="2:18" ht="15.75">
      <c r="B31" s="141" t="s">
        <v>91</v>
      </c>
      <c r="C31" s="250" t="s">
        <v>77</v>
      </c>
      <c r="D31" s="229">
        <v>145.3355</v>
      </c>
      <c r="E31" s="229">
        <v>142.37200000000001</v>
      </c>
      <c r="F31" s="229">
        <v>138.5247</v>
      </c>
      <c r="G31" s="229">
        <v>140.1728</v>
      </c>
      <c r="H31" s="229">
        <v>141.3691</v>
      </c>
      <c r="I31" s="229">
        <v>143.12980000000002</v>
      </c>
      <c r="J31" s="229">
        <v>148.74010000000001</v>
      </c>
      <c r="K31" s="229">
        <v>149.4178</v>
      </c>
      <c r="L31" s="229">
        <v>154.69400000000002</v>
      </c>
      <c r="M31" s="229">
        <v>156.10560000000001</v>
      </c>
      <c r="N31" s="230">
        <v>155.3109</v>
      </c>
      <c r="O31" s="230">
        <v>154.16050000000001</v>
      </c>
      <c r="P31" s="230">
        <v>152.39330000000001</v>
      </c>
      <c r="Q31" s="251">
        <v>4.8562120060136715E-2</v>
      </c>
      <c r="R31" s="133"/>
    </row>
    <row r="32" spans="2:18" ht="15.75">
      <c r="B32" s="141" t="s">
        <v>91</v>
      </c>
      <c r="C32" s="248" t="s">
        <v>133</v>
      </c>
      <c r="D32" s="229">
        <v>656.38710000000003</v>
      </c>
      <c r="E32" s="229">
        <v>641.25810000000001</v>
      </c>
      <c r="F32" s="229">
        <v>625.10710000000006</v>
      </c>
      <c r="G32" s="229">
        <v>637.32260000000008</v>
      </c>
      <c r="H32" s="229">
        <v>640.46670000000006</v>
      </c>
      <c r="I32" s="229">
        <v>651.54840000000002</v>
      </c>
      <c r="J32" s="229">
        <v>679.93330000000003</v>
      </c>
      <c r="K32" s="229">
        <v>682.61290000000008</v>
      </c>
      <c r="L32" s="229">
        <v>708.2903</v>
      </c>
      <c r="M32" s="229">
        <v>717.9</v>
      </c>
      <c r="N32" s="229">
        <v>712.87099999999998</v>
      </c>
      <c r="O32" s="229">
        <v>714.2</v>
      </c>
      <c r="P32" s="229">
        <v>706.61290000000008</v>
      </c>
      <c r="Q32" s="251">
        <v>7.6518566559275802E-2</v>
      </c>
      <c r="R32" s="133"/>
    </row>
    <row r="33" spans="2:18" ht="15.75">
      <c r="B33" s="145" t="s">
        <v>111</v>
      </c>
      <c r="C33" s="248" t="s">
        <v>77</v>
      </c>
      <c r="D33" s="229">
        <v>192.94710000000001</v>
      </c>
      <c r="E33" s="229">
        <v>187.44390000000001</v>
      </c>
      <c r="F33" s="229">
        <v>195.39860000000002</v>
      </c>
      <c r="G33" s="229">
        <v>190.47190000000001</v>
      </c>
      <c r="H33" s="229">
        <v>190.05100000000002</v>
      </c>
      <c r="I33" s="229">
        <v>188.24520000000001</v>
      </c>
      <c r="J33" s="229">
        <v>187.726</v>
      </c>
      <c r="K33" s="229">
        <v>192.04230000000001</v>
      </c>
      <c r="L33" s="229">
        <v>187.34870000000001</v>
      </c>
      <c r="M33" s="229">
        <v>189.29430000000002</v>
      </c>
      <c r="N33" s="230">
        <v>196.59350000000001</v>
      </c>
      <c r="O33" s="230">
        <v>199.50670000000002</v>
      </c>
      <c r="P33" s="230">
        <v>205.1258</v>
      </c>
      <c r="Q33" s="251">
        <v>6.3119373133879719E-2</v>
      </c>
      <c r="R33" s="133"/>
    </row>
    <row r="34" spans="2:18" ht="15.75">
      <c r="B34" s="145" t="s">
        <v>65</v>
      </c>
      <c r="C34" s="248" t="s">
        <v>77</v>
      </c>
      <c r="D34" s="229">
        <v>160.24350000000001</v>
      </c>
      <c r="E34" s="229">
        <v>155.45420000000001</v>
      </c>
      <c r="F34" s="229">
        <v>151.00140000000002</v>
      </c>
      <c r="G34" s="229">
        <v>144.34059999999999</v>
      </c>
      <c r="H34" s="229">
        <v>147.8683</v>
      </c>
      <c r="I34" s="229">
        <v>152.23740000000001</v>
      </c>
      <c r="J34" s="229">
        <v>146.10070000000002</v>
      </c>
      <c r="K34" s="229">
        <v>146.68260000000001</v>
      </c>
      <c r="L34" s="229">
        <v>149.4735</v>
      </c>
      <c r="M34" s="229">
        <v>148.4307</v>
      </c>
      <c r="N34" s="230">
        <v>158.7303</v>
      </c>
      <c r="O34" s="230">
        <v>159.58029999999999</v>
      </c>
      <c r="P34" s="230">
        <v>152.38679999999999</v>
      </c>
      <c r="Q34" s="251">
        <v>-4.9029757837291466E-2</v>
      </c>
      <c r="R34" s="133"/>
    </row>
    <row r="35" spans="2:18" ht="15.75">
      <c r="B35" s="145" t="s">
        <v>80</v>
      </c>
      <c r="C35" s="248" t="s">
        <v>77</v>
      </c>
      <c r="D35" s="229">
        <v>253.47810000000001</v>
      </c>
      <c r="E35" s="229">
        <v>253.63650000000001</v>
      </c>
      <c r="F35" s="229">
        <v>250.86790000000002</v>
      </c>
      <c r="G35" s="229">
        <v>250.64290000000003</v>
      </c>
      <c r="H35" s="229">
        <v>254.60570000000001</v>
      </c>
      <c r="I35" s="229">
        <v>254.94130000000001</v>
      </c>
      <c r="J35" s="229">
        <v>255.77530000000002</v>
      </c>
      <c r="K35" s="229">
        <v>254.33320000000001</v>
      </c>
      <c r="L35" s="229">
        <v>254.40350000000001</v>
      </c>
      <c r="M35" s="229">
        <v>254.36930000000001</v>
      </c>
      <c r="N35" s="230">
        <v>254.02770000000001</v>
      </c>
      <c r="O35" s="230">
        <v>263.67570000000001</v>
      </c>
      <c r="P35" s="230">
        <v>266.47520000000003</v>
      </c>
      <c r="Q35" s="251">
        <v>5.1275041117950781E-2</v>
      </c>
      <c r="R35" s="133"/>
    </row>
    <row r="36" spans="2:18" ht="15.75">
      <c r="B36" s="145" t="s">
        <v>96</v>
      </c>
      <c r="C36" s="250" t="s">
        <v>77</v>
      </c>
      <c r="D36" s="229">
        <v>249.8537</v>
      </c>
      <c r="E36" s="229">
        <v>247.17770000000002</v>
      </c>
      <c r="F36" s="229">
        <v>247.24590000000001</v>
      </c>
      <c r="G36" s="229">
        <v>248.05290000000002</v>
      </c>
      <c r="H36" s="229">
        <v>259.86869999999999</v>
      </c>
      <c r="I36" s="229">
        <v>230.82400000000001</v>
      </c>
      <c r="J36" s="229">
        <v>239.18360000000001</v>
      </c>
      <c r="K36" s="229">
        <v>245.50190000000001</v>
      </c>
      <c r="L36" s="229">
        <v>251.7055</v>
      </c>
      <c r="M36" s="229">
        <v>258.19420000000002</v>
      </c>
      <c r="N36" s="230">
        <v>263.85430000000002</v>
      </c>
      <c r="O36" s="230">
        <v>237.97460000000001</v>
      </c>
      <c r="P36" s="230">
        <v>245.976</v>
      </c>
      <c r="Q36" s="251">
        <v>-1.5519882235083937E-2</v>
      </c>
      <c r="R36" s="133"/>
    </row>
    <row r="37" spans="2:18" ht="15.75">
      <c r="B37" s="145" t="s">
        <v>96</v>
      </c>
      <c r="C37" s="248" t="s">
        <v>134</v>
      </c>
      <c r="D37" s="229">
        <v>2427.2903000000001</v>
      </c>
      <c r="E37" s="229">
        <v>2351.5806000000002</v>
      </c>
      <c r="F37" s="229">
        <v>2341.8929000000003</v>
      </c>
      <c r="G37" s="229">
        <v>2363.6451999999999</v>
      </c>
      <c r="H37" s="229">
        <v>2492.4333000000001</v>
      </c>
      <c r="I37" s="229">
        <v>2239.8065000000001</v>
      </c>
      <c r="J37" s="229">
        <v>2332.2667000000001</v>
      </c>
      <c r="K37" s="229">
        <v>2356.3870999999999</v>
      </c>
      <c r="L37" s="229">
        <v>2403.8065000000001</v>
      </c>
      <c r="M37" s="229">
        <v>2460.6333</v>
      </c>
      <c r="N37" s="229">
        <v>2536.3226</v>
      </c>
      <c r="O37" s="229">
        <v>2341.0333000000001</v>
      </c>
      <c r="P37" s="229">
        <v>2444.0645</v>
      </c>
      <c r="Q37" s="251">
        <v>6.9106690699500817E-3</v>
      </c>
      <c r="R37" s="133"/>
    </row>
    <row r="38" spans="2:18" ht="15.75">
      <c r="B38" s="142" t="s">
        <v>112</v>
      </c>
      <c r="C38" s="250" t="s">
        <v>77</v>
      </c>
      <c r="D38" s="229">
        <v>140.12610000000001</v>
      </c>
      <c r="E38" s="229">
        <v>139.70350000000002</v>
      </c>
      <c r="F38" s="229">
        <v>148.6943</v>
      </c>
      <c r="G38" s="229">
        <v>151.26650000000001</v>
      </c>
      <c r="H38" s="229">
        <v>160.5735</v>
      </c>
      <c r="I38" s="229">
        <v>158.5746</v>
      </c>
      <c r="J38" s="229">
        <v>152.30190000000002</v>
      </c>
      <c r="K38" s="229">
        <v>149.69720000000001</v>
      </c>
      <c r="L38" s="229">
        <v>137.02340000000001</v>
      </c>
      <c r="M38" s="229">
        <v>146.05800000000002</v>
      </c>
      <c r="N38" s="230">
        <v>146.22370000000001</v>
      </c>
      <c r="O38" s="230">
        <v>148.27080000000001</v>
      </c>
      <c r="P38" s="230">
        <v>149.04920000000001</v>
      </c>
      <c r="Q38" s="251">
        <v>6.367907192164779E-2</v>
      </c>
      <c r="R38" s="133"/>
    </row>
    <row r="39" spans="2:18" ht="16.5" thickBot="1">
      <c r="B39" s="142" t="s">
        <v>112</v>
      </c>
      <c r="C39" s="248" t="s">
        <v>135</v>
      </c>
      <c r="D39" s="229">
        <v>118.42290000000001</v>
      </c>
      <c r="E39" s="229">
        <v>120.319</v>
      </c>
      <c r="F39" s="229">
        <v>126.8811</v>
      </c>
      <c r="G39" s="229">
        <v>130.8768</v>
      </c>
      <c r="H39" s="229">
        <v>136.28870000000001</v>
      </c>
      <c r="I39" s="229">
        <v>135.46340000000001</v>
      </c>
      <c r="J39" s="229">
        <v>133.46469999999999</v>
      </c>
      <c r="K39" s="229">
        <v>132.65020000000001</v>
      </c>
      <c r="L39" s="229">
        <v>124.649</v>
      </c>
      <c r="M39" s="229">
        <v>130.94</v>
      </c>
      <c r="N39" s="229">
        <v>130.25390000000002</v>
      </c>
      <c r="O39" s="229">
        <v>131.62</v>
      </c>
      <c r="P39" s="229">
        <v>131.62</v>
      </c>
      <c r="Q39" s="251">
        <v>0.1114404393069246</v>
      </c>
      <c r="R39" s="133"/>
    </row>
    <row r="40" spans="2:18" ht="16.5" thickBot="1">
      <c r="B40" s="146" t="s">
        <v>100</v>
      </c>
      <c r="C40" s="254" t="s">
        <v>77</v>
      </c>
      <c r="D40" s="255">
        <v>174.4581</v>
      </c>
      <c r="E40" s="255">
        <v>177.40960000000001</v>
      </c>
      <c r="F40" s="255">
        <v>180.54390000000001</v>
      </c>
      <c r="G40" s="255">
        <v>179.68780000000001</v>
      </c>
      <c r="H40" s="255">
        <v>180.46520000000001</v>
      </c>
      <c r="I40" s="255">
        <v>182.19900000000001</v>
      </c>
      <c r="J40" s="255">
        <v>184.9246</v>
      </c>
      <c r="K40" s="256">
        <v>184.23850000000002</v>
      </c>
      <c r="L40" s="256">
        <v>183.1249</v>
      </c>
      <c r="M40" s="256">
        <v>183.78530000000001</v>
      </c>
      <c r="N40" s="256">
        <v>181.63250000000002</v>
      </c>
      <c r="O40" s="256">
        <v>182.82830000000001</v>
      </c>
      <c r="P40" s="256">
        <v>183.0513</v>
      </c>
      <c r="Q40" s="257">
        <v>4.9256526352172703E-2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G3">
    <cfRule type="expression" dxfId="9" priority="10">
      <formula>(YEAR(D3)=2016)</formula>
    </cfRule>
  </conditionalFormatting>
  <conditionalFormatting sqref="P3">
    <cfRule type="expression" dxfId="8" priority="9">
      <formula>(YEAR(P3)=2016)</formula>
    </cfRule>
  </conditionalFormatting>
  <conditionalFormatting sqref="K3">
    <cfRule type="expression" dxfId="7" priority="8">
      <formula>(YEAR(K3)=2016)</formula>
    </cfRule>
  </conditionalFormatting>
  <conditionalFormatting sqref="H3">
    <cfRule type="expression" dxfId="6" priority="7">
      <formula>(YEAR(H3)=2016)</formula>
    </cfRule>
  </conditionalFormatting>
  <conditionalFormatting sqref="I3">
    <cfRule type="expression" dxfId="5" priority="6">
      <formula>(YEAR(I3)=2016)</formula>
    </cfRule>
  </conditionalFormatting>
  <conditionalFormatting sqref="J3">
    <cfRule type="expression" dxfId="4" priority="5">
      <formula>(YEAR(J3)=2016)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37" sqref="U37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3" sqref="S23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W57" sqref="W5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AA38" sqref="AA3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J47" sqref="AJ47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B29" sqref="B29:I29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174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175</v>
      </c>
      <c r="C7" s="58"/>
      <c r="D7" s="59"/>
      <c r="E7" s="60"/>
      <c r="F7" s="57" t="s">
        <v>176</v>
      </c>
      <c r="G7" s="58"/>
      <c r="H7" s="59"/>
      <c r="I7" s="60"/>
      <c r="K7" s="57" t="s">
        <v>175</v>
      </c>
      <c r="L7" s="58"/>
      <c r="M7" s="59"/>
      <c r="N7" s="60"/>
      <c r="O7" s="57" t="s">
        <v>176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1641993.0490000001</v>
      </c>
      <c r="D9" s="68">
        <v>7124856.5049999999</v>
      </c>
      <c r="E9" s="69">
        <v>939125.36100000003</v>
      </c>
      <c r="F9" s="70" t="s">
        <v>59</v>
      </c>
      <c r="G9" s="135">
        <v>1776648.058</v>
      </c>
      <c r="H9" s="71">
        <v>7591588.1009999998</v>
      </c>
      <c r="I9" s="69">
        <v>1028408.437</v>
      </c>
      <c r="K9" s="66" t="s">
        <v>59</v>
      </c>
      <c r="L9" s="67">
        <v>71656.634999999995</v>
      </c>
      <c r="M9" s="68">
        <v>310808.69699999999</v>
      </c>
      <c r="N9" s="168">
        <v>41326.586000000003</v>
      </c>
      <c r="O9" s="131" t="s">
        <v>59</v>
      </c>
      <c r="P9" s="83">
        <v>77389.922000000006</v>
      </c>
      <c r="Q9" s="71">
        <v>331315.80800000002</v>
      </c>
      <c r="R9" s="265">
        <v>50811.436000000002</v>
      </c>
    </row>
    <row r="10" spans="1:18" ht="15.75">
      <c r="B10" s="169" t="s">
        <v>60</v>
      </c>
      <c r="C10" s="74">
        <v>397785.81099999999</v>
      </c>
      <c r="D10" s="75">
        <v>1724804.09</v>
      </c>
      <c r="E10" s="76">
        <v>156332.46400000001</v>
      </c>
      <c r="F10" s="149" t="s">
        <v>60</v>
      </c>
      <c r="G10" s="74">
        <v>407759.33199999999</v>
      </c>
      <c r="H10" s="75">
        <v>1741413.3529999999</v>
      </c>
      <c r="I10" s="76">
        <v>156219.21</v>
      </c>
      <c r="K10" s="147" t="s">
        <v>60</v>
      </c>
      <c r="L10" s="72">
        <v>20493.642</v>
      </c>
      <c r="M10" s="73">
        <v>88959.695000000007</v>
      </c>
      <c r="N10" s="148">
        <v>14513.746999999999</v>
      </c>
      <c r="O10" s="149" t="s">
        <v>60</v>
      </c>
      <c r="P10" s="74">
        <v>30364.710999999999</v>
      </c>
      <c r="Q10" s="75">
        <v>129688.54700000001</v>
      </c>
      <c r="R10" s="150">
        <v>21137.3</v>
      </c>
    </row>
    <row r="11" spans="1:18" ht="15.75">
      <c r="B11" s="170" t="s">
        <v>61</v>
      </c>
      <c r="C11" s="80">
        <v>215211.967</v>
      </c>
      <c r="D11" s="81">
        <v>933745.23899999994</v>
      </c>
      <c r="E11" s="82">
        <v>83633.342000000004</v>
      </c>
      <c r="F11" s="153" t="s">
        <v>61</v>
      </c>
      <c r="G11" s="80">
        <v>226196.421</v>
      </c>
      <c r="H11" s="81">
        <v>966533.81</v>
      </c>
      <c r="I11" s="82">
        <v>88216.566000000006</v>
      </c>
      <c r="K11" s="151" t="s">
        <v>65</v>
      </c>
      <c r="L11" s="77">
        <v>15271.722</v>
      </c>
      <c r="M11" s="78">
        <v>66248.278999999995</v>
      </c>
      <c r="N11" s="152">
        <v>5560.299</v>
      </c>
      <c r="O11" s="153" t="s">
        <v>61</v>
      </c>
      <c r="P11" s="80">
        <v>13183.112999999999</v>
      </c>
      <c r="Q11" s="81">
        <v>56415.472999999998</v>
      </c>
      <c r="R11" s="85">
        <v>8173.7820000000002</v>
      </c>
    </row>
    <row r="12" spans="1:18" ht="15.75">
      <c r="B12" s="170" t="s">
        <v>63</v>
      </c>
      <c r="C12" s="80">
        <v>135894.14799999999</v>
      </c>
      <c r="D12" s="81">
        <v>589643.83200000005</v>
      </c>
      <c r="E12" s="82">
        <v>59908.298999999999</v>
      </c>
      <c r="F12" s="153" t="s">
        <v>63</v>
      </c>
      <c r="G12" s="80">
        <v>167876.56400000001</v>
      </c>
      <c r="H12" s="81">
        <v>718475.20499999996</v>
      </c>
      <c r="I12" s="82">
        <v>75418.365000000005</v>
      </c>
      <c r="K12" s="151" t="s">
        <v>61</v>
      </c>
      <c r="L12" s="77">
        <v>9725.018</v>
      </c>
      <c r="M12" s="78">
        <v>42176.504000000001</v>
      </c>
      <c r="N12" s="152">
        <v>5273.9830000000002</v>
      </c>
      <c r="O12" s="153" t="s">
        <v>65</v>
      </c>
      <c r="P12" s="80">
        <v>9377.1710000000003</v>
      </c>
      <c r="Q12" s="81">
        <v>40524.199999999997</v>
      </c>
      <c r="R12" s="85">
        <v>3371.328</v>
      </c>
    </row>
    <row r="13" spans="1:18" ht="15.75">
      <c r="B13" s="170" t="s">
        <v>62</v>
      </c>
      <c r="C13" s="80">
        <v>124020.916</v>
      </c>
      <c r="D13" s="81">
        <v>538265.375</v>
      </c>
      <c r="E13" s="82">
        <v>70342.788</v>
      </c>
      <c r="F13" s="153" t="s">
        <v>108</v>
      </c>
      <c r="G13" s="80">
        <v>132345.421</v>
      </c>
      <c r="H13" s="81">
        <v>565348.875</v>
      </c>
      <c r="I13" s="82">
        <v>73552.114000000001</v>
      </c>
      <c r="K13" s="151" t="s">
        <v>72</v>
      </c>
      <c r="L13" s="77">
        <v>4530.107</v>
      </c>
      <c r="M13" s="78">
        <v>19625.030999999999</v>
      </c>
      <c r="N13" s="152">
        <v>4236.2560000000003</v>
      </c>
      <c r="O13" s="153" t="s">
        <v>72</v>
      </c>
      <c r="P13" s="80">
        <v>4471.0870000000004</v>
      </c>
      <c r="Q13" s="81">
        <v>19128.006000000001</v>
      </c>
      <c r="R13" s="85">
        <v>4358.9210000000003</v>
      </c>
    </row>
    <row r="14" spans="1:18" ht="15.75">
      <c r="B14" s="170" t="s">
        <v>108</v>
      </c>
      <c r="C14" s="80">
        <v>101879.29700000001</v>
      </c>
      <c r="D14" s="81">
        <v>441910.83899999998</v>
      </c>
      <c r="E14" s="82">
        <v>62885.103000000003</v>
      </c>
      <c r="F14" s="153" t="s">
        <v>62</v>
      </c>
      <c r="G14" s="80">
        <v>126959.68799999999</v>
      </c>
      <c r="H14" s="81">
        <v>542112.99300000002</v>
      </c>
      <c r="I14" s="82">
        <v>69974.414999999994</v>
      </c>
      <c r="K14" s="151" t="s">
        <v>73</v>
      </c>
      <c r="L14" s="77">
        <v>4463.4380000000001</v>
      </c>
      <c r="M14" s="78">
        <v>19302.043000000001</v>
      </c>
      <c r="N14" s="152">
        <v>3963.701</v>
      </c>
      <c r="O14" s="153" t="s">
        <v>75</v>
      </c>
      <c r="P14" s="80">
        <v>3355.3049999999998</v>
      </c>
      <c r="Q14" s="81">
        <v>14281.217000000001</v>
      </c>
      <c r="R14" s="85">
        <v>2030.91</v>
      </c>
    </row>
    <row r="15" spans="1:18" ht="15.75">
      <c r="B15" s="170" t="s">
        <v>65</v>
      </c>
      <c r="C15" s="80">
        <v>76877.353000000003</v>
      </c>
      <c r="D15" s="81">
        <v>333463.26199999999</v>
      </c>
      <c r="E15" s="82">
        <v>44178.610999999997</v>
      </c>
      <c r="F15" s="153" t="s">
        <v>71</v>
      </c>
      <c r="G15" s="80">
        <v>66492.323000000004</v>
      </c>
      <c r="H15" s="81">
        <v>283926.74300000002</v>
      </c>
      <c r="I15" s="82">
        <v>27062.441999999999</v>
      </c>
      <c r="K15" s="151" t="s">
        <v>62</v>
      </c>
      <c r="L15" s="77">
        <v>3360.654</v>
      </c>
      <c r="M15" s="78">
        <v>14519.9</v>
      </c>
      <c r="N15" s="152">
        <v>1154.0440000000001</v>
      </c>
      <c r="O15" s="153" t="s">
        <v>108</v>
      </c>
      <c r="P15" s="80">
        <v>2961.8809999999999</v>
      </c>
      <c r="Q15" s="81">
        <v>12664.718000000001</v>
      </c>
      <c r="R15" s="85">
        <v>1898.328</v>
      </c>
    </row>
    <row r="16" spans="1:18" ht="15.75">
      <c r="B16" s="170" t="s">
        <v>71</v>
      </c>
      <c r="C16" s="80">
        <v>52974.364999999998</v>
      </c>
      <c r="D16" s="81">
        <v>229772.69</v>
      </c>
      <c r="E16" s="82">
        <v>19032.687999999998</v>
      </c>
      <c r="F16" s="153" t="s">
        <v>66</v>
      </c>
      <c r="G16" s="80">
        <v>56835.713000000003</v>
      </c>
      <c r="H16" s="81">
        <v>242638.57800000001</v>
      </c>
      <c r="I16" s="82">
        <v>29383.311000000002</v>
      </c>
      <c r="K16" s="151" t="s">
        <v>108</v>
      </c>
      <c r="L16" s="77">
        <v>3056.0360000000001</v>
      </c>
      <c r="M16" s="78">
        <v>13289.795</v>
      </c>
      <c r="N16" s="152">
        <v>949.10199999999998</v>
      </c>
      <c r="O16" s="153" t="s">
        <v>62</v>
      </c>
      <c r="P16" s="80">
        <v>2638.89</v>
      </c>
      <c r="Q16" s="81">
        <v>11402.485000000001</v>
      </c>
      <c r="R16" s="85">
        <v>967.024</v>
      </c>
    </row>
    <row r="17" spans="2:18" ht="15.75">
      <c r="B17" s="170" t="s">
        <v>66</v>
      </c>
      <c r="C17" s="80">
        <v>43287.731</v>
      </c>
      <c r="D17" s="81">
        <v>187865.397</v>
      </c>
      <c r="E17" s="82">
        <v>18559.975999999999</v>
      </c>
      <c r="F17" s="153" t="s">
        <v>65</v>
      </c>
      <c r="G17" s="80">
        <v>55904.739000000001</v>
      </c>
      <c r="H17" s="81">
        <v>239468.47899999999</v>
      </c>
      <c r="I17" s="82">
        <v>33949.569000000003</v>
      </c>
      <c r="K17" s="151" t="s">
        <v>91</v>
      </c>
      <c r="L17" s="77">
        <v>2417.902</v>
      </c>
      <c r="M17" s="78">
        <v>10521.787</v>
      </c>
      <c r="N17" s="152">
        <v>842.572</v>
      </c>
      <c r="O17" s="153" t="s">
        <v>73</v>
      </c>
      <c r="P17" s="80">
        <v>2581.7089999999998</v>
      </c>
      <c r="Q17" s="81">
        <v>11054.388000000001</v>
      </c>
      <c r="R17" s="85">
        <v>2772.232</v>
      </c>
    </row>
    <row r="18" spans="2:18" ht="15.75">
      <c r="B18" s="170" t="s">
        <v>70</v>
      </c>
      <c r="C18" s="80">
        <v>42616.391000000003</v>
      </c>
      <c r="D18" s="81">
        <v>185079.91699999999</v>
      </c>
      <c r="E18" s="82">
        <v>29575.214</v>
      </c>
      <c r="F18" s="153" t="s">
        <v>69</v>
      </c>
      <c r="G18" s="80">
        <v>52012.086000000003</v>
      </c>
      <c r="H18" s="81">
        <v>222677.04399999999</v>
      </c>
      <c r="I18" s="82">
        <v>36392.059000000001</v>
      </c>
      <c r="K18" s="151" t="s">
        <v>63</v>
      </c>
      <c r="L18" s="77">
        <v>1721.6389999999999</v>
      </c>
      <c r="M18" s="78">
        <v>7487.7030000000004</v>
      </c>
      <c r="N18" s="152">
        <v>780.93200000000002</v>
      </c>
      <c r="O18" s="153" t="s">
        <v>91</v>
      </c>
      <c r="P18" s="80">
        <v>1870.615</v>
      </c>
      <c r="Q18" s="81">
        <v>7993.3670000000002</v>
      </c>
      <c r="R18" s="85">
        <v>682.56200000000001</v>
      </c>
    </row>
    <row r="19" spans="2:18" ht="15.75">
      <c r="B19" s="170" t="s">
        <v>86</v>
      </c>
      <c r="C19" s="80">
        <v>40552.35</v>
      </c>
      <c r="D19" s="81">
        <v>176125.33199999999</v>
      </c>
      <c r="E19" s="82">
        <v>43693.254000000001</v>
      </c>
      <c r="F19" s="153" t="s">
        <v>86</v>
      </c>
      <c r="G19" s="80">
        <v>47181.883000000002</v>
      </c>
      <c r="H19" s="81">
        <v>201745.61</v>
      </c>
      <c r="I19" s="82">
        <v>48340.917000000001</v>
      </c>
      <c r="K19" s="151" t="s">
        <v>75</v>
      </c>
      <c r="L19" s="77">
        <v>1620.5429999999999</v>
      </c>
      <c r="M19" s="78">
        <v>7071.0810000000001</v>
      </c>
      <c r="N19" s="152">
        <v>1403.596</v>
      </c>
      <c r="O19" s="153" t="s">
        <v>63</v>
      </c>
      <c r="P19" s="80">
        <v>1790.5139999999999</v>
      </c>
      <c r="Q19" s="81">
        <v>7666.9139999999998</v>
      </c>
      <c r="R19" s="85">
        <v>1295.481</v>
      </c>
    </row>
    <row r="20" spans="2:18" ht="15.75">
      <c r="B20" s="170" t="s">
        <v>69</v>
      </c>
      <c r="C20" s="80">
        <v>38682.118999999999</v>
      </c>
      <c r="D20" s="81">
        <v>167875.114</v>
      </c>
      <c r="E20" s="82">
        <v>26770.554</v>
      </c>
      <c r="F20" s="153" t="s">
        <v>72</v>
      </c>
      <c r="G20" s="80">
        <v>42385.385000000002</v>
      </c>
      <c r="H20" s="81">
        <v>181428.40100000001</v>
      </c>
      <c r="I20" s="82">
        <v>24486.575000000001</v>
      </c>
      <c r="K20" s="151" t="s">
        <v>71</v>
      </c>
      <c r="L20" s="77">
        <v>1113.383</v>
      </c>
      <c r="M20" s="78">
        <v>4824.9449999999997</v>
      </c>
      <c r="N20" s="152">
        <v>400.87400000000002</v>
      </c>
      <c r="O20" s="153" t="s">
        <v>71</v>
      </c>
      <c r="P20" s="80">
        <v>1301.941</v>
      </c>
      <c r="Q20" s="81">
        <v>5591.6750000000002</v>
      </c>
      <c r="R20" s="85">
        <v>748.59500000000003</v>
      </c>
    </row>
    <row r="21" spans="2:18" ht="15.75">
      <c r="B21" s="170" t="s">
        <v>72</v>
      </c>
      <c r="C21" s="80">
        <v>37836.101000000002</v>
      </c>
      <c r="D21" s="81">
        <v>164284.87100000001</v>
      </c>
      <c r="E21" s="82">
        <v>21671.929</v>
      </c>
      <c r="F21" s="153" t="s">
        <v>74</v>
      </c>
      <c r="G21" s="80">
        <v>37919.783000000003</v>
      </c>
      <c r="H21" s="81">
        <v>161963.068</v>
      </c>
      <c r="I21" s="82">
        <v>12424.538</v>
      </c>
      <c r="K21" s="129" t="s">
        <v>95</v>
      </c>
    </row>
    <row r="22" spans="2:18" ht="15.75">
      <c r="B22" s="170" t="s">
        <v>74</v>
      </c>
      <c r="C22" s="80">
        <v>33802.968000000001</v>
      </c>
      <c r="D22" s="81">
        <v>146779.85399999999</v>
      </c>
      <c r="E22" s="82">
        <v>11049.743</v>
      </c>
      <c r="F22" s="153" t="s">
        <v>70</v>
      </c>
      <c r="G22" s="80">
        <v>36463.065000000002</v>
      </c>
      <c r="H22" s="81">
        <v>155952.29199999999</v>
      </c>
      <c r="I22" s="82">
        <v>26898.965</v>
      </c>
    </row>
    <row r="23" spans="2:18" ht="15.75">
      <c r="B23" s="170" t="s">
        <v>91</v>
      </c>
      <c r="C23" s="80">
        <v>31407.22</v>
      </c>
      <c r="D23" s="81">
        <v>136396.658</v>
      </c>
      <c r="E23" s="82">
        <v>30124.617999999999</v>
      </c>
      <c r="F23" s="153" t="s">
        <v>91</v>
      </c>
      <c r="G23" s="80">
        <v>31847.846000000001</v>
      </c>
      <c r="H23" s="81">
        <v>135949.728</v>
      </c>
      <c r="I23" s="82">
        <v>29492.972000000002</v>
      </c>
    </row>
    <row r="24" spans="2:18" ht="15.75">
      <c r="B24" s="170" t="s">
        <v>68</v>
      </c>
      <c r="C24" s="80">
        <v>29421.901999999998</v>
      </c>
      <c r="D24" s="81">
        <v>127667.302</v>
      </c>
      <c r="E24" s="82">
        <v>19028.266</v>
      </c>
      <c r="F24" s="153" t="s">
        <v>64</v>
      </c>
      <c r="G24" s="80">
        <v>30320.911</v>
      </c>
      <c r="H24" s="81">
        <v>129392.148</v>
      </c>
      <c r="I24" s="82">
        <v>10671.478999999999</v>
      </c>
    </row>
    <row r="25" spans="2:18" ht="15.75">
      <c r="B25" s="170" t="s">
        <v>114</v>
      </c>
      <c r="C25" s="80">
        <v>28405.77</v>
      </c>
      <c r="D25" s="81">
        <v>123408.33900000001</v>
      </c>
      <c r="E25" s="82">
        <v>15246.960999999999</v>
      </c>
      <c r="F25" s="153" t="s">
        <v>68</v>
      </c>
      <c r="G25" s="80">
        <v>28036.99</v>
      </c>
      <c r="H25" s="81">
        <v>119810.829</v>
      </c>
      <c r="I25" s="82">
        <v>19218.939999999999</v>
      </c>
    </row>
    <row r="26" spans="2:18" ht="20.25">
      <c r="B26" s="129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21" thickBot="1">
      <c r="B30" s="48" t="s">
        <v>84</v>
      </c>
      <c r="C30" s="48"/>
      <c r="D30" s="48"/>
      <c r="E30" s="48"/>
      <c r="F30" s="48"/>
      <c r="G30" s="48"/>
      <c r="H30" s="48"/>
      <c r="I30" s="49"/>
      <c r="K30" s="57" t="s">
        <v>175</v>
      </c>
      <c r="L30" s="58"/>
      <c r="M30" s="59"/>
      <c r="N30" s="60"/>
      <c r="O30" s="57" t="s">
        <v>176</v>
      </c>
      <c r="P30" s="58"/>
      <c r="Q30" s="59"/>
      <c r="R30" s="60"/>
    </row>
    <row r="31" spans="2:18" ht="43.5" thickBot="1">
      <c r="B31" s="50" t="s">
        <v>82</v>
      </c>
      <c r="C31" s="53"/>
      <c r="D31" s="53"/>
      <c r="E31" s="53"/>
      <c r="F31" s="53"/>
      <c r="G31" s="53"/>
      <c r="H31" s="53"/>
      <c r="I31" s="53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21" thickBot="1">
      <c r="B32" s="54" t="s">
        <v>78</v>
      </c>
      <c r="C32" s="54"/>
      <c r="D32" s="55"/>
      <c r="E32" s="55"/>
      <c r="F32" s="55"/>
      <c r="G32" s="55"/>
      <c r="H32" s="55"/>
      <c r="I32" s="56"/>
      <c r="K32" s="66" t="s">
        <v>59</v>
      </c>
      <c r="L32" s="67">
        <v>140552.913</v>
      </c>
      <c r="M32" s="68">
        <v>610364.348</v>
      </c>
      <c r="N32" s="69">
        <v>101817.31299999999</v>
      </c>
      <c r="O32" s="66" t="s">
        <v>59</v>
      </c>
      <c r="P32" s="83">
        <v>128731.629</v>
      </c>
      <c r="Q32" s="71">
        <v>550311.26899999997</v>
      </c>
      <c r="R32" s="69">
        <v>104938.601</v>
      </c>
    </row>
    <row r="33" spans="2:18" ht="19.5" thickBot="1">
      <c r="B33" s="57" t="s">
        <v>175</v>
      </c>
      <c r="C33" s="58"/>
      <c r="D33" s="59"/>
      <c r="E33" s="60"/>
      <c r="F33" s="57" t="s">
        <v>176</v>
      </c>
      <c r="G33" s="58"/>
      <c r="H33" s="59"/>
      <c r="I33" s="60"/>
      <c r="K33" s="147" t="s">
        <v>60</v>
      </c>
      <c r="L33" s="72">
        <v>29236.202000000001</v>
      </c>
      <c r="M33" s="73">
        <v>126921.766</v>
      </c>
      <c r="N33" s="195">
        <v>13264.03</v>
      </c>
      <c r="O33" s="147" t="s">
        <v>108</v>
      </c>
      <c r="P33" s="74">
        <v>31988.154999999999</v>
      </c>
      <c r="Q33" s="75">
        <v>136708.796</v>
      </c>
      <c r="R33" s="76">
        <v>28215.763999999999</v>
      </c>
    </row>
    <row r="34" spans="2:18" ht="29.25" thickBot="1">
      <c r="B34" s="266" t="s">
        <v>56</v>
      </c>
      <c r="C34" s="267" t="s">
        <v>57</v>
      </c>
      <c r="D34" s="171" t="s">
        <v>83</v>
      </c>
      <c r="E34" s="64" t="s">
        <v>58</v>
      </c>
      <c r="F34" s="65" t="s">
        <v>56</v>
      </c>
      <c r="G34" s="62" t="s">
        <v>57</v>
      </c>
      <c r="H34" s="171" t="s">
        <v>83</v>
      </c>
      <c r="I34" s="64" t="s">
        <v>58</v>
      </c>
      <c r="K34" s="151" t="s">
        <v>108</v>
      </c>
      <c r="L34" s="77">
        <v>26551.055</v>
      </c>
      <c r="M34" s="78">
        <v>115259.55899999999</v>
      </c>
      <c r="N34" s="79">
        <v>21260.86</v>
      </c>
      <c r="O34" s="151" t="s">
        <v>60</v>
      </c>
      <c r="P34" s="80">
        <v>21149.813999999998</v>
      </c>
      <c r="Q34" s="81">
        <v>90336.99</v>
      </c>
      <c r="R34" s="82">
        <v>11670.503000000001</v>
      </c>
    </row>
    <row r="35" spans="2:18" ht="16.5" thickBot="1">
      <c r="B35" s="88" t="s">
        <v>59</v>
      </c>
      <c r="C35" s="172">
        <v>72977.873999999996</v>
      </c>
      <c r="D35" s="173">
        <v>316979.31800000003</v>
      </c>
      <c r="E35" s="89">
        <v>28097.53</v>
      </c>
      <c r="F35" s="66" t="s">
        <v>59</v>
      </c>
      <c r="G35" s="90">
        <v>42447.828999999998</v>
      </c>
      <c r="H35" s="174">
        <v>181317.18</v>
      </c>
      <c r="I35" s="84">
        <v>21719.686000000002</v>
      </c>
      <c r="K35" s="151" t="s">
        <v>65</v>
      </c>
      <c r="L35" s="77">
        <v>19057.144</v>
      </c>
      <c r="M35" s="78">
        <v>82909.903999999995</v>
      </c>
      <c r="N35" s="79">
        <v>27759.153999999999</v>
      </c>
      <c r="O35" s="151" t="s">
        <v>62</v>
      </c>
      <c r="P35" s="80">
        <v>18856.735000000001</v>
      </c>
      <c r="Q35" s="81">
        <v>80566.656000000003</v>
      </c>
      <c r="R35" s="82">
        <v>16266.734</v>
      </c>
    </row>
    <row r="36" spans="2:18" ht="15.75">
      <c r="B36" s="268" t="s">
        <v>60</v>
      </c>
      <c r="C36" s="269">
        <v>33315.394</v>
      </c>
      <c r="D36" s="137">
        <v>144850.37299999999</v>
      </c>
      <c r="E36" s="91">
        <v>24723.899000000001</v>
      </c>
      <c r="F36" s="157" t="s">
        <v>60</v>
      </c>
      <c r="G36" s="136">
        <v>25270.902999999998</v>
      </c>
      <c r="H36" s="137">
        <v>107785.13800000001</v>
      </c>
      <c r="I36" s="270">
        <v>19864.696</v>
      </c>
      <c r="K36" s="151" t="s">
        <v>62</v>
      </c>
      <c r="L36" s="77">
        <v>18102.203000000001</v>
      </c>
      <c r="M36" s="78">
        <v>78597.225999999995</v>
      </c>
      <c r="N36" s="79">
        <v>14916.137000000001</v>
      </c>
      <c r="O36" s="151" t="s">
        <v>65</v>
      </c>
      <c r="P36" s="80">
        <v>18372.913</v>
      </c>
      <c r="Q36" s="81">
        <v>78593.73</v>
      </c>
      <c r="R36" s="82">
        <v>27264.812999999998</v>
      </c>
    </row>
    <row r="37" spans="2:18" ht="15.75">
      <c r="B37" s="271" t="s">
        <v>75</v>
      </c>
      <c r="C37" s="272">
        <v>15871.862999999999</v>
      </c>
      <c r="D37" s="175">
        <v>68964.489000000001</v>
      </c>
      <c r="E37" s="86">
        <v>1862.3440000000001</v>
      </c>
      <c r="F37" s="149" t="s">
        <v>75</v>
      </c>
      <c r="G37" s="74">
        <v>10073.861000000001</v>
      </c>
      <c r="H37" s="176">
        <v>43104.921000000002</v>
      </c>
      <c r="I37" s="273">
        <v>1158.787</v>
      </c>
      <c r="K37" s="151" t="s">
        <v>72</v>
      </c>
      <c r="L37" s="77">
        <v>14034.903</v>
      </c>
      <c r="M37" s="78">
        <v>60934.815000000002</v>
      </c>
      <c r="N37" s="79">
        <v>14186.933000000001</v>
      </c>
      <c r="O37" s="151" t="s">
        <v>72</v>
      </c>
      <c r="P37" s="80">
        <v>14377.723</v>
      </c>
      <c r="Q37" s="81">
        <v>61317.800999999999</v>
      </c>
      <c r="R37" s="82">
        <v>14686.261</v>
      </c>
    </row>
    <row r="38" spans="2:18" ht="15.75">
      <c r="B38" s="271" t="s">
        <v>76</v>
      </c>
      <c r="C38" s="272">
        <v>6793.6880000000001</v>
      </c>
      <c r="D38" s="175">
        <v>29436.455999999998</v>
      </c>
      <c r="E38" s="86">
        <v>103.892</v>
      </c>
      <c r="F38" s="153" t="s">
        <v>70</v>
      </c>
      <c r="G38" s="80">
        <v>2019.7529999999999</v>
      </c>
      <c r="H38" s="177">
        <v>8619.5380000000005</v>
      </c>
      <c r="I38" s="274">
        <v>497.29</v>
      </c>
      <c r="K38" s="151" t="s">
        <v>61</v>
      </c>
      <c r="L38" s="77">
        <v>7397.9769999999999</v>
      </c>
      <c r="M38" s="78">
        <v>32125.207999999999</v>
      </c>
      <c r="N38" s="79">
        <v>79.144999999999996</v>
      </c>
      <c r="O38" s="151" t="s">
        <v>63</v>
      </c>
      <c r="P38" s="80">
        <v>5773.2280000000001</v>
      </c>
      <c r="Q38" s="81">
        <v>24763.274000000001</v>
      </c>
      <c r="R38" s="82">
        <v>635.17600000000004</v>
      </c>
    </row>
    <row r="39" spans="2:18" ht="15.75">
      <c r="B39" s="271" t="s">
        <v>67</v>
      </c>
      <c r="C39" s="272">
        <v>5164.0290000000005</v>
      </c>
      <c r="D39" s="175">
        <v>22418.524000000001</v>
      </c>
      <c r="E39" s="86">
        <v>551.87199999999996</v>
      </c>
      <c r="F39" s="153" t="s">
        <v>67</v>
      </c>
      <c r="G39" s="80">
        <v>1977.5540000000001</v>
      </c>
      <c r="H39" s="177">
        <v>8462.6049999999996</v>
      </c>
      <c r="I39" s="274">
        <v>133.47399999999999</v>
      </c>
      <c r="K39" s="151" t="s">
        <v>63</v>
      </c>
      <c r="L39" s="77">
        <v>6466.3029999999999</v>
      </c>
      <c r="M39" s="78">
        <v>28116.525000000001</v>
      </c>
      <c r="N39" s="79">
        <v>787.96199999999999</v>
      </c>
      <c r="O39" s="151" t="s">
        <v>64</v>
      </c>
      <c r="P39" s="80">
        <v>4032.4749999999999</v>
      </c>
      <c r="Q39" s="81">
        <v>17247.373</v>
      </c>
      <c r="R39" s="82">
        <v>148.39599999999999</v>
      </c>
    </row>
    <row r="40" spans="2:18" ht="15.75">
      <c r="B40" s="271" t="s">
        <v>70</v>
      </c>
      <c r="C40" s="272">
        <v>2928.4549999999999</v>
      </c>
      <c r="D40" s="175">
        <v>12728.425999999999</v>
      </c>
      <c r="E40" s="86">
        <v>587.94000000000005</v>
      </c>
      <c r="F40" s="153" t="s">
        <v>142</v>
      </c>
      <c r="G40" s="80">
        <v>1303.394</v>
      </c>
      <c r="H40" s="177">
        <v>5514.2870000000003</v>
      </c>
      <c r="I40" s="274">
        <v>6.13</v>
      </c>
      <c r="K40" s="151" t="s">
        <v>70</v>
      </c>
      <c r="L40" s="77">
        <v>5800.5609999999997</v>
      </c>
      <c r="M40" s="78">
        <v>25197.94</v>
      </c>
      <c r="N40" s="79">
        <v>7056.1790000000001</v>
      </c>
      <c r="O40" s="151" t="s">
        <v>61</v>
      </c>
      <c r="P40" s="80">
        <v>3946.6410000000001</v>
      </c>
      <c r="Q40" s="81">
        <v>16841.002</v>
      </c>
      <c r="R40" s="82">
        <v>122.352</v>
      </c>
    </row>
    <row r="41" spans="2:18" ht="15.75">
      <c r="B41" s="271" t="s">
        <v>114</v>
      </c>
      <c r="C41" s="272">
        <v>2799.038</v>
      </c>
      <c r="D41" s="175">
        <v>12089.894</v>
      </c>
      <c r="E41" s="86">
        <v>3.52</v>
      </c>
      <c r="F41" s="153" t="s">
        <v>114</v>
      </c>
      <c r="G41" s="80">
        <v>757.80799999999999</v>
      </c>
      <c r="H41" s="177">
        <v>3347.9929999999999</v>
      </c>
      <c r="I41" s="274">
        <v>2.399</v>
      </c>
      <c r="K41" s="151" t="s">
        <v>68</v>
      </c>
      <c r="L41" s="77">
        <v>5622.4989999999998</v>
      </c>
      <c r="M41" s="78">
        <v>24360.123</v>
      </c>
      <c r="N41" s="79">
        <v>631.08799999999997</v>
      </c>
      <c r="O41" s="151" t="s">
        <v>68</v>
      </c>
      <c r="P41" s="80">
        <v>3869.7429999999999</v>
      </c>
      <c r="Q41" s="81">
        <v>16606.710999999999</v>
      </c>
      <c r="R41" s="82">
        <v>457.64800000000002</v>
      </c>
    </row>
    <row r="42" spans="2:18" ht="16.5" thickBot="1">
      <c r="B42" s="271" t="s">
        <v>142</v>
      </c>
      <c r="C42" s="275">
        <v>1337.452</v>
      </c>
      <c r="D42" s="276">
        <v>5777.0379999999996</v>
      </c>
      <c r="E42" s="215">
        <v>6.2690000000000001</v>
      </c>
      <c r="F42" s="277" t="s">
        <v>76</v>
      </c>
      <c r="G42" s="219">
        <v>322.48200000000003</v>
      </c>
      <c r="H42" s="278">
        <v>1392.3910000000001</v>
      </c>
      <c r="I42" s="279">
        <v>12.821999999999999</v>
      </c>
      <c r="K42" s="214" t="s">
        <v>64</v>
      </c>
      <c r="L42" s="215">
        <v>3554.692</v>
      </c>
      <c r="M42" s="216">
        <v>15434.611000000001</v>
      </c>
      <c r="N42" s="217">
        <v>136.369</v>
      </c>
      <c r="O42" s="218" t="s">
        <v>70</v>
      </c>
      <c r="P42" s="219">
        <v>2557.8359999999998</v>
      </c>
      <c r="Q42" s="220">
        <v>10990.989</v>
      </c>
      <c r="R42" s="221">
        <v>3594.0230000000001</v>
      </c>
    </row>
    <row r="43" spans="2:18" ht="15.75">
      <c r="B43" s="129" t="s">
        <v>95</v>
      </c>
      <c r="D43" s="178"/>
      <c r="K43" s="129" t="s">
        <v>95</v>
      </c>
    </row>
    <row r="44" spans="2:18" ht="15.75">
      <c r="D44" s="178"/>
    </row>
    <row r="45" spans="2:18" ht="15.75">
      <c r="D45" s="178"/>
    </row>
    <row r="46" spans="2:18" ht="15.75">
      <c r="D46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13" workbookViewId="0">
      <selection activeCell="Q24" sqref="Q2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 t="s">
        <v>144</v>
      </c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4" t="s">
        <v>145</v>
      </c>
      <c r="B4" s="194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258"/>
      <c r="B5" s="258"/>
      <c r="C5" s="259" t="s">
        <v>146</v>
      </c>
      <c r="D5" s="260" t="s">
        <v>147</v>
      </c>
      <c r="E5" s="259" t="s">
        <v>148</v>
      </c>
      <c r="F5" s="259" t="s">
        <v>149</v>
      </c>
      <c r="G5" s="261" t="s">
        <v>150</v>
      </c>
      <c r="H5" s="262" t="s">
        <v>151</v>
      </c>
      <c r="I5" s="263" t="s">
        <v>152</v>
      </c>
      <c r="J5" s="264" t="s">
        <v>153</v>
      </c>
      <c r="K5" s="259" t="s">
        <v>154</v>
      </c>
      <c r="L5" s="259" t="s">
        <v>155</v>
      </c>
      <c r="M5" s="261" t="s">
        <v>156</v>
      </c>
      <c r="N5" s="261" t="s">
        <v>157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87" t="s">
        <v>158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33" t="s">
        <v>159</v>
      </c>
      <c r="B7" s="234" t="s">
        <v>109</v>
      </c>
      <c r="C7" s="223">
        <v>134.71</v>
      </c>
      <c r="D7" s="223">
        <v>139.52000000000001</v>
      </c>
      <c r="E7" s="223">
        <v>147.97</v>
      </c>
      <c r="F7" s="223">
        <v>140.82</v>
      </c>
      <c r="G7" s="223">
        <v>150.27000000000001</v>
      </c>
      <c r="H7" s="223">
        <v>148.12</v>
      </c>
      <c r="I7" s="223">
        <v>152.47</v>
      </c>
      <c r="J7" s="223">
        <v>151.56</v>
      </c>
      <c r="K7" s="223">
        <v>144.27000000000001</v>
      </c>
      <c r="L7" s="223">
        <v>128.01</v>
      </c>
      <c r="M7" s="223">
        <v>121.2</v>
      </c>
      <c r="N7" s="223">
        <v>128.83000000000001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3" t="s">
        <v>125</v>
      </c>
      <c r="C8" s="226">
        <v>194.75</v>
      </c>
      <c r="D8" s="226">
        <v>192.14</v>
      </c>
      <c r="E8" s="226">
        <v>193.23</v>
      </c>
      <c r="F8" s="226">
        <v>194.22</v>
      </c>
      <c r="G8" s="226">
        <v>197.31</v>
      </c>
      <c r="H8" s="226">
        <v>200.1</v>
      </c>
      <c r="I8" s="226">
        <v>200.24</v>
      </c>
      <c r="J8" s="226">
        <v>200.57</v>
      </c>
      <c r="K8" s="226">
        <v>197.37</v>
      </c>
      <c r="L8" s="226">
        <v>191.62</v>
      </c>
      <c r="M8" s="226">
        <v>187.84</v>
      </c>
      <c r="N8" s="226">
        <v>190.96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160</v>
      </c>
      <c r="B9" s="234" t="s">
        <v>109</v>
      </c>
      <c r="C9" s="223">
        <v>130.4</v>
      </c>
      <c r="D9" s="223">
        <v>141</v>
      </c>
      <c r="E9" s="223">
        <v>137.19999999999999</v>
      </c>
      <c r="F9" s="223">
        <v>137.1</v>
      </c>
      <c r="G9" s="223">
        <v>137</v>
      </c>
      <c r="H9" s="223">
        <v>150.80000000000001</v>
      </c>
      <c r="I9" s="223">
        <v>146.1</v>
      </c>
      <c r="J9" s="223">
        <v>148.6</v>
      </c>
      <c r="K9" s="223">
        <v>133.19999999999999</v>
      </c>
      <c r="L9" s="223">
        <v>125.1</v>
      </c>
      <c r="M9" s="223">
        <v>122.1</v>
      </c>
      <c r="N9" s="223">
        <v>124.7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3" t="s">
        <v>125</v>
      </c>
      <c r="C10" s="226">
        <v>191.6</v>
      </c>
      <c r="D10" s="226">
        <v>193.1</v>
      </c>
      <c r="E10" s="226">
        <v>193.6</v>
      </c>
      <c r="F10" s="226">
        <v>194.8</v>
      </c>
      <c r="G10" s="226">
        <v>194.8</v>
      </c>
      <c r="H10" s="226">
        <v>195.9</v>
      </c>
      <c r="I10" s="226">
        <v>196.2</v>
      </c>
      <c r="J10" s="226">
        <v>192.8</v>
      </c>
      <c r="K10" s="226">
        <v>187.6</v>
      </c>
      <c r="L10" s="226">
        <v>184.7</v>
      </c>
      <c r="M10" s="226">
        <v>183.9</v>
      </c>
      <c r="N10" s="226">
        <v>183.3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161</v>
      </c>
      <c r="B11" s="234" t="s">
        <v>109</v>
      </c>
      <c r="C11" s="223">
        <v>121.1</v>
      </c>
      <c r="D11" s="223">
        <v>127.6</v>
      </c>
      <c r="E11" s="223">
        <v>132.30000000000001</v>
      </c>
      <c r="F11" s="223">
        <v>125</v>
      </c>
      <c r="G11" s="223">
        <v>132</v>
      </c>
      <c r="H11" s="223">
        <v>139</v>
      </c>
      <c r="I11" s="223">
        <v>139</v>
      </c>
      <c r="J11" s="223">
        <v>143</v>
      </c>
      <c r="K11" s="223">
        <v>133</v>
      </c>
      <c r="L11" s="223">
        <v>125.02</v>
      </c>
      <c r="M11" s="223">
        <v>118.85</v>
      </c>
      <c r="N11" s="223">
        <v>114.62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3" t="s">
        <v>125</v>
      </c>
      <c r="C12" s="226">
        <v>186.1</v>
      </c>
      <c r="D12" s="226">
        <v>186.1</v>
      </c>
      <c r="E12" s="226">
        <v>188</v>
      </c>
      <c r="F12" s="226">
        <v>188</v>
      </c>
      <c r="G12" s="226">
        <v>188</v>
      </c>
      <c r="H12" s="226">
        <v>192</v>
      </c>
      <c r="I12" s="226">
        <v>193</v>
      </c>
      <c r="J12" s="226">
        <v>194</v>
      </c>
      <c r="K12" s="226">
        <v>190</v>
      </c>
      <c r="L12" s="226">
        <v>186.8</v>
      </c>
      <c r="M12" s="226">
        <v>182</v>
      </c>
      <c r="N12" s="226">
        <v>180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162</v>
      </c>
      <c r="B13" s="234" t="s">
        <v>109</v>
      </c>
      <c r="C13" s="223">
        <v>115</v>
      </c>
      <c r="D13" s="223">
        <v>116.51</v>
      </c>
      <c r="E13" s="223">
        <v>126.21</v>
      </c>
      <c r="F13" s="223">
        <v>117.85</v>
      </c>
      <c r="G13" s="223">
        <v>129.49</v>
      </c>
      <c r="H13" s="223">
        <v>121.68</v>
      </c>
      <c r="I13" s="223">
        <v>129.36000000000001</v>
      </c>
      <c r="J13" s="223">
        <v>132.09</v>
      </c>
      <c r="K13" s="223">
        <v>119</v>
      </c>
      <c r="L13" s="223">
        <v>110</v>
      </c>
      <c r="M13" s="223">
        <v>108</v>
      </c>
      <c r="N13" s="223">
        <v>105.62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3"/>
      <c r="B14" s="233" t="s">
        <v>125</v>
      </c>
      <c r="C14" s="226">
        <v>179.56</v>
      </c>
      <c r="D14" s="226">
        <v>177.61</v>
      </c>
      <c r="E14" s="226">
        <v>179.02</v>
      </c>
      <c r="F14" s="226">
        <v>177.68</v>
      </c>
      <c r="G14" s="226">
        <v>183</v>
      </c>
      <c r="H14" s="226">
        <v>182</v>
      </c>
      <c r="I14" s="226">
        <v>179</v>
      </c>
      <c r="J14" s="226">
        <v>177</v>
      </c>
      <c r="K14" s="226">
        <v>176</v>
      </c>
      <c r="L14" s="226">
        <v>175</v>
      </c>
      <c r="M14" s="226">
        <v>174</v>
      </c>
      <c r="N14" s="226">
        <v>174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8.75">
      <c r="A15" s="235" t="s">
        <v>163</v>
      </c>
      <c r="B15" s="236" t="s">
        <v>109</v>
      </c>
      <c r="C15" s="237">
        <v>110</v>
      </c>
      <c r="D15" s="237">
        <v>119.81</v>
      </c>
      <c r="E15" s="237">
        <v>125.04</v>
      </c>
      <c r="F15" s="237">
        <v>118.21</v>
      </c>
      <c r="G15" s="237">
        <v>117</v>
      </c>
      <c r="H15" s="237">
        <v>129.28</v>
      </c>
      <c r="I15" s="237">
        <v>132</v>
      </c>
      <c r="J15" s="237">
        <v>130.9</v>
      </c>
      <c r="K15" s="237">
        <v>127.09</v>
      </c>
      <c r="L15" s="237">
        <v>122.37</v>
      </c>
      <c r="M15" s="237">
        <v>127</v>
      </c>
      <c r="N15" s="237">
        <v>123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4"/>
      <c r="B16" s="225" t="s">
        <v>125</v>
      </c>
      <c r="C16" s="238">
        <v>176</v>
      </c>
      <c r="D16" s="238">
        <v>178.47</v>
      </c>
      <c r="E16" s="238">
        <v>177.62</v>
      </c>
      <c r="F16" s="238">
        <v>180.74</v>
      </c>
      <c r="G16" s="238">
        <v>182</v>
      </c>
      <c r="H16" s="238">
        <v>185</v>
      </c>
      <c r="I16" s="238">
        <v>178.24</v>
      </c>
      <c r="J16" s="238">
        <v>183.65</v>
      </c>
      <c r="K16" s="238">
        <v>183.79</v>
      </c>
      <c r="L16" s="238">
        <v>181.64</v>
      </c>
      <c r="M16" s="238">
        <v>183</v>
      </c>
      <c r="N16" s="238">
        <v>183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2018-02-01T10:48:09Z</dcterms:modified>
</cp:coreProperties>
</file>