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<sst xmlns="http://schemas.openxmlformats.org/spreadsheetml/2006/main" count="582" uniqueCount="177">
  <si>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</si>
  <si>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</si>
  <si>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</si>
  <si>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</si>
  <si>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</si>
  <si>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</si>
  <si>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</si>
  <si>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</si>
  <si>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</si>
  <si>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</si>
  <si>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</si>
  <si>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</si>
  <si>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</si>
  <si>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</si>
  <si>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</si>
  <si>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</si>
  <si>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</si>
  <si>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</si>
  <si>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</si>
  <si>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</si>
  <si>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</si>
  <si>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</si>
  <si>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</si>
  <si>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</si>
  <si>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</si>
  <si>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</si>
  <si>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</si>
  <si>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</si>
  <si>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</si>
  <si>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</si>
  <si>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</si>
  <si>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</si>
  <si>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</si>
  <si>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</si>
  <si>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</si>
  <si>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</si>
  <si>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</si>
  <si>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</si>
  <si>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</si>
  <si>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</si>
  <si>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</si>
  <si>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</si>
  <si>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</si>
  <si>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</si>
  <si>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</si>
  <si>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</si>
  <si>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</si>
  <si>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</si>
  <si>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</si>
  <si>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</si>
  <si>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</si>
  <si>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</si>
  <si>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</si>
  <si>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</si>
  <si>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</si>
  <si>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</si>
  <si>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</si>
  <si>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</si>
  <si>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</si>
  <si>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</si>
  <si>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</si>
  <si>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</si>
  <si>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</si>
  <si>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</si>
  <si>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</si>
  <si>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</si>
  <si>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</si>
  <si>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</si>
  <si>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</si>
  <si>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</si>
  <si>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</si>
  <si>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</si>
  <si>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</si>
  <si>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</si>
  <si>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</si>
  <si>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</si>
  <si>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</si>
  <si>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</si>
  <si>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</si>
  <si>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</si>
  <si>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</si>
  <si>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</si>
  <si>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</si>
  <si>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</si>
  <si>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</si>
  <si>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</si>
  <si>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</si>
  <si>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</si>
  <si>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</si>
  <si>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</si>
  <si>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</si>
  <si>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</si>
  <si>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</si>
  <si>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</si>
  <si>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</si>
  <si>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</si>
  <si>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</si>
  <si>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</si>
  <si>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</si>
  <si>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</si>
  <si>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</si>
  <si>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</si>
  <si>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</si>
  <si>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</si>
  <si>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</si>
  <si>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</si>
  <si>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</si>
  <si>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</si>
  <si>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</si>
  <si>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</si>
  <si>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</si>
  <si>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</si>
  <si>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</si>
  <si>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</si>
  <si>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</si>
  <si>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</si>
  <si>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</si>
  <si>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</si>
  <si>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</si>
  <si>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</si>
  <si>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</si>
  <si>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</si>
  <si>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</si>
  <si>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</si>
  <si>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</si>
  <si>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</si>
  <si>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</si>
  <si>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</si>
  <si>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</si>
  <si>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</si>
  <si>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</si>
  <si>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</si>
  <si>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</si>
  <si>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</si>
  <si>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</si>
  <si>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</si>
  <si>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</si>
  <si>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</si>
  <si>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</si>
  <si>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</si>
  <si>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</si>
  <si>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</si>
  <si>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</si>
  <si>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</si>
  <si>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</si>
  <si>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</si>
  <si>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</si>
  <si>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</si>
  <si>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</si>
  <si>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</si>
  <si>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</si>
  <si>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</si>
  <si>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</si>
  <si>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</si>
  <si>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</si>
  <si>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</si>
  <si>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</si>
  <si>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</si>
  <si>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</si>
  <si>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</si>
  <si>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</si>
  <si>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</si>
  <si>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</si>
  <si>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</si>
  <si>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</si>
  <si>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</si>
  <si>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</si>
  <si>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</si>
  <si>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XI 2017</t>
  </si>
  <si>
    <t>XII 2017</t>
  </si>
  <si>
    <t>Polski eksport, import mięsa drobiowgo i podrobów (0207) i drobiu żywego (0105) za I-XI 2017r</t>
  </si>
  <si>
    <t>I-XI.2016r</t>
  </si>
  <si>
    <t xml:space="preserve"> I-XI.2017r</t>
  </si>
  <si>
    <t>NR 5/2018r</t>
  </si>
  <si>
    <t>8.02.2018 r</t>
  </si>
  <si>
    <t>Notowania z okresu:29.01-4.02.2018r.</t>
  </si>
  <si>
    <t>2018-01-29 - 2018-02-04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</si>
</sst>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4" fontId="47" fillId="9" borderId="9" xfId="0" applyNumberFormat="1" applyFont="1" applyFill="1" applyBorder="1" applyAlignment="1">
      <alignment horizontal="right" vertical="center"/>
    </xf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0" borderId="15" xfId="0" applyNumberFormat="1" applyFont="1" applyFill="1" applyBorder="1" applyProtection="1"/>
    <xf numFmtId="2" fontId="54" fillId="10" borderId="12" xfId="0" applyNumberFormat="1" applyFont="1" applyFill="1" applyBorder="1" applyProtection="1"/>
    <xf numFmtId="2" fontId="54" fillId="10" borderId="12" xfId="0" applyNumberFormat="1" applyFont="1" applyFill="1" applyBorder="1"/>
    <xf numFmtId="169" fontId="54" fillId="10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4" fontId="55" fillId="11" borderId="9" xfId="0" applyNumberFormat="1" applyFont="1" applyFill="1" applyBorder="1" applyAlignment="1" applyProtection="1">
      <alignment horizontal="right" vertical="center"/>
      <protection locked="0"/>
    </xf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50464"/>
        <c:axId val="98752384"/>
      </c:lineChart>
      <c:catAx>
        <c:axId val="987504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75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75238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75046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722368"/>
        <c:axId val="99724672"/>
      </c:lineChart>
      <c:catAx>
        <c:axId val="9972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72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72467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72236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[3]Arkusz2!$FZ$32:$HI$32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07616"/>
        <c:axId val="99809536"/>
      </c:lineChart>
      <c:catAx>
        <c:axId val="9980761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0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80953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0761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99104"/>
        <c:axId val="100004992"/>
      </c:lineChart>
      <c:catAx>
        <c:axId val="999991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04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00499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9910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82976"/>
        <c:axId val="100401536"/>
      </c:lineChart>
      <c:catAx>
        <c:axId val="100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0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0153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3829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58880"/>
        <c:axId val="100460800"/>
      </c:lineChart>
      <c:catAx>
        <c:axId val="10045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6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6080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588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  <c:pt idx="10">
                  <c:v>16.72</c:v>
                </c:pt>
                <c:pt idx="11">
                  <c:v>16.864999999999998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92800"/>
        <c:axId val="100494720"/>
      </c:lineChart>
      <c:catAx>
        <c:axId val="10049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9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9472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9280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19136"/>
        <c:axId val="100225024"/>
      </c:lineChart>
      <c:catAx>
        <c:axId val="1002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225024"/>
        <c:crosses val="autoZero"/>
        <c:auto val="1"/>
        <c:lblAlgn val="ctr"/>
        <c:lblOffset val="100"/>
        <c:noMultiLvlLbl val="0"/>
      </c:catAx>
      <c:valAx>
        <c:axId val="100225024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219136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30</xdr:row>
      <xdr:rowOff>28984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17</xdr:col>
      <xdr:colOff>123825</xdr:colOff>
      <xdr:row>56</xdr:row>
      <xdr:rowOff>133350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9877425" cy="4667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71687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250031</xdr:colOff>
      <xdr:row>3</xdr:row>
      <xdr:rowOff>0</xdr:rowOff>
    </xdr:from>
    <xdr:to>
      <xdr:col>15</xdr:col>
      <xdr:colOff>16669</xdr:colOff>
      <xdr:row>27</xdr:row>
      <xdr:rowOff>88107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107156</xdr:colOff>
      <xdr:row>28</xdr:row>
      <xdr:rowOff>11905</xdr:rowOff>
    </xdr:from>
    <xdr:to>
      <xdr:col>15</xdr:col>
      <xdr:colOff>23813</xdr:colOff>
      <xdr:row>51</xdr:row>
      <xdr:rowOff>150018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47626</xdr:colOff>
      <xdr:row>3</xdr:row>
      <xdr:rowOff>59531</xdr:rowOff>
    </xdr:from>
    <xdr:to>
      <xdr:col>28</xdr:col>
      <xdr:colOff>511970</xdr:colOff>
      <xdr:row>27</xdr:row>
      <xdr:rowOff>95250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95250</xdr:colOff>
      <xdr:row>28</xdr:row>
      <xdr:rowOff>47624</xdr:rowOff>
    </xdr:from>
    <xdr:to>
      <xdr:col>28</xdr:col>
      <xdr:colOff>500062</xdr:colOff>
      <xdr:row>52</xdr:row>
      <xdr:rowOff>23812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12</xdr:col>
      <xdr:colOff>419100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(2018-01-29 - 2018-02-04)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  <cell r="M17">
            <v>16.72</v>
          </cell>
          <cell r="N17">
            <v>16.864999999999998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M11" sqref="M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173</v>
      </c>
      <c r="D6" s="18" t="s">
        <v>1</v>
      </c>
      <c r="G6" s="21" t="s">
        <v>174</v>
      </c>
    </row>
    <row r="7" spans="2:7" ht="18">
      <c r="B7" s="116" t="s">
        <v>175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R12" sqref="R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tr">
        <f>MID([1]NoweDane!A1,35,23)</f>
        <v>2018-01-29 - 2018-02-04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3317.165</v>
      </c>
      <c r="C6" s="206">
        <v>1.1538651539981064</v>
      </c>
      <c r="D6" s="205">
        <v>3319.5050000000001</v>
      </c>
      <c r="E6" s="206">
        <v>0.56969716432964057</v>
      </c>
      <c r="F6" s="205">
        <v>3316.8090000000002</v>
      </c>
      <c r="G6" s="206">
        <v>1.7946287888227652</v>
      </c>
      <c r="H6" s="205">
        <v>3352.145</v>
      </c>
      <c r="I6" s="206">
        <v>1.224240949171743</v>
      </c>
      <c r="J6" s="205">
        <v>3299.5610000000001</v>
      </c>
      <c r="K6" s="207">
        <v>4.81905508938E-3</v>
      </c>
    </row>
    <row r="7" spans="1:11" ht="24" customHeight="1">
      <c r="A7" s="15" t="s">
        <v>20</v>
      </c>
      <c r="B7" s="44">
        <v>4966.4210000000003</v>
      </c>
      <c r="C7" s="45">
        <v>-1.4757155051897408</v>
      </c>
      <c r="D7" s="44">
        <v>5010.0469999999996</v>
      </c>
      <c r="E7" s="45">
        <v>-1.1997900958944687</v>
      </c>
      <c r="F7" s="44"/>
      <c r="G7" s="45"/>
      <c r="H7" s="44"/>
      <c r="I7" s="45"/>
      <c r="J7" s="44">
        <v>4779.8909999999996</v>
      </c>
      <c r="K7" s="46">
        <v>-3.2212665385567765</v>
      </c>
    </row>
    <row r="8" spans="1:11" ht="23.25" customHeight="1">
      <c r="A8" s="15" t="s">
        <v>21</v>
      </c>
      <c r="B8" s="44">
        <v>4550.9840000000004</v>
      </c>
      <c r="C8" s="45">
        <v>-1.388432352248417</v>
      </c>
      <c r="D8" s="44">
        <v>4480.7950000000001</v>
      </c>
      <c r="E8" s="45">
        <v>-1.5759118153628051</v>
      </c>
      <c r="F8" s="44">
        <v>4554.4979999999996</v>
      </c>
      <c r="G8" s="45">
        <v>-1.4652040803743211</v>
      </c>
      <c r="H8" s="44"/>
      <c r="I8" s="45"/>
      <c r="J8" s="44">
        <v>4620.9290000000001</v>
      </c>
      <c r="K8" s="46">
        <v>-1.4733174300878407</v>
      </c>
    </row>
    <row r="9" spans="1:11" ht="21.75" customHeight="1">
      <c r="A9" s="15" t="s">
        <v>22</v>
      </c>
      <c r="B9" s="44">
        <v>4636.308</v>
      </c>
      <c r="C9" s="45">
        <v>-6.4706240139837396E-4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139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42</v>
      </c>
      <c r="B11" s="222">
        <v>2424.7460000000001</v>
      </c>
      <c r="C11" s="208">
        <v>2.3849969365733523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31" sqref="B3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89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126</v>
      </c>
      <c r="B6" s="43">
        <v>3.105</v>
      </c>
      <c r="C6" s="43">
        <v>3.14</v>
      </c>
      <c r="D6" s="43">
        <v>3.06</v>
      </c>
      <c r="E6" s="43">
        <v>3.17</v>
      </c>
      <c r="F6" s="43">
        <v>3.16</v>
      </c>
    </row>
    <row r="7" spans="1:6" ht="15">
      <c r="A7" s="27" t="s">
        <v>127</v>
      </c>
      <c r="B7" s="43">
        <v>3.18</v>
      </c>
      <c r="C7" s="43">
        <v>3.2256999999999998</v>
      </c>
      <c r="D7" s="43">
        <v>3.15</v>
      </c>
      <c r="E7" s="43">
        <v>3.25</v>
      </c>
      <c r="F7" s="43">
        <v>3.19</v>
      </c>
    </row>
    <row r="8" spans="1:6" ht="18.75" customHeight="1">
      <c r="A8" s="27" t="s">
        <v>136</v>
      </c>
      <c r="B8" s="43">
        <v>3.379</v>
      </c>
      <c r="C8" s="43">
        <v>3.38</v>
      </c>
      <c r="D8" s="43">
        <v>3.37</v>
      </c>
      <c r="E8" s="43">
        <v>3.45</v>
      </c>
      <c r="F8" s="43">
        <v>3.38</v>
      </c>
    </row>
    <row r="9" spans="1:6" ht="18.75" customHeight="1">
      <c r="A9" s="27" t="s">
        <v>137</v>
      </c>
      <c r="B9" s="43">
        <v>3.29</v>
      </c>
      <c r="C9" s="43">
        <v>3.32</v>
      </c>
      <c r="D9" s="43">
        <v>3.26</v>
      </c>
      <c r="E9" s="43">
        <v>3.27</v>
      </c>
      <c r="F9" s="43">
        <v>3.33</v>
      </c>
    </row>
    <row r="10" spans="1:6" ht="18.75" customHeight="1">
      <c r="A10" s="27" t="s">
        <v>140</v>
      </c>
      <c r="B10" s="43">
        <v>3.21</v>
      </c>
      <c r="C10" s="43">
        <v>3.23</v>
      </c>
      <c r="D10" s="43">
        <v>3.19</v>
      </c>
      <c r="E10" s="43">
        <v>3.2080000000000002</v>
      </c>
      <c r="F10" s="43">
        <v>3.23</v>
      </c>
    </row>
    <row r="11" spans="1:6" ht="19.5" customHeight="1">
      <c r="A11" s="27" t="s">
        <v>141</v>
      </c>
      <c r="B11" s="43">
        <v>3.3</v>
      </c>
      <c r="C11" s="43">
        <v>3.29</v>
      </c>
      <c r="D11" s="43">
        <v>3.31</v>
      </c>
      <c r="E11" s="43">
        <v>3.32</v>
      </c>
      <c r="F11" s="43">
        <v>3.29</v>
      </c>
    </row>
    <row r="12" spans="1:6" ht="17.25" customHeight="1">
      <c r="A12" s="27" t="s">
        <v>143</v>
      </c>
      <c r="B12" s="43">
        <v>3.43</v>
      </c>
      <c r="C12" s="43">
        <v>3.45</v>
      </c>
      <c r="D12" s="43">
        <v>3.42</v>
      </c>
      <c r="E12" s="43">
        <v>3.46</v>
      </c>
      <c r="F12" s="43">
        <v>3.42</v>
      </c>
    </row>
    <row r="13" spans="1:6" ht="18" customHeight="1">
      <c r="A13" s="27" t="s">
        <v>164</v>
      </c>
      <c r="B13" s="43">
        <v>3.44</v>
      </c>
      <c r="C13" s="43">
        <v>3.47</v>
      </c>
      <c r="D13" s="43">
        <v>3.42</v>
      </c>
      <c r="E13" s="43">
        <v>3.52</v>
      </c>
      <c r="F13" s="43">
        <v>3.46</v>
      </c>
    </row>
    <row r="14" spans="1:6" ht="16.5" customHeight="1">
      <c r="A14" s="27" t="s">
        <v>165</v>
      </c>
      <c r="B14" s="43">
        <v>3.47</v>
      </c>
      <c r="C14" s="43">
        <v>3.49</v>
      </c>
      <c r="D14" s="43">
        <v>3.44</v>
      </c>
      <c r="E14" s="43">
        <v>3.53</v>
      </c>
      <c r="F14" s="43">
        <v>3.49</v>
      </c>
    </row>
    <row r="15" spans="1:6" ht="16.5" customHeight="1">
      <c r="A15" s="27" t="s">
        <v>167</v>
      </c>
      <c r="B15" s="43">
        <v>3.43</v>
      </c>
      <c r="C15" s="43">
        <v>3.4260000000000002</v>
      </c>
      <c r="D15" s="43">
        <v>3.42</v>
      </c>
      <c r="E15" s="43">
        <v>3.45</v>
      </c>
      <c r="F15" s="43">
        <v>3.4390000000000001</v>
      </c>
    </row>
    <row r="16" spans="1:6" ht="18" customHeight="1">
      <c r="A16" s="27" t="s">
        <v>168</v>
      </c>
      <c r="B16" s="43">
        <v>3.41</v>
      </c>
      <c r="C16" s="43">
        <v>3.419</v>
      </c>
      <c r="D16" s="43">
        <v>3.41</v>
      </c>
      <c r="E16" s="43">
        <v>3.42</v>
      </c>
      <c r="F16" s="43">
        <v>3.4</v>
      </c>
    </row>
    <row r="17" spans="1:6" ht="17.25" customHeight="1">
      <c r="A17" s="27" t="s">
        <v>169</v>
      </c>
      <c r="B17" s="43">
        <v>3.37</v>
      </c>
      <c r="C17" s="43">
        <v>3.36</v>
      </c>
      <c r="D17" s="43">
        <v>3.37</v>
      </c>
      <c r="E17" s="43">
        <v>3.38</v>
      </c>
      <c r="F17" s="43">
        <v>3.38</v>
      </c>
    </row>
    <row r="18" spans="1:6" ht="19.5" customHeight="1" thickBot="1">
      <c r="A18" s="124"/>
      <c r="B18" s="29"/>
      <c r="C18" s="29"/>
      <c r="D18" s="30" t="s">
        <v>50</v>
      </c>
      <c r="E18" s="29"/>
      <c r="F18" s="31"/>
    </row>
    <row r="19" spans="1:6" ht="18.75" customHeight="1" thickBot="1">
      <c r="A19" s="123"/>
      <c r="B19" s="25" t="s">
        <v>11</v>
      </c>
      <c r="C19" s="26" t="s">
        <v>46</v>
      </c>
      <c r="D19" s="26" t="s">
        <v>47</v>
      </c>
      <c r="E19" s="26" t="s">
        <v>48</v>
      </c>
      <c r="F19" s="26" t="s">
        <v>49</v>
      </c>
    </row>
    <row r="20" spans="1:6" ht="15">
      <c r="A20" s="27" t="s">
        <v>126</v>
      </c>
      <c r="B20" s="43">
        <v>4.83</v>
      </c>
      <c r="C20" s="43">
        <v>4.84</v>
      </c>
      <c r="D20" s="43">
        <v>4.8600000000000003</v>
      </c>
      <c r="E20" s="43">
        <v>4.9800000000000004</v>
      </c>
      <c r="F20" s="43">
        <v>4.76</v>
      </c>
    </row>
    <row r="21" spans="1:6" ht="15">
      <c r="A21" s="27" t="s">
        <v>127</v>
      </c>
      <c r="B21" s="43">
        <v>4.97</v>
      </c>
      <c r="C21" s="43">
        <v>4.92</v>
      </c>
      <c r="D21" s="43">
        <v>5.1100000000000003</v>
      </c>
      <c r="E21" s="43">
        <v>5.22</v>
      </c>
      <c r="F21" s="43">
        <v>4.88</v>
      </c>
    </row>
    <row r="22" spans="1:6" ht="17.25" customHeight="1">
      <c r="A22" s="27" t="s">
        <v>136</v>
      </c>
      <c r="B22" s="43">
        <v>5.03</v>
      </c>
      <c r="C22" s="43">
        <v>4.9400000000000004</v>
      </c>
      <c r="D22" s="43">
        <v>5.16</v>
      </c>
      <c r="E22" s="43">
        <v>5.22</v>
      </c>
      <c r="F22" s="43">
        <v>5.1100000000000003</v>
      </c>
    </row>
    <row r="23" spans="1:6" ht="16.5" customHeight="1">
      <c r="A23" s="27" t="s">
        <v>137</v>
      </c>
      <c r="B23" s="43">
        <v>5.0999999999999996</v>
      </c>
      <c r="C23" s="43">
        <v>5.01</v>
      </c>
      <c r="D23" s="43">
        <v>5.29</v>
      </c>
      <c r="E23" s="43">
        <v>5.27</v>
      </c>
      <c r="F23" s="43">
        <v>5.15</v>
      </c>
    </row>
    <row r="24" spans="1:6" ht="18.75" customHeight="1">
      <c r="A24" s="27" t="s">
        <v>140</v>
      </c>
      <c r="B24" s="43">
        <v>5.22</v>
      </c>
      <c r="C24" s="43">
        <v>5.12</v>
      </c>
      <c r="D24" s="43">
        <v>5.43</v>
      </c>
      <c r="E24" s="43">
        <v>5.43</v>
      </c>
      <c r="F24" s="43">
        <v>5.23</v>
      </c>
    </row>
    <row r="25" spans="1:6" ht="16.5" customHeight="1">
      <c r="A25" s="27" t="s">
        <v>141</v>
      </c>
      <c r="B25" s="43">
        <v>5.39</v>
      </c>
      <c r="C25" s="43">
        <v>5.33</v>
      </c>
      <c r="D25" s="43">
        <v>5.55</v>
      </c>
      <c r="E25" s="43">
        <v>5.55</v>
      </c>
      <c r="F25" s="43">
        <v>5.36</v>
      </c>
    </row>
    <row r="26" spans="1:6" ht="16.5" customHeight="1">
      <c r="A26" s="27" t="s">
        <v>143</v>
      </c>
      <c r="B26" s="43">
        <v>5.2990000000000004</v>
      </c>
      <c r="C26" s="43">
        <v>5.27</v>
      </c>
      <c r="D26" s="43">
        <v>5.38</v>
      </c>
      <c r="E26" s="43">
        <v>5.42</v>
      </c>
      <c r="F26" s="43">
        <v>5.26</v>
      </c>
    </row>
    <row r="27" spans="1:6" ht="16.5" customHeight="1">
      <c r="A27" s="27" t="s">
        <v>164</v>
      </c>
      <c r="B27" s="43">
        <v>5.1100000000000003</v>
      </c>
      <c r="C27" s="43">
        <v>5.09</v>
      </c>
      <c r="D27" s="43">
        <v>5.13</v>
      </c>
      <c r="E27" s="43">
        <v>5.07</v>
      </c>
      <c r="F27" s="43">
        <v>5.13</v>
      </c>
    </row>
    <row r="28" spans="1:6" ht="18.75" customHeight="1">
      <c r="A28" s="27" t="s">
        <v>165</v>
      </c>
      <c r="B28" s="43">
        <v>5.03</v>
      </c>
      <c r="C28" s="43">
        <v>5</v>
      </c>
      <c r="D28" s="43">
        <v>5.05</v>
      </c>
      <c r="E28" s="43">
        <v>5.03</v>
      </c>
      <c r="F28" s="43">
        <v>5.04</v>
      </c>
    </row>
    <row r="29" spans="1:6" ht="16.5" customHeight="1">
      <c r="A29" s="27" t="s">
        <v>167</v>
      </c>
      <c r="B29" s="43">
        <v>5.04</v>
      </c>
      <c r="C29" s="43">
        <v>5.08</v>
      </c>
      <c r="D29" s="43">
        <v>4.97</v>
      </c>
      <c r="E29" s="43">
        <v>5</v>
      </c>
      <c r="F29" s="43">
        <v>5.04</v>
      </c>
    </row>
    <row r="30" spans="1:6" ht="17.25" customHeight="1">
      <c r="A30" s="27" t="s">
        <v>168</v>
      </c>
      <c r="B30" s="43">
        <v>4.96</v>
      </c>
      <c r="C30" s="43">
        <v>4.95</v>
      </c>
      <c r="D30" s="43">
        <v>4.9279999999999999</v>
      </c>
      <c r="E30" s="43">
        <v>5.08</v>
      </c>
      <c r="F30" s="43">
        <v>5.0140000000000002</v>
      </c>
    </row>
    <row r="31" spans="1:6" ht="18" customHeight="1">
      <c r="A31" s="27" t="s">
        <v>169</v>
      </c>
      <c r="B31" s="43">
        <v>4.9000000000000004</v>
      </c>
      <c r="C31" s="43">
        <v>4.9000000000000004</v>
      </c>
      <c r="D31" s="43">
        <v>4.82</v>
      </c>
      <c r="E31" s="43">
        <v>4.82</v>
      </c>
      <c r="F31" s="43">
        <v>4.9800000000000004</v>
      </c>
    </row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topLeftCell="B1" workbookViewId="0">
      <selection activeCell="B36" sqref="B36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">
        <v>176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5679.9560000000001</v>
      </c>
      <c r="C6" s="206">
        <v>6.7371387798384736</v>
      </c>
      <c r="D6" s="209">
        <v>5896.0559999999996</v>
      </c>
      <c r="E6" s="206">
        <v>2.0049773665630588</v>
      </c>
      <c r="F6" s="209">
        <v>5375.9840000000004</v>
      </c>
      <c r="G6" s="206">
        <v>4.9586470290327878</v>
      </c>
      <c r="H6" s="209"/>
      <c r="I6" s="206"/>
      <c r="J6" s="209">
        <v>6527.3</v>
      </c>
      <c r="K6" s="207">
        <v>19.361624779555967</v>
      </c>
    </row>
    <row r="7" spans="1:11" ht="21.75" customHeight="1">
      <c r="A7" s="15" t="s">
        <v>24</v>
      </c>
      <c r="B7" s="210">
        <v>5384.3410000000003</v>
      </c>
      <c r="C7" s="45">
        <v>6.3299435898499263</v>
      </c>
      <c r="D7" s="210">
        <v>5331.7110000000002</v>
      </c>
      <c r="E7" s="45">
        <v>5.9168241665550942</v>
      </c>
      <c r="F7" s="210">
        <v>5393.6840000000002</v>
      </c>
      <c r="G7" s="45">
        <v>6.6114853031983793</v>
      </c>
      <c r="H7" s="210">
        <v>5240.3239999999996</v>
      </c>
      <c r="I7" s="45">
        <v>5.5580958658028523</v>
      </c>
      <c r="J7" s="210">
        <v>5533.4790000000003</v>
      </c>
      <c r="K7" s="46">
        <v>-5.1911450403652246</v>
      </c>
    </row>
    <row r="8" spans="1:11" ht="21.75" customHeight="1">
      <c r="A8" s="15" t="s">
        <v>25</v>
      </c>
      <c r="B8" s="210">
        <v>7899.1989999999996</v>
      </c>
      <c r="C8" s="45">
        <v>-3.8884355234675461</v>
      </c>
      <c r="D8" s="210">
        <v>8412.8690000000006</v>
      </c>
      <c r="E8" s="45">
        <v>3.1671571873543796</v>
      </c>
      <c r="F8" s="210">
        <v>7414.1509999999998</v>
      </c>
      <c r="G8" s="211">
        <v>-5.5344185229293501</v>
      </c>
      <c r="H8" s="210"/>
      <c r="I8" s="45"/>
      <c r="J8" s="210">
        <v>9042.4840000000004</v>
      </c>
      <c r="K8" s="46">
        <v>-1.398760691724493</v>
      </c>
    </row>
    <row r="9" spans="1:11" ht="21.75" customHeight="1">
      <c r="A9" s="15" t="s">
        <v>26</v>
      </c>
      <c r="B9" s="210">
        <v>3217.1930000000002</v>
      </c>
      <c r="C9" s="45">
        <v>2.6349471287865383</v>
      </c>
      <c r="D9" s="210">
        <v>3212.886</v>
      </c>
      <c r="E9" s="45">
        <v>-1.2884571603432782</v>
      </c>
      <c r="F9" s="210">
        <v>3292.424</v>
      </c>
      <c r="G9" s="45">
        <v>6.0116514082568298</v>
      </c>
      <c r="H9" s="210">
        <v>2943.5050000000001</v>
      </c>
      <c r="I9" s="45">
        <v>3.2703327484807669</v>
      </c>
      <c r="J9" s="210">
        <v>3155.9079999999999</v>
      </c>
      <c r="K9" s="46">
        <v>-1.9464020178005459</v>
      </c>
    </row>
    <row r="10" spans="1:11" ht="21.75" customHeight="1">
      <c r="A10" s="15" t="s">
        <v>27</v>
      </c>
      <c r="B10" s="210">
        <v>5307.7340000000004</v>
      </c>
      <c r="C10" s="45">
        <v>1.3840920998771264</v>
      </c>
      <c r="D10" s="210">
        <v>6042.2659999999996</v>
      </c>
      <c r="E10" s="45">
        <v>0.31807498719929062</v>
      </c>
      <c r="F10" s="210">
        <v>5080.34</v>
      </c>
      <c r="G10" s="45">
        <v>2.3848635319245162</v>
      </c>
      <c r="H10" s="210">
        <v>4648.9480000000003</v>
      </c>
      <c r="I10" s="45">
        <v>1.349385476638475</v>
      </c>
      <c r="J10" s="210">
        <v>5558.6859999999997</v>
      </c>
      <c r="K10" s="46">
        <v>-0.15497599021719649</v>
      </c>
    </row>
    <row r="11" spans="1:11" ht="21.75" customHeight="1">
      <c r="A11" s="15" t="s">
        <v>28</v>
      </c>
      <c r="B11" s="210">
        <v>13668.844999999999</v>
      </c>
      <c r="C11" s="45">
        <v>-0.64354550066945782</v>
      </c>
      <c r="D11" s="210">
        <v>13171.691999999999</v>
      </c>
      <c r="E11" s="45">
        <v>0.65272203128850237</v>
      </c>
      <c r="F11" s="210">
        <v>13579.397000000001</v>
      </c>
      <c r="G11" s="45">
        <v>4.6872346531199469E-2</v>
      </c>
      <c r="H11" s="210">
        <v>13051.839</v>
      </c>
      <c r="I11" s="45">
        <v>-1.7644014546755189</v>
      </c>
      <c r="J11" s="210">
        <v>14202.771000000001</v>
      </c>
      <c r="K11" s="46">
        <v>-1.0850799727800227</v>
      </c>
    </row>
    <row r="12" spans="1:11" ht="21.75" customHeight="1">
      <c r="A12" s="15" t="s">
        <v>29</v>
      </c>
      <c r="B12" s="210">
        <v>5064.26</v>
      </c>
      <c r="C12" s="45">
        <v>3.947055405410675</v>
      </c>
      <c r="D12" s="210">
        <v>4751.5469999999996</v>
      </c>
      <c r="E12" s="45">
        <v>11.542851374699506</v>
      </c>
      <c r="F12" s="210">
        <v>5773.9719999999998</v>
      </c>
      <c r="G12" s="45">
        <v>8.7226942118912696</v>
      </c>
      <c r="H12" s="210">
        <v>6210</v>
      </c>
      <c r="I12" s="45">
        <v>4.5454545454545459</v>
      </c>
      <c r="J12" s="210">
        <v>4645.625</v>
      </c>
      <c r="K12" s="46">
        <v>-5.1233832554782595</v>
      </c>
    </row>
    <row r="13" spans="1:11" ht="21.75" customHeight="1">
      <c r="A13" s="15" t="s">
        <v>30</v>
      </c>
      <c r="B13" s="210">
        <v>5152.6000000000004</v>
      </c>
      <c r="C13" s="45">
        <v>11.575376934477031</v>
      </c>
      <c r="D13" s="210">
        <v>4288.2879999999996</v>
      </c>
      <c r="E13" s="45">
        <v>-1.72618463786424</v>
      </c>
      <c r="F13" s="210">
        <v>5285.643</v>
      </c>
      <c r="G13" s="45">
        <v>22.244807713923198</v>
      </c>
      <c r="H13" s="210">
        <v>5824.9489999999996</v>
      </c>
      <c r="I13" s="45">
        <v>-10.638375883901592</v>
      </c>
      <c r="J13" s="210">
        <v>5237.9920000000002</v>
      </c>
      <c r="K13" s="46">
        <v>-8.313050321648733</v>
      </c>
    </row>
    <row r="14" spans="1:11" ht="21.75" customHeight="1">
      <c r="A14" s="15" t="s">
        <v>31</v>
      </c>
      <c r="B14" s="210">
        <v>5383.6710000000003</v>
      </c>
      <c r="C14" s="45">
        <v>0.71633822104322176</v>
      </c>
      <c r="D14" s="210">
        <v>4084.538</v>
      </c>
      <c r="E14" s="45">
        <v>4.1701330213061629</v>
      </c>
      <c r="F14" s="210">
        <v>5822.4160000000002</v>
      </c>
      <c r="G14" s="45">
        <v>3.7696969221704486</v>
      </c>
      <c r="H14" s="210">
        <v>5748.3050000000003</v>
      </c>
      <c r="I14" s="45">
        <v>0.12331862973494205</v>
      </c>
      <c r="J14" s="210">
        <v>5704.7910000000002</v>
      </c>
      <c r="K14" s="46">
        <v>-0.50832429649570565</v>
      </c>
    </row>
    <row r="15" spans="1:11" ht="21.75" customHeight="1">
      <c r="A15" s="15" t="s">
        <v>32</v>
      </c>
      <c r="B15" s="210">
        <v>15555.522999999999</v>
      </c>
      <c r="C15" s="45">
        <v>-3.5333393197912075</v>
      </c>
      <c r="D15" s="210">
        <v>16162.275</v>
      </c>
      <c r="E15" s="45">
        <v>-2.358755329111307</v>
      </c>
      <c r="F15" s="210">
        <v>15170.248</v>
      </c>
      <c r="G15" s="45">
        <v>-6.1115841557564208</v>
      </c>
      <c r="H15" s="210"/>
      <c r="I15" s="45"/>
      <c r="J15" s="210">
        <v>15283.811</v>
      </c>
      <c r="K15" s="46">
        <v>-2.1700229727904627</v>
      </c>
    </row>
    <row r="16" spans="1:11" ht="21.75" customHeight="1">
      <c r="A16" s="15" t="s">
        <v>33</v>
      </c>
      <c r="B16" s="210">
        <v>5104.165</v>
      </c>
      <c r="C16" s="45">
        <v>1.7349392211190413</v>
      </c>
      <c r="D16" s="210">
        <v>4924.9970000000003</v>
      </c>
      <c r="E16" s="45">
        <v>4.3409725241031143E-2</v>
      </c>
      <c r="F16" s="210">
        <v>5290.2849999999999</v>
      </c>
      <c r="G16" s="45">
        <v>6.7838399741633371</v>
      </c>
      <c r="H16" s="210"/>
      <c r="I16" s="45"/>
      <c r="J16" s="210">
        <v>5164.491</v>
      </c>
      <c r="K16" s="46">
        <v>-0.84702076888475197</v>
      </c>
    </row>
    <row r="17" spans="1:11" ht="21.75" customHeight="1">
      <c r="A17" s="16" t="s">
        <v>34</v>
      </c>
      <c r="B17" s="210">
        <v>8869.2309999999998</v>
      </c>
      <c r="C17" s="45">
        <v>-1.7342037608816332</v>
      </c>
      <c r="D17" s="210">
        <v>8980.0169999999998</v>
      </c>
      <c r="E17" s="45">
        <v>-1.2509219220668848</v>
      </c>
      <c r="F17" s="210">
        <v>8346.3819999999996</v>
      </c>
      <c r="G17" s="45">
        <v>-3.9502534338284336</v>
      </c>
      <c r="H17" s="210"/>
      <c r="I17" s="45"/>
      <c r="J17" s="210">
        <v>9602.0280000000002</v>
      </c>
      <c r="K17" s="46">
        <v>2.1471584992262338</v>
      </c>
    </row>
    <row r="18" spans="1:11" ht="21.75" customHeight="1">
      <c r="A18" s="16" t="s">
        <v>35</v>
      </c>
      <c r="B18" s="210">
        <v>4391.598</v>
      </c>
      <c r="C18" s="45">
        <v>-4.2486153261154165</v>
      </c>
      <c r="D18" s="210">
        <v>4695.5129999999999</v>
      </c>
      <c r="E18" s="45">
        <v>3.4542907578592423</v>
      </c>
      <c r="F18" s="210">
        <v>4226.5259999999998</v>
      </c>
      <c r="G18" s="45">
        <v>-2.9515497806234108</v>
      </c>
      <c r="H18" s="210"/>
      <c r="I18" s="45"/>
      <c r="J18" s="210">
        <v>4467.6760000000004</v>
      </c>
      <c r="K18" s="46">
        <v>-9.2840166460063571</v>
      </c>
    </row>
    <row r="19" spans="1:11" ht="21.75" customHeight="1">
      <c r="A19" s="16" t="s">
        <v>36</v>
      </c>
      <c r="B19" s="210">
        <v>2555.2359999999999</v>
      </c>
      <c r="C19" s="45">
        <v>-2.7444466689148279</v>
      </c>
      <c r="D19" s="210">
        <v>2626.3270000000002</v>
      </c>
      <c r="E19" s="45">
        <v>3.1331532196627681</v>
      </c>
      <c r="F19" s="210">
        <v>2450.0189999999998</v>
      </c>
      <c r="G19" s="45">
        <v>-5.1881420309316546</v>
      </c>
      <c r="H19" s="210"/>
      <c r="I19" s="45"/>
      <c r="J19" s="210">
        <v>2360.0279999999998</v>
      </c>
      <c r="K19" s="46">
        <v>-11.236899135472703</v>
      </c>
    </row>
    <row r="20" spans="1:11" ht="21.75" customHeight="1" thickBot="1">
      <c r="A20" s="17" t="s">
        <v>37</v>
      </c>
      <c r="B20" s="212">
        <v>4769.509</v>
      </c>
      <c r="C20" s="208">
        <v>1.1391519001380312</v>
      </c>
      <c r="D20" s="212">
        <v>4603.0789999999997</v>
      </c>
      <c r="E20" s="208">
        <v>-0.76076359649066638</v>
      </c>
      <c r="F20" s="212">
        <v>5070.3450000000003</v>
      </c>
      <c r="G20" s="208">
        <v>5.0031312412555105</v>
      </c>
      <c r="H20" s="212"/>
      <c r="I20" s="208"/>
      <c r="J20" s="212">
        <v>4802.4870000000001</v>
      </c>
      <c r="K20" s="213">
        <v>1.7150872740049858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O15" sqref="O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126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136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137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140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141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143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164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165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5">
      <c r="A15" s="27" t="s">
        <v>168</v>
      </c>
      <c r="B15" s="43">
        <v>5.3479000000000001</v>
      </c>
      <c r="C15" s="43">
        <v>5.39</v>
      </c>
      <c r="D15" s="43">
        <v>5.32</v>
      </c>
      <c r="E15" s="43">
        <v>5.22</v>
      </c>
      <c r="F15" s="43">
        <v>5.77</v>
      </c>
    </row>
    <row r="16" spans="1:6" ht="15">
      <c r="A16" s="27" t="s">
        <v>169</v>
      </c>
      <c r="B16" s="43">
        <v>5.14</v>
      </c>
      <c r="C16" s="43">
        <v>5.27</v>
      </c>
      <c r="D16" s="43">
        <v>5.0999999999999996</v>
      </c>
      <c r="E16" s="43">
        <v>4.99</v>
      </c>
      <c r="F16" s="43">
        <v>5.55</v>
      </c>
    </row>
    <row r="17" spans="1:6" ht="16.5" thickBot="1">
      <c r="A17" s="125"/>
      <c r="B17" s="29"/>
      <c r="C17" s="29"/>
      <c r="D17" s="30" t="s">
        <v>50</v>
      </c>
      <c r="E17" s="29"/>
      <c r="F17" s="31"/>
    </row>
    <row r="18" spans="1:6" ht="15.75" thickBot="1">
      <c r="A18" s="128"/>
      <c r="B18" s="25" t="s">
        <v>11</v>
      </c>
      <c r="C18" s="26" t="s">
        <v>46</v>
      </c>
      <c r="D18" s="26" t="s">
        <v>47</v>
      </c>
      <c r="E18" s="26" t="s">
        <v>48</v>
      </c>
      <c r="F18" s="26" t="s">
        <v>49</v>
      </c>
    </row>
    <row r="19" spans="1:6" ht="15">
      <c r="A19" s="27" t="s">
        <v>126</v>
      </c>
      <c r="B19" s="43">
        <v>8.0399999999999991</v>
      </c>
      <c r="C19" s="43" t="s">
        <v>53</v>
      </c>
      <c r="D19" s="43" t="s">
        <v>53</v>
      </c>
      <c r="E19" s="28" t="s">
        <v>53</v>
      </c>
      <c r="F19" s="43" t="s">
        <v>53</v>
      </c>
    </row>
    <row r="20" spans="1:6" ht="15">
      <c r="A20" s="27" t="s">
        <v>127</v>
      </c>
      <c r="B20" s="43">
        <v>8.19</v>
      </c>
      <c r="C20" s="43" t="s">
        <v>53</v>
      </c>
      <c r="D20" s="43" t="s">
        <v>53</v>
      </c>
      <c r="E20" s="28" t="s">
        <v>53</v>
      </c>
      <c r="F20" s="43" t="s">
        <v>53</v>
      </c>
    </row>
    <row r="21" spans="1:6" ht="15">
      <c r="A21" s="27" t="s">
        <v>136</v>
      </c>
      <c r="B21" s="43">
        <v>8.6199999999999992</v>
      </c>
      <c r="C21" s="43" t="s">
        <v>53</v>
      </c>
      <c r="D21" s="43" t="s">
        <v>53</v>
      </c>
      <c r="E21" s="28" t="s">
        <v>53</v>
      </c>
      <c r="F21" s="43" t="s">
        <v>53</v>
      </c>
    </row>
    <row r="22" spans="1:6" ht="15">
      <c r="A22" s="27" t="s">
        <v>137</v>
      </c>
      <c r="B22" s="43">
        <v>9.48</v>
      </c>
      <c r="C22" s="43" t="s">
        <v>53</v>
      </c>
      <c r="D22" s="43" t="s">
        <v>53</v>
      </c>
      <c r="E22" s="28" t="s">
        <v>53</v>
      </c>
      <c r="F22" s="43" t="s">
        <v>53</v>
      </c>
    </row>
    <row r="23" spans="1:6" ht="15">
      <c r="A23" s="27" t="s">
        <v>140</v>
      </c>
      <c r="B23" s="43">
        <v>8.59</v>
      </c>
      <c r="C23" s="43" t="s">
        <v>53</v>
      </c>
      <c r="D23" s="43" t="s">
        <v>53</v>
      </c>
      <c r="E23" s="28" t="s">
        <v>53</v>
      </c>
      <c r="F23" s="43" t="s">
        <v>53</v>
      </c>
    </row>
    <row r="24" spans="1:6" ht="15">
      <c r="A24" s="27" t="s">
        <v>141</v>
      </c>
      <c r="B24" s="43">
        <v>8.5299999999999994</v>
      </c>
      <c r="C24" s="43" t="s">
        <v>53</v>
      </c>
      <c r="D24" s="43" t="s">
        <v>53</v>
      </c>
      <c r="E24" s="28" t="s">
        <v>53</v>
      </c>
      <c r="F24" s="43" t="s">
        <v>53</v>
      </c>
    </row>
    <row r="25" spans="1:6" ht="15">
      <c r="A25" s="27" t="s">
        <v>143</v>
      </c>
      <c r="B25" s="43">
        <v>8.56</v>
      </c>
      <c r="C25" s="43" t="s">
        <v>53</v>
      </c>
      <c r="D25" s="43" t="s">
        <v>53</v>
      </c>
      <c r="E25" s="28" t="s">
        <v>53</v>
      </c>
      <c r="F25" s="43" t="s">
        <v>53</v>
      </c>
    </row>
    <row r="26" spans="1:6" ht="15">
      <c r="A26" s="27" t="s">
        <v>164</v>
      </c>
      <c r="B26" s="43">
        <v>8.43</v>
      </c>
      <c r="C26" s="43" t="s">
        <v>53</v>
      </c>
      <c r="D26" s="43" t="s">
        <v>53</v>
      </c>
      <c r="E26" s="28" t="s">
        <v>53</v>
      </c>
      <c r="F26" s="43" t="s">
        <v>53</v>
      </c>
    </row>
    <row r="27" spans="1:6" ht="15">
      <c r="A27" s="27" t="s">
        <v>165</v>
      </c>
      <c r="B27" s="43">
        <v>8.1</v>
      </c>
      <c r="C27" s="43" t="s">
        <v>53</v>
      </c>
      <c r="D27" s="43" t="s">
        <v>53</v>
      </c>
      <c r="E27" s="28" t="s">
        <v>53</v>
      </c>
      <c r="F27" s="43" t="s">
        <v>53</v>
      </c>
    </row>
    <row r="28" spans="1:6" ht="15">
      <c r="A28" s="27" t="s">
        <v>167</v>
      </c>
      <c r="B28" s="43">
        <v>8.26</v>
      </c>
      <c r="C28" s="43" t="s">
        <v>53</v>
      </c>
      <c r="D28" s="43" t="s">
        <v>53</v>
      </c>
      <c r="E28" s="28" t="s">
        <v>53</v>
      </c>
      <c r="F28" s="43" t="s">
        <v>53</v>
      </c>
    </row>
    <row r="29" spans="1:6" ht="15">
      <c r="A29" s="27" t="s">
        <v>168</v>
      </c>
      <c r="B29" s="43">
        <v>8.57</v>
      </c>
      <c r="C29" s="43" t="s">
        <v>53</v>
      </c>
      <c r="D29" s="43" t="s">
        <v>53</v>
      </c>
      <c r="E29" s="28" t="s">
        <v>53</v>
      </c>
      <c r="F29" s="43" t="s">
        <v>53</v>
      </c>
    </row>
    <row r="30" spans="1:6" ht="15">
      <c r="A30" s="27" t="s">
        <v>169</v>
      </c>
      <c r="B30" s="43">
        <v>9.57</v>
      </c>
      <c r="C30" s="43" t="s">
        <v>53</v>
      </c>
      <c r="D30" s="43" t="s">
        <v>53</v>
      </c>
      <c r="E30" s="28" t="s">
        <v>53</v>
      </c>
      <c r="F30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21" sqref="S2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5660.08</v>
      </c>
      <c r="D6" s="93">
        <v>6.6480355558771187</v>
      </c>
      <c r="E6" s="94">
        <v>5896.0559999999996</v>
      </c>
      <c r="F6" s="93">
        <v>2.0049773665630588</v>
      </c>
      <c r="G6" s="94">
        <v>5337.1670000000004</v>
      </c>
      <c r="H6" s="93">
        <v>5.0032885048703983</v>
      </c>
      <c r="I6" s="94"/>
      <c r="J6" s="93"/>
      <c r="K6" s="94">
        <v>6527.3</v>
      </c>
      <c r="L6" s="95">
        <v>19.368020460058723</v>
      </c>
    </row>
    <row r="7" spans="2:12" ht="15.75" customHeight="1">
      <c r="B7" s="15" t="s">
        <v>24</v>
      </c>
      <c r="C7" s="96">
        <v>5299.4279999999999</v>
      </c>
      <c r="D7" s="45">
        <v>6.2138608416172314</v>
      </c>
      <c r="E7" s="44">
        <v>5331.7110000000002</v>
      </c>
      <c r="F7" s="45">
        <v>5.9168241665550942</v>
      </c>
      <c r="G7" s="44">
        <v>5289.6679999999997</v>
      </c>
      <c r="H7" s="45">
        <v>6.2742509857103324</v>
      </c>
      <c r="I7" s="44">
        <v>5275.5209999999997</v>
      </c>
      <c r="J7" s="45">
        <v>5.2790797501569982</v>
      </c>
      <c r="K7" s="44">
        <v>5395.4350000000004</v>
      </c>
      <c r="L7" s="46">
        <v>-0.43450973531738468</v>
      </c>
    </row>
    <row r="8" spans="2:12" ht="16.5" customHeight="1">
      <c r="B8" s="15" t="s">
        <v>25</v>
      </c>
      <c r="C8" s="96">
        <v>7899.1989999999996</v>
      </c>
      <c r="D8" s="45">
        <v>-3.8884355234675461</v>
      </c>
      <c r="E8" s="44">
        <v>8412.8690000000006</v>
      </c>
      <c r="F8" s="45">
        <v>3.1671571873543796</v>
      </c>
      <c r="G8" s="44">
        <v>7414.1509999999998</v>
      </c>
      <c r="H8" s="45">
        <v>-5.5344185229293501</v>
      </c>
      <c r="I8" s="44"/>
      <c r="J8" s="45"/>
      <c r="K8" s="44">
        <v>9042.4840000000004</v>
      </c>
      <c r="L8" s="46">
        <v>-1.398760691724493</v>
      </c>
    </row>
    <row r="9" spans="2:12" ht="17.25" customHeight="1">
      <c r="B9" s="15" t="s">
        <v>26</v>
      </c>
      <c r="C9" s="96">
        <v>3037.09</v>
      </c>
      <c r="D9" s="45">
        <v>0.67603762526950784</v>
      </c>
      <c r="E9" s="44">
        <v>3212.433</v>
      </c>
      <c r="F9" s="45">
        <v>-1.2867255609258685</v>
      </c>
      <c r="G9" s="44">
        <v>2937.5390000000002</v>
      </c>
      <c r="H9" s="45">
        <v>2.4831467612441407</v>
      </c>
      <c r="I9" s="44">
        <v>2935.0749999999998</v>
      </c>
      <c r="J9" s="45">
        <v>3.2453747429924129</v>
      </c>
      <c r="K9" s="44">
        <v>3128.22</v>
      </c>
      <c r="L9" s="46">
        <v>-1.5186407254115364</v>
      </c>
    </row>
    <row r="10" spans="2:12" ht="15.75" customHeight="1">
      <c r="B10" s="15" t="s">
        <v>27</v>
      </c>
      <c r="C10" s="96">
        <v>5164.7669999999998</v>
      </c>
      <c r="D10" s="45">
        <v>1.2776859406895853</v>
      </c>
      <c r="E10" s="44">
        <v>6042.0690000000004</v>
      </c>
      <c r="F10" s="45">
        <v>0.3182852642888428</v>
      </c>
      <c r="G10" s="44">
        <v>4660.8230000000003</v>
      </c>
      <c r="H10" s="45">
        <v>1.923120238641679</v>
      </c>
      <c r="I10" s="44">
        <v>4726.8249999999998</v>
      </c>
      <c r="J10" s="45">
        <v>1.0895491521487171</v>
      </c>
      <c r="K10" s="44">
        <v>5599.5039999999999</v>
      </c>
      <c r="L10" s="46">
        <v>5.7716973829365095E-2</v>
      </c>
    </row>
    <row r="11" spans="2:12" ht="16.5" customHeight="1">
      <c r="B11" s="15" t="s">
        <v>28</v>
      </c>
      <c r="C11" s="96">
        <v>13443.83</v>
      </c>
      <c r="D11" s="45">
        <v>-0.69181978779663023</v>
      </c>
      <c r="E11" s="44">
        <v>12779.18</v>
      </c>
      <c r="F11" s="45">
        <v>0.87726222698240164</v>
      </c>
      <c r="G11" s="44">
        <v>13034.886</v>
      </c>
      <c r="H11" s="45">
        <v>1.0333707577336542</v>
      </c>
      <c r="I11" s="44">
        <v>13058.567999999999</v>
      </c>
      <c r="J11" s="45">
        <v>-1.8421498295090821</v>
      </c>
      <c r="K11" s="44">
        <v>14289.118</v>
      </c>
      <c r="L11" s="46">
        <v>-1.3797268788304393</v>
      </c>
    </row>
    <row r="12" spans="2:12" ht="17.25" customHeight="1">
      <c r="B12" s="16" t="s">
        <v>29</v>
      </c>
      <c r="C12" s="96">
        <v>5053.415</v>
      </c>
      <c r="D12" s="45">
        <v>5.0283520008513003</v>
      </c>
      <c r="E12" s="44">
        <v>4751.5469999999996</v>
      </c>
      <c r="F12" s="45">
        <v>11.542851374699506</v>
      </c>
      <c r="G12" s="44">
        <v>5656.46</v>
      </c>
      <c r="H12" s="45">
        <v>8.664418121122921</v>
      </c>
      <c r="I12" s="44">
        <v>6210</v>
      </c>
      <c r="J12" s="45">
        <v>4.5454545454545459</v>
      </c>
      <c r="K12" s="44">
        <v>4703.2470000000003</v>
      </c>
      <c r="L12" s="46">
        <v>-2.8557825967518378</v>
      </c>
    </row>
    <row r="13" spans="2:12" ht="15" customHeight="1">
      <c r="B13" s="16" t="s">
        <v>30</v>
      </c>
      <c r="C13" s="96">
        <v>4391.0280000000002</v>
      </c>
      <c r="D13" s="45">
        <v>9.398112414999634</v>
      </c>
      <c r="E13" s="44">
        <v>4275.4719999999998</v>
      </c>
      <c r="F13" s="45">
        <v>-1.7074349944054195</v>
      </c>
      <c r="G13" s="44">
        <v>4111.6899999999996</v>
      </c>
      <c r="H13" s="45">
        <v>13.727709472390318</v>
      </c>
      <c r="I13" s="44">
        <v>5849.6210000000001</v>
      </c>
      <c r="J13" s="45">
        <v>-13.666261732740365</v>
      </c>
      <c r="K13" s="44">
        <v>4831.348</v>
      </c>
      <c r="L13" s="46">
        <v>-10.393577735437324</v>
      </c>
    </row>
    <row r="14" spans="2:12" ht="15" customHeight="1">
      <c r="B14" s="16" t="s">
        <v>31</v>
      </c>
      <c r="C14" s="96">
        <v>4638.1040000000003</v>
      </c>
      <c r="D14" s="45">
        <v>-0.98635700299808893</v>
      </c>
      <c r="E14" s="44">
        <v>4063.9490000000001</v>
      </c>
      <c r="F14" s="45">
        <v>4.3097350129875496</v>
      </c>
      <c r="G14" s="44">
        <v>4779.93</v>
      </c>
      <c r="H14" s="45">
        <v>4.7269118144860442</v>
      </c>
      <c r="I14" s="44">
        <v>5779.2619999999997</v>
      </c>
      <c r="J14" s="45">
        <v>-0.68505132901402177</v>
      </c>
      <c r="K14" s="44">
        <v>5284.732</v>
      </c>
      <c r="L14" s="46">
        <v>-4.462643360757057</v>
      </c>
    </row>
    <row r="15" spans="2:12" ht="16.5" customHeight="1">
      <c r="B15" s="97" t="s">
        <v>32</v>
      </c>
      <c r="C15" s="96">
        <v>15247.433999999999</v>
      </c>
      <c r="D15" s="45">
        <v>-4.6409760203303456</v>
      </c>
      <c r="E15" s="44">
        <v>16293.844999999999</v>
      </c>
      <c r="F15" s="45">
        <v>-2.7648023855134856</v>
      </c>
      <c r="G15" s="44">
        <v>14600.717000000001</v>
      </c>
      <c r="H15" s="45">
        <v>-7.9412648715632406</v>
      </c>
      <c r="I15" s="44"/>
      <c r="J15" s="45"/>
      <c r="K15" s="44">
        <v>15060.183000000001</v>
      </c>
      <c r="L15" s="46">
        <v>-2.589269930973102</v>
      </c>
    </row>
    <row r="16" spans="2:12" ht="15" customHeight="1">
      <c r="B16" s="97" t="s">
        <v>33</v>
      </c>
      <c r="C16" s="96">
        <v>5056.8010000000004</v>
      </c>
      <c r="D16" s="45">
        <v>1.0543276815022737</v>
      </c>
      <c r="E16" s="44">
        <v>4763.2550000000001</v>
      </c>
      <c r="F16" s="45">
        <v>-0.51375846334463393</v>
      </c>
      <c r="G16" s="44">
        <v>5275.7389999999996</v>
      </c>
      <c r="H16" s="45">
        <v>6.7218683643214829</v>
      </c>
      <c r="I16" s="44"/>
      <c r="J16" s="45"/>
      <c r="K16" s="44">
        <v>5135.0119999999997</v>
      </c>
      <c r="L16" s="46">
        <v>-3.3027995610126974</v>
      </c>
    </row>
    <row r="17" spans="2:12" ht="15.75" customHeight="1">
      <c r="B17" s="97" t="s">
        <v>34</v>
      </c>
      <c r="C17" s="96">
        <v>8722.0190000000002</v>
      </c>
      <c r="D17" s="45">
        <v>-2.5167653027500592</v>
      </c>
      <c r="E17" s="44">
        <v>8614.4940000000006</v>
      </c>
      <c r="F17" s="45">
        <v>-3.0955451929754854</v>
      </c>
      <c r="G17" s="44">
        <v>8342.33</v>
      </c>
      <c r="H17" s="45">
        <v>-3.9968836471455451</v>
      </c>
      <c r="I17" s="44"/>
      <c r="J17" s="45"/>
      <c r="K17" s="44">
        <v>9608.1280000000006</v>
      </c>
      <c r="L17" s="46">
        <v>2.1724543414951802</v>
      </c>
    </row>
    <row r="18" spans="2:12" ht="18.75" customHeight="1">
      <c r="B18" s="97" t="s">
        <v>35</v>
      </c>
      <c r="C18" s="96">
        <v>4334.1570000000002</v>
      </c>
      <c r="D18" s="45">
        <v>-4.4754938045763728</v>
      </c>
      <c r="E18" s="44">
        <v>4528.5050000000001</v>
      </c>
      <c r="F18" s="45">
        <v>4.4722662601438454</v>
      </c>
      <c r="G18" s="44">
        <v>4218.7749999999996</v>
      </c>
      <c r="H18" s="45">
        <v>-3.0202560319031968</v>
      </c>
      <c r="I18" s="44"/>
      <c r="J18" s="45"/>
      <c r="K18" s="44">
        <v>4462.29</v>
      </c>
      <c r="L18" s="46">
        <v>-9.3645777053788724</v>
      </c>
    </row>
    <row r="19" spans="2:12" ht="18" customHeight="1">
      <c r="B19" s="97" t="s">
        <v>36</v>
      </c>
      <c r="C19" s="98">
        <v>2469.6120000000001</v>
      </c>
      <c r="D19" s="99">
        <v>1.2474248570731672</v>
      </c>
      <c r="E19" s="100">
        <v>2564.0100000000002</v>
      </c>
      <c r="F19" s="99">
        <v>2.5271401957205111</v>
      </c>
      <c r="G19" s="100">
        <v>2379.596</v>
      </c>
      <c r="H19" s="99">
        <v>-1.707969408640021</v>
      </c>
      <c r="I19" s="100"/>
      <c r="J19" s="99"/>
      <c r="K19" s="100">
        <v>2227.0369999999998</v>
      </c>
      <c r="L19" s="101">
        <v>-6.6686978215654253</v>
      </c>
    </row>
    <row r="20" spans="2:12" ht="22.5" customHeight="1" thickBot="1">
      <c r="B20" s="17" t="s">
        <v>37</v>
      </c>
      <c r="C20" s="102">
        <v>4683.8789999999999</v>
      </c>
      <c r="D20" s="103">
        <v>1.555416454093669</v>
      </c>
      <c r="E20" s="104">
        <v>4030.931</v>
      </c>
      <c r="F20" s="103">
        <v>-0.93655997483435716</v>
      </c>
      <c r="G20" s="104">
        <v>4988.6099999999997</v>
      </c>
      <c r="H20" s="103">
        <v>5.4785695150503075</v>
      </c>
      <c r="I20" s="104"/>
      <c r="J20" s="103"/>
      <c r="K20" s="104">
        <v>4883.2889999999998</v>
      </c>
      <c r="L20" s="105">
        <v>1.7950981567276485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N11" sqref="N1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280">
        <v>6406.6769999999997</v>
      </c>
      <c r="D6" s="281">
        <v>-0.58130359425940259</v>
      </c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6458.2190000000001</v>
      </c>
      <c r="D7" s="111">
        <v>1.7619600913778164</v>
      </c>
      <c r="E7" s="110"/>
      <c r="F7" s="111"/>
      <c r="G7" s="110">
        <v>7000.1040000000003</v>
      </c>
      <c r="H7" s="111">
        <v>-1.0919568326497968</v>
      </c>
      <c r="I7" s="110">
        <v>5027</v>
      </c>
      <c r="J7" s="111">
        <v>6.324027072758037</v>
      </c>
      <c r="K7" s="110">
        <v>6401.8119999999999</v>
      </c>
      <c r="L7" s="112">
        <v>-2.9713141619511143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5212.1170000000002</v>
      </c>
      <c r="D9" s="111">
        <v>-1.2697314036280085</v>
      </c>
      <c r="E9" s="110">
        <v>5651.25</v>
      </c>
      <c r="F9" s="111">
        <v>0.39741476101817574</v>
      </c>
      <c r="G9" s="110">
        <v>5401.9880000000003</v>
      </c>
      <c r="H9" s="111">
        <v>-2.9404334666153433</v>
      </c>
      <c r="I9" s="110">
        <v>3342</v>
      </c>
      <c r="J9" s="111">
        <v>-3.3824804856895057</v>
      </c>
      <c r="K9" s="110">
        <v>4044.2190000000001</v>
      </c>
      <c r="L9" s="112">
        <v>-9.0507176710688348</v>
      </c>
    </row>
    <row r="10" spans="2:12">
      <c r="B10" s="15" t="s">
        <v>27</v>
      </c>
      <c r="C10" s="110">
        <v>5956.8029999999999</v>
      </c>
      <c r="D10" s="111">
        <v>-0.21400172675523371</v>
      </c>
      <c r="E10" s="110">
        <v>6173.63</v>
      </c>
      <c r="F10" s="111">
        <v>0.39843034705722596</v>
      </c>
      <c r="G10" s="110">
        <v>6175.5</v>
      </c>
      <c r="H10" s="111">
        <v>-8.6897137960007489E-2</v>
      </c>
      <c r="I10" s="110">
        <v>3381.5059999999999</v>
      </c>
      <c r="J10" s="111">
        <v>-0.3786576493529431</v>
      </c>
      <c r="K10" s="110">
        <v>5192.8860000000004</v>
      </c>
      <c r="L10" s="112">
        <v>5.1192346233666232E-2</v>
      </c>
    </row>
    <row r="11" spans="2:12">
      <c r="B11" s="15" t="s">
        <v>28</v>
      </c>
      <c r="C11" s="110">
        <v>14192.462</v>
      </c>
      <c r="D11" s="111">
        <v>0.42329673884686592</v>
      </c>
      <c r="E11" s="110">
        <v>14156.784</v>
      </c>
      <c r="F11" s="111">
        <v>0.48558481522316355</v>
      </c>
      <c r="G11" s="110">
        <v>14321.973</v>
      </c>
      <c r="H11" s="111">
        <v>0.91757515791036759</v>
      </c>
      <c r="I11" s="110">
        <v>12523</v>
      </c>
      <c r="J11" s="111">
        <v>0.98149530024396492</v>
      </c>
      <c r="K11" s="110">
        <v>13881.473</v>
      </c>
      <c r="L11" s="112">
        <v>-1.2494601486749362</v>
      </c>
    </row>
    <row r="12" spans="2:12">
      <c r="B12" s="15" t="s">
        <v>29</v>
      </c>
      <c r="C12" s="110">
        <v>5184.0789999999997</v>
      </c>
      <c r="D12" s="111">
        <v>-11.963358702919411</v>
      </c>
      <c r="E12" s="110"/>
      <c r="F12" s="111"/>
      <c r="G12" s="110">
        <v>6777.63</v>
      </c>
      <c r="H12" s="111">
        <v>1.8880688390845848</v>
      </c>
      <c r="I12" s="110"/>
      <c r="J12" s="111"/>
      <c r="K12" s="110"/>
      <c r="L12" s="112"/>
    </row>
    <row r="13" spans="2:12">
      <c r="B13" s="15" t="s">
        <v>30</v>
      </c>
      <c r="C13" s="110">
        <v>6789.7830000000004</v>
      </c>
      <c r="D13" s="111">
        <v>3.8705324873504248</v>
      </c>
      <c r="E13" s="110">
        <v>5087.24</v>
      </c>
      <c r="F13" s="111">
        <v>-0.29320685194622004</v>
      </c>
      <c r="G13" s="110">
        <v>6911.2669999999998</v>
      </c>
      <c r="H13" s="111">
        <v>4.358123432272663</v>
      </c>
      <c r="I13" s="110">
        <v>5676.6440000000002</v>
      </c>
      <c r="J13" s="111">
        <v>1.7409967371657544</v>
      </c>
      <c r="K13" s="110">
        <v>6447.2479999999996</v>
      </c>
      <c r="L13" s="112">
        <v>1.3407524422543367</v>
      </c>
    </row>
    <row r="14" spans="2:12">
      <c r="B14" s="15" t="s">
        <v>31</v>
      </c>
      <c r="C14" s="110">
        <v>6316.6620000000003</v>
      </c>
      <c r="D14" s="111">
        <v>0.96172104112016887</v>
      </c>
      <c r="E14" s="110">
        <v>7571.43</v>
      </c>
      <c r="F14" s="111">
        <v>0</v>
      </c>
      <c r="G14" s="110">
        <v>6294.2690000000002</v>
      </c>
      <c r="H14" s="111">
        <v>7.8911727303467946E-2</v>
      </c>
      <c r="I14" s="110">
        <v>5479.75</v>
      </c>
      <c r="J14" s="111">
        <v>17.381904239843589</v>
      </c>
      <c r="K14" s="110">
        <v>6398.3609999999999</v>
      </c>
      <c r="L14" s="112">
        <v>4.3054461064051139</v>
      </c>
    </row>
    <row r="15" spans="2:12">
      <c r="B15" s="15" t="s">
        <v>32</v>
      </c>
      <c r="C15" s="110">
        <v>16180.446</v>
      </c>
      <c r="D15" s="111">
        <v>-0.96770491637724632</v>
      </c>
      <c r="E15" s="110">
        <v>16003.132</v>
      </c>
      <c r="F15" s="111">
        <v>-2.244395912856207</v>
      </c>
      <c r="G15" s="110"/>
      <c r="H15" s="111"/>
      <c r="I15" s="110"/>
      <c r="J15" s="111"/>
      <c r="K15" s="110">
        <v>15646.98</v>
      </c>
      <c r="L15" s="112">
        <v>-1.3598576281828678</v>
      </c>
    </row>
    <row r="16" spans="2:12">
      <c r="B16" s="15" t="s">
        <v>33</v>
      </c>
      <c r="C16" s="110">
        <v>5854.3779999999997</v>
      </c>
      <c r="D16" s="111">
        <v>12.975761953401181</v>
      </c>
      <c r="E16" s="110">
        <v>6006.0339999999997</v>
      </c>
      <c r="F16" s="111">
        <v>0.77238255033556469</v>
      </c>
      <c r="G16" s="110"/>
      <c r="H16" s="111"/>
      <c r="I16" s="110"/>
      <c r="J16" s="111"/>
      <c r="K16" s="110"/>
      <c r="L16" s="112"/>
    </row>
    <row r="17" spans="2:12">
      <c r="B17" s="16" t="s">
        <v>34</v>
      </c>
      <c r="C17" s="110">
        <v>10324.242</v>
      </c>
      <c r="D17" s="111">
        <v>3.4260840400382997</v>
      </c>
      <c r="E17" s="110">
        <v>10349.558000000001</v>
      </c>
      <c r="F17" s="111">
        <v>3.3929108395363463</v>
      </c>
      <c r="G17" s="110"/>
      <c r="H17" s="111"/>
      <c r="I17" s="110"/>
      <c r="J17" s="111"/>
      <c r="K17" s="110">
        <v>8855.8700000000008</v>
      </c>
      <c r="L17" s="112">
        <v>5.1856906571706524E-2</v>
      </c>
    </row>
    <row r="18" spans="2:12">
      <c r="B18" s="16" t="s">
        <v>35</v>
      </c>
      <c r="C18" s="110">
        <v>6514.91</v>
      </c>
      <c r="D18" s="111">
        <v>0.93305884532844141</v>
      </c>
      <c r="E18" s="110">
        <v>6760.6109999999999</v>
      </c>
      <c r="F18" s="111">
        <v>-2.3375334510666463</v>
      </c>
      <c r="G18" s="110"/>
      <c r="H18" s="111"/>
      <c r="I18" s="110"/>
      <c r="J18" s="111"/>
      <c r="K18" s="110">
        <v>4891.83</v>
      </c>
      <c r="L18" s="112">
        <v>-2.3559540585964429</v>
      </c>
    </row>
    <row r="19" spans="2:12">
      <c r="B19" s="16" t="s">
        <v>36</v>
      </c>
      <c r="C19" s="110">
        <v>4039.482</v>
      </c>
      <c r="D19" s="111">
        <v>-7.8841024286825423</v>
      </c>
      <c r="E19" s="110">
        <v>3296.38</v>
      </c>
      <c r="F19" s="111">
        <v>1.8161713378511166</v>
      </c>
      <c r="G19" s="110">
        <v>4226.723</v>
      </c>
      <c r="H19" s="111">
        <v>-8.778945482837468</v>
      </c>
      <c r="I19" s="110">
        <v>3651.0360000000001</v>
      </c>
      <c r="J19" s="111">
        <v>1.9447208735830952</v>
      </c>
      <c r="K19" s="110">
        <v>4255.0200000000004</v>
      </c>
      <c r="L19" s="112">
        <v>-3.9573450729785229</v>
      </c>
    </row>
    <row r="20" spans="2:12" ht="17.25" customHeight="1" thickBot="1">
      <c r="B20" s="17" t="s">
        <v>37</v>
      </c>
      <c r="C20" s="113">
        <v>5110.2439999999997</v>
      </c>
      <c r="D20" s="114">
        <v>-0.96030965577308292</v>
      </c>
      <c r="E20" s="113">
        <v>5248.491</v>
      </c>
      <c r="F20" s="114">
        <v>-1.7136516853932586</v>
      </c>
      <c r="G20" s="113"/>
      <c r="H20" s="114"/>
      <c r="I20" s="113"/>
      <c r="J20" s="114"/>
      <c r="K20" s="113">
        <v>4322.13</v>
      </c>
      <c r="L20" s="115">
        <v>1.1694291191595847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"/>
  <sheetViews>
    <sheetView topLeftCell="M1" workbookViewId="0">
      <selection activeCell="AH21" sqref="AH21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88" t="s">
        <v>116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117</v>
      </c>
      <c r="B3" s="160" t="s">
        <v>118</v>
      </c>
      <c r="C3" s="161" t="s">
        <v>66</v>
      </c>
      <c r="D3" s="161" t="s">
        <v>86</v>
      </c>
      <c r="E3" s="162" t="s">
        <v>103</v>
      </c>
      <c r="F3" s="163" t="s">
        <v>68</v>
      </c>
      <c r="G3" s="162" t="s">
        <v>60</v>
      </c>
      <c r="H3" s="163" t="s">
        <v>104</v>
      </c>
      <c r="I3" s="162" t="s">
        <v>105</v>
      </c>
      <c r="J3" s="162" t="s">
        <v>71</v>
      </c>
      <c r="K3" s="163" t="s">
        <v>63</v>
      </c>
      <c r="L3" s="162" t="s">
        <v>98</v>
      </c>
      <c r="M3" s="162" t="s">
        <v>74</v>
      </c>
      <c r="N3" s="162" t="s">
        <v>73</v>
      </c>
      <c r="O3" s="163" t="s">
        <v>106</v>
      </c>
      <c r="P3" s="162" t="s">
        <v>70</v>
      </c>
      <c r="Q3" s="162" t="s">
        <v>99</v>
      </c>
      <c r="R3" s="162" t="s">
        <v>72</v>
      </c>
      <c r="S3" s="162" t="s">
        <v>107</v>
      </c>
      <c r="T3" s="162" t="s">
        <v>108</v>
      </c>
      <c r="U3" s="162" t="s">
        <v>64</v>
      </c>
      <c r="V3" s="197" t="s">
        <v>109</v>
      </c>
      <c r="W3" s="162" t="s">
        <v>110</v>
      </c>
      <c r="X3" s="164" t="s">
        <v>91</v>
      </c>
      <c r="Y3" s="162" t="s">
        <v>119</v>
      </c>
      <c r="Z3" s="164" t="s">
        <v>65</v>
      </c>
      <c r="AA3" s="162" t="s">
        <v>80</v>
      </c>
      <c r="AB3" s="164" t="s">
        <v>96</v>
      </c>
      <c r="AC3" s="165" t="s">
        <v>112</v>
      </c>
      <c r="AD3" s="166" t="s">
        <v>120</v>
      </c>
      <c r="AE3" s="167" t="s">
        <v>121</v>
      </c>
      <c r="AL3" s="181"/>
    </row>
    <row r="4" spans="1:47" ht="26.25">
      <c r="A4" s="198">
        <v>43101</v>
      </c>
      <c r="B4" s="239">
        <v>1</v>
      </c>
      <c r="C4" s="240">
        <v>160</v>
      </c>
      <c r="D4" s="240">
        <v>156.08450000000002</v>
      </c>
      <c r="E4" s="240">
        <v>191.54910000000001</v>
      </c>
      <c r="F4" s="240">
        <v>231.03020000000001</v>
      </c>
      <c r="G4" s="240">
        <v>271</v>
      </c>
      <c r="H4" s="240" t="s">
        <v>166</v>
      </c>
      <c r="I4" s="240">
        <v>202.17000000000002</v>
      </c>
      <c r="J4" s="240" t="s">
        <v>124</v>
      </c>
      <c r="K4" s="240">
        <v>230</v>
      </c>
      <c r="L4" s="240">
        <v>189.7467</v>
      </c>
      <c r="M4" s="240">
        <v>96.34</v>
      </c>
      <c r="N4" s="240">
        <v>203.75</v>
      </c>
      <c r="O4" s="240">
        <v>253.95000000000002</v>
      </c>
      <c r="P4" s="240" t="s">
        <v>166</v>
      </c>
      <c r="Q4" s="240">
        <v>144.57</v>
      </c>
      <c r="R4" s="240">
        <v>150.40900000000002</v>
      </c>
      <c r="S4" s="240" t="s">
        <v>124</v>
      </c>
      <c r="T4" s="240" t="s">
        <v>166</v>
      </c>
      <c r="U4" s="240">
        <v>182.65</v>
      </c>
      <c r="V4" s="240">
        <v>127.71980000000001</v>
      </c>
      <c r="W4" s="240">
        <v>150</v>
      </c>
      <c r="X4" s="240">
        <v>150.96510000000001</v>
      </c>
      <c r="Y4" s="240">
        <v>212.26</v>
      </c>
      <c r="Z4" s="240">
        <v>161.95000000000002</v>
      </c>
      <c r="AA4" s="240">
        <v>265.04000000000002</v>
      </c>
      <c r="AB4" s="240">
        <v>223.54760000000002</v>
      </c>
      <c r="AC4" s="240">
        <v>148.1473</v>
      </c>
      <c r="AD4" s="282">
        <v>183.06389150113415</v>
      </c>
      <c r="AE4" s="283">
        <v>-9.5139398051402591E-4</v>
      </c>
    </row>
    <row r="5" spans="1:47" ht="26.25">
      <c r="A5" s="198">
        <v>43108</v>
      </c>
      <c r="B5" s="239">
        <v>2</v>
      </c>
      <c r="C5" s="284">
        <v>158</v>
      </c>
      <c r="D5" s="284">
        <v>157.98140000000001</v>
      </c>
      <c r="E5" s="284">
        <v>193.3021</v>
      </c>
      <c r="F5" s="284">
        <v>235.2526</v>
      </c>
      <c r="G5" s="284">
        <v>271</v>
      </c>
      <c r="H5" s="284" t="s">
        <v>166</v>
      </c>
      <c r="I5" s="284">
        <v>201</v>
      </c>
      <c r="J5" s="284">
        <v>167.31</v>
      </c>
      <c r="K5" s="284">
        <v>230</v>
      </c>
      <c r="L5" s="284">
        <v>190.58530000000002</v>
      </c>
      <c r="M5" s="284">
        <v>96.34</v>
      </c>
      <c r="N5" s="284">
        <v>206.25</v>
      </c>
      <c r="O5" s="284">
        <v>253.95000000000002</v>
      </c>
      <c r="P5" s="284" t="s">
        <v>166</v>
      </c>
      <c r="Q5" s="284">
        <v>146.77000000000001</v>
      </c>
      <c r="R5" s="284">
        <v>149.9</v>
      </c>
      <c r="S5" s="284" t="s">
        <v>124</v>
      </c>
      <c r="T5" s="284">
        <v>176</v>
      </c>
      <c r="U5" s="284">
        <v>181.39000000000001</v>
      </c>
      <c r="V5" s="284">
        <v>123.1384</v>
      </c>
      <c r="W5" s="284">
        <v>145</v>
      </c>
      <c r="X5" s="285">
        <v>150.51400000000001</v>
      </c>
      <c r="Y5" s="284">
        <v>221.01</v>
      </c>
      <c r="Z5" s="284">
        <v>150.16</v>
      </c>
      <c r="AA5" s="284">
        <v>267.19</v>
      </c>
      <c r="AB5" s="285">
        <v>251.89590000000001</v>
      </c>
      <c r="AC5" s="284" t="s">
        <v>124</v>
      </c>
      <c r="AD5" s="282">
        <v>182.86715806996264</v>
      </c>
      <c r="AE5" s="283">
        <v>-1.0746708679592043E-3</v>
      </c>
    </row>
    <row r="6" spans="1:47" ht="26.25">
      <c r="A6" s="286">
        <v>43115</v>
      </c>
      <c r="B6" s="287">
        <v>3</v>
      </c>
      <c r="C6" s="285">
        <v>158</v>
      </c>
      <c r="D6" s="285">
        <v>148.5581</v>
      </c>
      <c r="E6" s="285">
        <v>191.58440000000002</v>
      </c>
      <c r="F6" s="285">
        <v>252.96980000000002</v>
      </c>
      <c r="G6" s="285">
        <v>271</v>
      </c>
      <c r="H6" s="285" t="s">
        <v>166</v>
      </c>
      <c r="I6" s="285">
        <v>203</v>
      </c>
      <c r="J6" s="285">
        <v>165.97</v>
      </c>
      <c r="K6" s="285">
        <v>230</v>
      </c>
      <c r="L6" s="285">
        <v>192.34910000000002</v>
      </c>
      <c r="M6" s="285">
        <v>96.34</v>
      </c>
      <c r="N6" s="285">
        <v>215</v>
      </c>
      <c r="O6" s="285">
        <v>253.95000000000002</v>
      </c>
      <c r="P6" s="285" t="s">
        <v>166</v>
      </c>
      <c r="Q6" s="285">
        <v>141.76</v>
      </c>
      <c r="R6" s="285" t="s">
        <v>124</v>
      </c>
      <c r="S6" s="285" t="s">
        <v>124</v>
      </c>
      <c r="T6" s="285">
        <v>176</v>
      </c>
      <c r="U6" s="285">
        <v>181.32</v>
      </c>
      <c r="V6" s="285">
        <v>118.3807</v>
      </c>
      <c r="W6" s="285">
        <v>145</v>
      </c>
      <c r="X6" s="285">
        <v>149.74039999999999</v>
      </c>
      <c r="Y6" s="285">
        <v>211.52</v>
      </c>
      <c r="Z6" s="285">
        <v>167.55</v>
      </c>
      <c r="AA6" s="285">
        <v>266.45999999999998</v>
      </c>
      <c r="AB6" s="285">
        <v>253.83950000000002</v>
      </c>
      <c r="AC6" s="285" t="s">
        <v>124</v>
      </c>
      <c r="AD6" s="282">
        <v>183.01086335801816</v>
      </c>
      <c r="AE6" s="283">
        <v>7.8584525276292894E-4</v>
      </c>
    </row>
  </sheetData>
  <mergeCells count="2">
    <mergeCell ref="Q1:AC1"/>
    <mergeCell ref="A2:M2"/>
  </mergeCells>
  <phoneticPr fontId="8" type="noConversion"/>
  <conditionalFormatting sqref="X5">
    <cfRule type="cellIs" dxfId="11" priority="3" operator="equal">
      <formula>$X$278</formula>
    </cfRule>
  </conditionalFormatting>
  <conditionalFormatting sqref="AB5">
    <cfRule type="cellIs" dxfId="10" priority="2" operator="equal">
      <formula>$X$278</formula>
    </cfRule>
  </conditionalFormatting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8" sqref="T1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9" t="s">
        <v>102</v>
      </c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R1" s="130"/>
    </row>
    <row r="2" spans="2:18" ht="18.75" thickBot="1">
      <c r="D2" s="291">
        <v>2016</v>
      </c>
      <c r="E2" s="292"/>
      <c r="F2" s="292"/>
      <c r="G2" s="292"/>
      <c r="H2" s="293">
        <v>2017</v>
      </c>
      <c r="I2" s="292"/>
      <c r="J2" s="292"/>
      <c r="K2" s="292"/>
      <c r="L2" s="292"/>
      <c r="M2" s="292"/>
      <c r="N2" s="292"/>
      <c r="O2" s="292"/>
      <c r="P2" s="294"/>
      <c r="Q2" s="32"/>
      <c r="R2" s="130"/>
    </row>
    <row r="3" spans="2:18" ht="13.5" thickBot="1">
      <c r="B3" s="138" t="s">
        <v>93</v>
      </c>
      <c r="C3" s="139"/>
      <c r="D3" s="189">
        <v>42705</v>
      </c>
      <c r="E3" s="189">
        <v>42736</v>
      </c>
      <c r="F3" s="189">
        <v>42767</v>
      </c>
      <c r="G3" s="189">
        <v>42795</v>
      </c>
      <c r="H3" s="189">
        <v>42826</v>
      </c>
      <c r="I3" s="189">
        <v>42856</v>
      </c>
      <c r="J3" s="189">
        <v>42887</v>
      </c>
      <c r="K3" s="189">
        <v>42917</v>
      </c>
      <c r="L3" s="227">
        <v>42948</v>
      </c>
      <c r="M3" s="227">
        <v>42979</v>
      </c>
      <c r="N3" s="227">
        <v>43009</v>
      </c>
      <c r="O3" s="227">
        <v>43040</v>
      </c>
      <c r="P3" s="227">
        <v>43070</v>
      </c>
      <c r="Q3" s="228" t="s">
        <v>94</v>
      </c>
      <c r="R3" s="132"/>
    </row>
    <row r="4" spans="2:18" ht="15.75">
      <c r="B4" s="140" t="s">
        <v>66</v>
      </c>
      <c r="C4" s="241" t="s">
        <v>77</v>
      </c>
      <c r="D4" s="242">
        <v>156.12900000000002</v>
      </c>
      <c r="E4" s="242">
        <v>164.3871</v>
      </c>
      <c r="F4" s="242">
        <v>166</v>
      </c>
      <c r="G4" s="242">
        <v>168.12900000000002</v>
      </c>
      <c r="H4" s="242">
        <v>168</v>
      </c>
      <c r="I4" s="242">
        <v>166.96770000000001</v>
      </c>
      <c r="J4" s="242">
        <v>170.73330000000001</v>
      </c>
      <c r="K4" s="242">
        <v>168.5806</v>
      </c>
      <c r="L4" s="242">
        <v>165.4194</v>
      </c>
      <c r="M4" s="242">
        <v>165</v>
      </c>
      <c r="N4" s="242">
        <v>163.51609999999999</v>
      </c>
      <c r="O4" s="242">
        <v>165.5333</v>
      </c>
      <c r="P4" s="242">
        <v>162.12900000000002</v>
      </c>
      <c r="Q4" s="243">
        <v>3.8429760006148728E-2</v>
      </c>
      <c r="R4" s="133"/>
    </row>
    <row r="5" spans="2:18" ht="15.75">
      <c r="B5" s="141" t="s">
        <v>97</v>
      </c>
      <c r="C5" s="244" t="s">
        <v>77</v>
      </c>
      <c r="D5" s="245">
        <v>141.13160000000002</v>
      </c>
      <c r="E5" s="245">
        <v>140.0565</v>
      </c>
      <c r="F5" s="245">
        <v>136.9419</v>
      </c>
      <c r="G5" s="245">
        <v>148.3973</v>
      </c>
      <c r="H5" s="245">
        <v>144.09110000000001</v>
      </c>
      <c r="I5" s="245">
        <v>143.64190000000002</v>
      </c>
      <c r="J5" s="245">
        <v>144.0489</v>
      </c>
      <c r="K5" s="245">
        <v>151.3912</v>
      </c>
      <c r="L5" s="245">
        <v>153.6146</v>
      </c>
      <c r="M5" s="245">
        <v>155.32320000000001</v>
      </c>
      <c r="N5" s="246">
        <v>147.6883</v>
      </c>
      <c r="O5" s="246">
        <v>146.21880000000002</v>
      </c>
      <c r="P5" s="246">
        <v>148.5505</v>
      </c>
      <c r="Q5" s="247">
        <v>5.2567249290732754E-2</v>
      </c>
      <c r="R5" s="133"/>
    </row>
    <row r="6" spans="2:18" ht="15.75">
      <c r="B6" s="141" t="s">
        <v>97</v>
      </c>
      <c r="C6" s="248" t="s">
        <v>128</v>
      </c>
      <c r="D6" s="229">
        <v>276.02510000000001</v>
      </c>
      <c r="E6" s="229">
        <v>273.92250000000001</v>
      </c>
      <c r="F6" s="229">
        <v>267.83109999999999</v>
      </c>
      <c r="G6" s="229">
        <v>290.23540000000003</v>
      </c>
      <c r="H6" s="229">
        <v>281.81330000000003</v>
      </c>
      <c r="I6" s="229">
        <v>280.93490000000003</v>
      </c>
      <c r="J6" s="229">
        <v>281.73070000000001</v>
      </c>
      <c r="K6" s="229">
        <v>296.0908</v>
      </c>
      <c r="L6" s="229">
        <v>300.43940000000003</v>
      </c>
      <c r="M6" s="229">
        <v>303.78100000000001</v>
      </c>
      <c r="N6" s="229">
        <v>288.84870000000001</v>
      </c>
      <c r="O6" s="229">
        <v>285.97470000000004</v>
      </c>
      <c r="P6" s="229">
        <v>290.53520000000003</v>
      </c>
      <c r="Q6" s="249">
        <v>5.256804544224436E-2</v>
      </c>
      <c r="R6" s="133"/>
    </row>
    <row r="7" spans="2:18" ht="15.75">
      <c r="B7" s="141" t="s">
        <v>103</v>
      </c>
      <c r="C7" s="250" t="s">
        <v>77</v>
      </c>
      <c r="D7" s="229">
        <v>174.84350000000001</v>
      </c>
      <c r="E7" s="229">
        <v>174.7312</v>
      </c>
      <c r="F7" s="229">
        <v>174.58030000000002</v>
      </c>
      <c r="G7" s="229">
        <v>174.35300000000001</v>
      </c>
      <c r="H7" s="229">
        <v>176.33970000000002</v>
      </c>
      <c r="I7" s="229">
        <v>176.07580000000002</v>
      </c>
      <c r="J7" s="229">
        <v>177.8896</v>
      </c>
      <c r="K7" s="229">
        <v>181.45090000000002</v>
      </c>
      <c r="L7" s="229">
        <v>182.71030000000002</v>
      </c>
      <c r="M7" s="229">
        <v>182.69320000000002</v>
      </c>
      <c r="N7" s="230">
        <v>186.02940000000001</v>
      </c>
      <c r="O7" s="230">
        <v>191.4966</v>
      </c>
      <c r="P7" s="230">
        <v>190.82920000000001</v>
      </c>
      <c r="Q7" s="249">
        <v>9.1428620452004283E-2</v>
      </c>
      <c r="R7" s="133"/>
    </row>
    <row r="8" spans="2:18" ht="15.75">
      <c r="B8" s="141" t="s">
        <v>103</v>
      </c>
      <c r="C8" s="248" t="s">
        <v>129</v>
      </c>
      <c r="D8" s="229">
        <v>4726.1725999999999</v>
      </c>
      <c r="E8" s="229">
        <v>4721.4694</v>
      </c>
      <c r="F8" s="229">
        <v>4717.3420999999998</v>
      </c>
      <c r="G8" s="229">
        <v>4711.2683999999999</v>
      </c>
      <c r="H8" s="229">
        <v>4729.4953000000005</v>
      </c>
      <c r="I8" s="229">
        <v>4682.6871000000001</v>
      </c>
      <c r="J8" s="229">
        <v>4674.0037000000002</v>
      </c>
      <c r="K8" s="229">
        <v>4733.72</v>
      </c>
      <c r="L8" s="229">
        <v>4768.6770999999999</v>
      </c>
      <c r="M8" s="229">
        <v>4763.7386999999999</v>
      </c>
      <c r="N8" s="229">
        <v>4795.1161000000002</v>
      </c>
      <c r="O8" s="229">
        <v>4893.232</v>
      </c>
      <c r="P8" s="229">
        <v>4891.9625999999998</v>
      </c>
      <c r="Q8" s="249">
        <v>3.5079125125476729E-2</v>
      </c>
      <c r="R8" s="133"/>
    </row>
    <row r="9" spans="2:18" ht="15.75">
      <c r="B9" s="141" t="s">
        <v>68</v>
      </c>
      <c r="C9" s="250" t="s">
        <v>77</v>
      </c>
      <c r="D9" s="229">
        <v>239.34730000000002</v>
      </c>
      <c r="E9" s="229">
        <v>234.20320000000001</v>
      </c>
      <c r="F9" s="229">
        <v>230.2587</v>
      </c>
      <c r="G9" s="229">
        <v>238.69580000000002</v>
      </c>
      <c r="H9" s="229">
        <v>245.98910000000001</v>
      </c>
      <c r="I9" s="229">
        <v>239.78300000000002</v>
      </c>
      <c r="J9" s="229">
        <v>231.2663</v>
      </c>
      <c r="K9" s="229">
        <v>239.00660000000002</v>
      </c>
      <c r="L9" s="229">
        <v>251.20600000000002</v>
      </c>
      <c r="M9" s="229">
        <v>257.76530000000002</v>
      </c>
      <c r="N9" s="230">
        <v>241.19650000000001</v>
      </c>
      <c r="O9" s="230">
        <v>245.97880000000001</v>
      </c>
      <c r="P9" s="230">
        <v>237.19460000000001</v>
      </c>
      <c r="Q9" s="249">
        <v>-8.9940433838192613E-3</v>
      </c>
      <c r="R9" s="133"/>
    </row>
    <row r="10" spans="2:18" ht="15.75">
      <c r="B10" s="141" t="s">
        <v>68</v>
      </c>
      <c r="C10" s="248" t="s">
        <v>130</v>
      </c>
      <c r="D10" s="229">
        <v>1779.8387</v>
      </c>
      <c r="E10" s="229">
        <v>1741.3871000000001</v>
      </c>
      <c r="F10" s="229">
        <v>1711.9643000000001</v>
      </c>
      <c r="G10" s="229">
        <v>1774.7419</v>
      </c>
      <c r="H10" s="229">
        <v>1829.5667000000001</v>
      </c>
      <c r="I10" s="229">
        <v>1783.9355</v>
      </c>
      <c r="J10" s="229">
        <v>1720.1</v>
      </c>
      <c r="K10" s="229">
        <v>1777.4194</v>
      </c>
      <c r="L10" s="229">
        <v>1868.3871000000001</v>
      </c>
      <c r="M10" s="229">
        <v>1917.8</v>
      </c>
      <c r="N10" s="229">
        <v>1795.1935000000001</v>
      </c>
      <c r="O10" s="229">
        <v>1830.5333000000001</v>
      </c>
      <c r="P10" s="229">
        <v>1765.5161000000001</v>
      </c>
      <c r="Q10" s="249">
        <v>-8.0471337093636075E-3</v>
      </c>
      <c r="R10" s="133"/>
    </row>
    <row r="11" spans="2:18" ht="15.75">
      <c r="B11" s="141" t="s">
        <v>60</v>
      </c>
      <c r="C11" s="248" t="s">
        <v>77</v>
      </c>
      <c r="D11" s="229">
        <v>267</v>
      </c>
      <c r="E11" s="229">
        <v>265.06450000000001</v>
      </c>
      <c r="F11" s="229">
        <v>265</v>
      </c>
      <c r="G11" s="229">
        <v>265.61290000000002</v>
      </c>
      <c r="H11" s="229">
        <v>266.7</v>
      </c>
      <c r="I11" s="229">
        <v>269.77420000000001</v>
      </c>
      <c r="J11" s="229">
        <v>270.63330000000002</v>
      </c>
      <c r="K11" s="229">
        <v>268.87100000000004</v>
      </c>
      <c r="L11" s="229">
        <v>270.4194</v>
      </c>
      <c r="M11" s="229">
        <v>271</v>
      </c>
      <c r="N11" s="230">
        <v>271</v>
      </c>
      <c r="O11" s="230">
        <v>271</v>
      </c>
      <c r="P11" s="230">
        <v>271</v>
      </c>
      <c r="Q11" s="249">
        <v>1.4981273408239737E-2</v>
      </c>
      <c r="R11" s="133"/>
    </row>
    <row r="12" spans="2:18" ht="15.75">
      <c r="B12" s="141" t="s">
        <v>104</v>
      </c>
      <c r="C12" s="248" t="s">
        <v>77</v>
      </c>
      <c r="D12" s="229">
        <v>160.7097</v>
      </c>
      <c r="E12" s="229">
        <v>159.67740000000001</v>
      </c>
      <c r="F12" s="229">
        <v>161.53570000000002</v>
      </c>
      <c r="G12" s="229">
        <v>158.8065</v>
      </c>
      <c r="H12" s="229">
        <v>159.76670000000001</v>
      </c>
      <c r="I12" s="229">
        <v>163.22580000000002</v>
      </c>
      <c r="J12" s="229">
        <v>163.66670000000002</v>
      </c>
      <c r="K12" s="229">
        <v>163.25810000000001</v>
      </c>
      <c r="L12" s="229">
        <v>163.22580000000002</v>
      </c>
      <c r="M12" s="229">
        <v>164.13330000000002</v>
      </c>
      <c r="N12" s="229">
        <v>163.48390000000001</v>
      </c>
      <c r="O12" s="229">
        <v>163.30000000000001</v>
      </c>
      <c r="P12" s="229">
        <v>169.25810000000001</v>
      </c>
      <c r="Q12" s="249">
        <v>5.3191562177018703E-2</v>
      </c>
      <c r="R12" s="133"/>
    </row>
    <row r="13" spans="2:18" ht="15.75">
      <c r="B13" s="141" t="s">
        <v>74</v>
      </c>
      <c r="C13" s="248" t="s">
        <v>77</v>
      </c>
      <c r="D13" s="229">
        <v>97.322600000000008</v>
      </c>
      <c r="E13" s="229">
        <v>97.394800000000004</v>
      </c>
      <c r="F13" s="229">
        <v>96.935200000000009</v>
      </c>
      <c r="G13" s="229">
        <v>97.220200000000006</v>
      </c>
      <c r="H13" s="229">
        <v>97.77</v>
      </c>
      <c r="I13" s="229">
        <v>96.816500000000005</v>
      </c>
      <c r="J13" s="229">
        <v>97.236699999999999</v>
      </c>
      <c r="K13" s="229">
        <v>97.659700000000001</v>
      </c>
      <c r="L13" s="229">
        <v>97.810299999999998</v>
      </c>
      <c r="M13" s="229">
        <v>97.72</v>
      </c>
      <c r="N13" s="230">
        <v>97.663899999999998</v>
      </c>
      <c r="O13" s="230">
        <v>97.678700000000006</v>
      </c>
      <c r="P13" s="230">
        <v>96.784199999999998</v>
      </c>
      <c r="Q13" s="249">
        <v>-5.5321168978224033E-3</v>
      </c>
      <c r="R13" s="133"/>
    </row>
    <row r="14" spans="2:18" ht="15.75">
      <c r="B14" s="141" t="s">
        <v>105</v>
      </c>
      <c r="C14" s="248" t="s">
        <v>77</v>
      </c>
      <c r="D14" s="229">
        <v>212.74450000000002</v>
      </c>
      <c r="E14" s="229">
        <v>205.27680000000001</v>
      </c>
      <c r="F14" s="229">
        <v>196.62360000000001</v>
      </c>
      <c r="G14" s="229">
        <v>210.2432</v>
      </c>
      <c r="H14" s="229">
        <v>203.62730000000002</v>
      </c>
      <c r="I14" s="229">
        <v>204.2561</v>
      </c>
      <c r="J14" s="229">
        <v>205.053</v>
      </c>
      <c r="K14" s="229">
        <v>205.57650000000001</v>
      </c>
      <c r="L14" s="229">
        <v>205.35740000000001</v>
      </c>
      <c r="M14" s="229">
        <v>205.1003</v>
      </c>
      <c r="N14" s="230">
        <v>204.8152</v>
      </c>
      <c r="O14" s="230">
        <v>203.64500000000001</v>
      </c>
      <c r="P14" s="230">
        <v>203.23580000000001</v>
      </c>
      <c r="Q14" s="249">
        <v>-4.4695397530840952E-2</v>
      </c>
      <c r="R14" s="133"/>
    </row>
    <row r="15" spans="2:18" ht="15.75">
      <c r="B15" s="141" t="s">
        <v>71</v>
      </c>
      <c r="C15" s="248" t="s">
        <v>77</v>
      </c>
      <c r="D15" s="229">
        <v>158.24870000000001</v>
      </c>
      <c r="E15" s="229">
        <v>167.56480000000002</v>
      </c>
      <c r="F15" s="229">
        <v>164.31290000000001</v>
      </c>
      <c r="G15" s="229">
        <v>156.94230000000002</v>
      </c>
      <c r="H15" s="229">
        <v>160.208</v>
      </c>
      <c r="I15" s="229">
        <v>169.5284</v>
      </c>
      <c r="J15" s="229">
        <v>175.83270000000002</v>
      </c>
      <c r="K15" s="229">
        <v>177.94030000000001</v>
      </c>
      <c r="L15" s="229">
        <v>172.34059999999999</v>
      </c>
      <c r="M15" s="229">
        <v>159.74469999999999</v>
      </c>
      <c r="N15" s="230">
        <v>152.8794</v>
      </c>
      <c r="O15" s="230">
        <v>162.84470000000002</v>
      </c>
      <c r="P15" s="230">
        <v>165.29840000000002</v>
      </c>
      <c r="Q15" s="251">
        <v>4.4548233255628622E-2</v>
      </c>
      <c r="R15" s="133"/>
    </row>
    <row r="16" spans="2:18" ht="15.75">
      <c r="B16" s="141" t="s">
        <v>63</v>
      </c>
      <c r="C16" s="248" t="s">
        <v>77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51">
        <v>0</v>
      </c>
      <c r="R16" s="133"/>
    </row>
    <row r="17" spans="2:18" ht="15.75">
      <c r="B17" s="141" t="s">
        <v>98</v>
      </c>
      <c r="C17" s="248" t="s">
        <v>77</v>
      </c>
      <c r="D17" s="229">
        <v>185.77980000000002</v>
      </c>
      <c r="E17" s="229">
        <v>183.76050000000001</v>
      </c>
      <c r="F17" s="229">
        <v>186.3999</v>
      </c>
      <c r="G17" s="229">
        <v>185.5187</v>
      </c>
      <c r="H17" s="229">
        <v>185.9547</v>
      </c>
      <c r="I17" s="229">
        <v>185.06540000000001</v>
      </c>
      <c r="J17" s="229">
        <v>188.01580000000001</v>
      </c>
      <c r="K17" s="229">
        <v>186.2184</v>
      </c>
      <c r="L17" s="229">
        <v>185.5992</v>
      </c>
      <c r="M17" s="229">
        <v>183.7843</v>
      </c>
      <c r="N17" s="230">
        <v>180.9187</v>
      </c>
      <c r="O17" s="230">
        <v>180.7988</v>
      </c>
      <c r="P17" s="230">
        <v>186.37820000000002</v>
      </c>
      <c r="Q17" s="251">
        <v>3.2210175702633848E-3</v>
      </c>
      <c r="R17" s="133"/>
    </row>
    <row r="18" spans="2:18" ht="15.75">
      <c r="B18" s="141" t="s">
        <v>98</v>
      </c>
      <c r="C18" s="248" t="s">
        <v>131</v>
      </c>
      <c r="D18" s="229">
        <v>1400.6774</v>
      </c>
      <c r="E18" s="229">
        <v>1383.9032</v>
      </c>
      <c r="F18" s="229">
        <v>1388.3571000000002</v>
      </c>
      <c r="G18" s="229">
        <v>1376.9355</v>
      </c>
      <c r="H18" s="229">
        <v>1384.8</v>
      </c>
      <c r="I18" s="229">
        <v>1375.6774</v>
      </c>
      <c r="J18" s="229">
        <v>1393.2</v>
      </c>
      <c r="K18" s="229">
        <v>1380.1290000000001</v>
      </c>
      <c r="L18" s="229">
        <v>1374.4839000000002</v>
      </c>
      <c r="M18" s="229">
        <v>1370.9</v>
      </c>
      <c r="N18" s="229">
        <v>1358.2581</v>
      </c>
      <c r="O18" s="229">
        <v>1365</v>
      </c>
      <c r="P18" s="229">
        <v>1405.0645000000002</v>
      </c>
      <c r="Q18" s="251">
        <v>3.1321273549498319E-3</v>
      </c>
      <c r="R18" s="133"/>
    </row>
    <row r="19" spans="2:18" ht="15.75">
      <c r="B19" s="141" t="s">
        <v>73</v>
      </c>
      <c r="C19" s="248" t="s">
        <v>77</v>
      </c>
      <c r="D19" s="229">
        <v>206.85480000000001</v>
      </c>
      <c r="E19" s="229">
        <v>210.43550000000002</v>
      </c>
      <c r="F19" s="229">
        <v>215.71430000000001</v>
      </c>
      <c r="G19" s="229">
        <v>197.98390000000001</v>
      </c>
      <c r="H19" s="229">
        <v>194.25</v>
      </c>
      <c r="I19" s="229">
        <v>201.12900000000002</v>
      </c>
      <c r="J19" s="229">
        <v>204.9667</v>
      </c>
      <c r="K19" s="229">
        <v>195.83870000000002</v>
      </c>
      <c r="L19" s="229">
        <v>202.5</v>
      </c>
      <c r="M19" s="229">
        <v>220.5</v>
      </c>
      <c r="N19" s="230">
        <v>216.85480000000001</v>
      </c>
      <c r="O19" s="230">
        <v>206.8167</v>
      </c>
      <c r="P19" s="230">
        <v>207.4194</v>
      </c>
      <c r="Q19" s="251">
        <v>2.7294508031721065E-3</v>
      </c>
      <c r="R19" s="133"/>
    </row>
    <row r="20" spans="2:18" ht="15.75">
      <c r="B20" s="141" t="s">
        <v>106</v>
      </c>
      <c r="C20" s="248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51">
        <v>0</v>
      </c>
      <c r="R20" s="133"/>
    </row>
    <row r="21" spans="2:18" ht="15.75">
      <c r="B21" s="141" t="s">
        <v>99</v>
      </c>
      <c r="C21" s="248" t="s">
        <v>77</v>
      </c>
      <c r="D21" s="229">
        <v>158.10810000000001</v>
      </c>
      <c r="E21" s="229">
        <v>156.12350000000001</v>
      </c>
      <c r="F21" s="229">
        <v>160.11539999999999</v>
      </c>
      <c r="G21" s="229">
        <v>158.01160000000002</v>
      </c>
      <c r="H21" s="229">
        <v>154.36690000000002</v>
      </c>
      <c r="I21" s="229">
        <v>161.74710000000002</v>
      </c>
      <c r="J21" s="229">
        <v>161.72380000000001</v>
      </c>
      <c r="K21" s="229">
        <v>163.37720000000002</v>
      </c>
      <c r="L21" s="229">
        <v>165.91480000000001</v>
      </c>
      <c r="M21" s="229">
        <v>164.23930000000001</v>
      </c>
      <c r="N21" s="230">
        <v>164.03450000000001</v>
      </c>
      <c r="O21" s="230">
        <v>162.62</v>
      </c>
      <c r="P21" s="230">
        <v>167.101</v>
      </c>
      <c r="Q21" s="251">
        <v>5.6878173857000336E-2</v>
      </c>
      <c r="R21" s="133"/>
    </row>
    <row r="22" spans="2:18" ht="15.75">
      <c r="B22" s="141" t="s">
        <v>70</v>
      </c>
      <c r="C22" s="250" t="s">
        <v>77</v>
      </c>
      <c r="D22" s="229">
        <v>135.3545</v>
      </c>
      <c r="E22" s="229">
        <v>134.9135</v>
      </c>
      <c r="F22" s="229">
        <v>136.83709999999999</v>
      </c>
      <c r="G22" s="229">
        <v>149.71610000000001</v>
      </c>
      <c r="H22" s="229">
        <v>149.8417</v>
      </c>
      <c r="I22" s="229">
        <v>139.50550000000001</v>
      </c>
      <c r="J22" s="229">
        <v>144.8467</v>
      </c>
      <c r="K22" s="229">
        <v>147.2826</v>
      </c>
      <c r="L22" s="229">
        <v>144.16550000000001</v>
      </c>
      <c r="M22" s="229">
        <v>142.346</v>
      </c>
      <c r="N22" s="230">
        <v>140.93899999999999</v>
      </c>
      <c r="O22" s="230">
        <v>143.875</v>
      </c>
      <c r="P22" s="230">
        <v>148.09739999999999</v>
      </c>
      <c r="Q22" s="251">
        <v>9.4144635013981848E-2</v>
      </c>
      <c r="R22" s="133"/>
    </row>
    <row r="23" spans="2:18" ht="15.75">
      <c r="B23" s="141" t="s">
        <v>72</v>
      </c>
      <c r="C23" s="250" t="s">
        <v>77</v>
      </c>
      <c r="D23" s="229">
        <v>140.08260000000001</v>
      </c>
      <c r="E23" s="229">
        <v>139.92850000000001</v>
      </c>
      <c r="F23" s="229">
        <v>142.2277</v>
      </c>
      <c r="G23" s="229">
        <v>140.8631</v>
      </c>
      <c r="H23" s="229">
        <v>143.42420000000001</v>
      </c>
      <c r="I23" s="229">
        <v>143.50640000000001</v>
      </c>
      <c r="J23" s="229">
        <v>145.87010000000001</v>
      </c>
      <c r="K23" s="229">
        <v>144.77000000000001</v>
      </c>
      <c r="L23" s="229">
        <v>149.54830000000001</v>
      </c>
      <c r="M23" s="229">
        <v>147.36709999999999</v>
      </c>
      <c r="N23" s="230">
        <v>147.19560000000001</v>
      </c>
      <c r="O23" s="230">
        <v>147.11520000000002</v>
      </c>
      <c r="P23" s="230">
        <v>147.0591</v>
      </c>
      <c r="Q23" s="251">
        <v>4.9802759229197635E-2</v>
      </c>
      <c r="R23" s="133"/>
    </row>
    <row r="24" spans="2:18" ht="15.75">
      <c r="B24" s="141" t="s">
        <v>72</v>
      </c>
      <c r="C24" s="248" t="s">
        <v>132</v>
      </c>
      <c r="D24" s="229">
        <v>43718.5942</v>
      </c>
      <c r="E24" s="229">
        <v>43220.449000000001</v>
      </c>
      <c r="F24" s="229">
        <v>43913.437100000003</v>
      </c>
      <c r="G24" s="229">
        <v>43626.175199999998</v>
      </c>
      <c r="H24" s="229">
        <v>44679.4427</v>
      </c>
      <c r="I24" s="229">
        <v>44485.331899999997</v>
      </c>
      <c r="J24" s="229">
        <v>44953.841</v>
      </c>
      <c r="K24" s="229">
        <v>44426.6561</v>
      </c>
      <c r="L24" s="229">
        <v>45522.297700000003</v>
      </c>
      <c r="M24" s="229">
        <v>45395.737000000001</v>
      </c>
      <c r="N24" s="229">
        <v>45615.590299999996</v>
      </c>
      <c r="O24" s="229">
        <v>45878.076699999998</v>
      </c>
      <c r="P24" s="229">
        <v>46015.470300000001</v>
      </c>
      <c r="Q24" s="251">
        <v>5.2537739193818878E-2</v>
      </c>
      <c r="R24" s="133"/>
    </row>
    <row r="25" spans="2:18" ht="15.75">
      <c r="B25" s="143" t="s">
        <v>107</v>
      </c>
      <c r="C25" s="248" t="s">
        <v>77</v>
      </c>
      <c r="D25" s="229">
        <v>230</v>
      </c>
      <c r="E25" s="229">
        <v>224.35480000000001</v>
      </c>
      <c r="F25" s="229">
        <v>221.33930000000001</v>
      </c>
      <c r="G25" s="229">
        <v>222.5</v>
      </c>
      <c r="H25" s="229">
        <v>224.83330000000001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51">
        <v>-3.2608695652173947E-2</v>
      </c>
      <c r="R25" s="133"/>
    </row>
    <row r="26" spans="2:18" ht="15.75">
      <c r="B26" s="141" t="s">
        <v>108</v>
      </c>
      <c r="C26" s="248" t="s">
        <v>77</v>
      </c>
      <c r="D26" s="229">
        <v>171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29">
        <v>171</v>
      </c>
      <c r="N26" s="230">
        <v>171</v>
      </c>
      <c r="O26" s="230">
        <v>171.66670000000002</v>
      </c>
      <c r="P26" s="230">
        <v>176</v>
      </c>
      <c r="Q26" s="251">
        <v>2.9239766081871288E-2</v>
      </c>
      <c r="R26" s="133"/>
    </row>
    <row r="27" spans="2:18" ht="15.75">
      <c r="B27" s="141" t="s">
        <v>64</v>
      </c>
      <c r="C27" s="248" t="s">
        <v>77</v>
      </c>
      <c r="D27" s="229">
        <v>182.51650000000001</v>
      </c>
      <c r="E27" s="229">
        <v>182.01650000000001</v>
      </c>
      <c r="F27" s="229">
        <v>182.66820000000001</v>
      </c>
      <c r="G27" s="229">
        <v>183.90610000000001</v>
      </c>
      <c r="H27" s="229">
        <v>182.4273</v>
      </c>
      <c r="I27" s="229">
        <v>182.559</v>
      </c>
      <c r="J27" s="229">
        <v>179.11700000000002</v>
      </c>
      <c r="K27" s="229">
        <v>183.03290000000001</v>
      </c>
      <c r="L27" s="229">
        <v>184.1335</v>
      </c>
      <c r="M27" s="229">
        <v>182.33100000000002</v>
      </c>
      <c r="N27" s="230">
        <v>183.58580000000001</v>
      </c>
      <c r="O27" s="230">
        <v>182.14070000000001</v>
      </c>
      <c r="P27" s="230">
        <v>182.53130000000002</v>
      </c>
      <c r="Q27" s="251">
        <v>8.1088559116704317E-5</v>
      </c>
      <c r="R27" s="133"/>
    </row>
    <row r="28" spans="2:18" ht="15.75">
      <c r="B28" s="144" t="s">
        <v>109</v>
      </c>
      <c r="C28" s="252" t="s">
        <v>77</v>
      </c>
      <c r="D28" s="231">
        <v>105.6225</v>
      </c>
      <c r="E28" s="231">
        <v>109.5146</v>
      </c>
      <c r="F28" s="231">
        <v>119.80840000000001</v>
      </c>
      <c r="G28" s="231">
        <v>125.03530000000001</v>
      </c>
      <c r="H28" s="231">
        <v>118.2146</v>
      </c>
      <c r="I28" s="231">
        <v>117.4799</v>
      </c>
      <c r="J28" s="231">
        <v>129.28110000000001</v>
      </c>
      <c r="K28" s="231">
        <v>131.511</v>
      </c>
      <c r="L28" s="231">
        <v>130.8989</v>
      </c>
      <c r="M28" s="231">
        <v>127.09110000000001</v>
      </c>
      <c r="N28" s="232">
        <v>122.2805</v>
      </c>
      <c r="O28" s="232">
        <v>126.7316</v>
      </c>
      <c r="P28" s="232">
        <v>123.30080000000001</v>
      </c>
      <c r="Q28" s="253">
        <v>0.16737248218892753</v>
      </c>
      <c r="R28" s="133"/>
    </row>
    <row r="29" spans="2:18" ht="15.75">
      <c r="B29" s="196" t="s">
        <v>109</v>
      </c>
      <c r="C29" s="248" t="s">
        <v>138</v>
      </c>
      <c r="D29" s="229">
        <v>468.25480000000005</v>
      </c>
      <c r="E29" s="229">
        <v>479.0668</v>
      </c>
      <c r="F29" s="229">
        <v>516.2989</v>
      </c>
      <c r="G29" s="229">
        <v>536.75060000000008</v>
      </c>
      <c r="H29" s="229">
        <v>501.1918</v>
      </c>
      <c r="I29" s="229">
        <v>493.82650000000001</v>
      </c>
      <c r="J29" s="229">
        <v>544.12020000000007</v>
      </c>
      <c r="K29" s="229">
        <v>556.85810000000004</v>
      </c>
      <c r="L29" s="229">
        <v>558.42520000000002</v>
      </c>
      <c r="M29" s="229">
        <v>542.30930000000001</v>
      </c>
      <c r="N29" s="229">
        <v>521.43130000000008</v>
      </c>
      <c r="O29" s="229">
        <v>535.98199999999997</v>
      </c>
      <c r="P29" s="229">
        <v>518.18709999999999</v>
      </c>
      <c r="Q29" s="251">
        <v>0.10663489194344611</v>
      </c>
      <c r="R29" s="133"/>
    </row>
    <row r="30" spans="2:18" ht="15.75">
      <c r="B30" s="141" t="s">
        <v>110</v>
      </c>
      <c r="C30" s="248" t="s">
        <v>77</v>
      </c>
      <c r="D30" s="229">
        <v>133.1935</v>
      </c>
      <c r="E30" s="229">
        <v>132.51609999999999</v>
      </c>
      <c r="F30" s="229">
        <v>133</v>
      </c>
      <c r="G30" s="229">
        <v>131.83870000000002</v>
      </c>
      <c r="H30" s="229">
        <v>143.5333</v>
      </c>
      <c r="I30" s="229">
        <v>165.96770000000001</v>
      </c>
      <c r="J30" s="229">
        <v>176.86670000000001</v>
      </c>
      <c r="K30" s="229">
        <v>173.54840000000002</v>
      </c>
      <c r="L30" s="229">
        <v>170.9032</v>
      </c>
      <c r="M30" s="229">
        <v>154.0667</v>
      </c>
      <c r="N30" s="230">
        <v>143.0968</v>
      </c>
      <c r="O30" s="230">
        <v>151</v>
      </c>
      <c r="P30" s="230">
        <v>155</v>
      </c>
      <c r="Q30" s="251">
        <v>0.1637204518238502</v>
      </c>
      <c r="R30" s="133"/>
    </row>
    <row r="31" spans="2:18" ht="15.75">
      <c r="B31" s="141" t="s">
        <v>91</v>
      </c>
      <c r="C31" s="250" t="s">
        <v>77</v>
      </c>
      <c r="D31" s="229">
        <v>145.3355</v>
      </c>
      <c r="E31" s="229">
        <v>142.37200000000001</v>
      </c>
      <c r="F31" s="229">
        <v>138.5247</v>
      </c>
      <c r="G31" s="229">
        <v>140.1728</v>
      </c>
      <c r="H31" s="229">
        <v>141.3691</v>
      </c>
      <c r="I31" s="229">
        <v>143.12980000000002</v>
      </c>
      <c r="J31" s="229">
        <v>148.74010000000001</v>
      </c>
      <c r="K31" s="229">
        <v>149.4178</v>
      </c>
      <c r="L31" s="229">
        <v>154.69400000000002</v>
      </c>
      <c r="M31" s="229">
        <v>156.10560000000001</v>
      </c>
      <c r="N31" s="230">
        <v>155.3109</v>
      </c>
      <c r="O31" s="230">
        <v>154.16050000000001</v>
      </c>
      <c r="P31" s="230">
        <v>152.39330000000001</v>
      </c>
      <c r="Q31" s="251">
        <v>4.8562120060136715E-2</v>
      </c>
      <c r="R31" s="133"/>
    </row>
    <row r="32" spans="2:18" ht="15.75">
      <c r="B32" s="141" t="s">
        <v>91</v>
      </c>
      <c r="C32" s="248" t="s">
        <v>133</v>
      </c>
      <c r="D32" s="229">
        <v>656.38710000000003</v>
      </c>
      <c r="E32" s="229">
        <v>641.25810000000001</v>
      </c>
      <c r="F32" s="229">
        <v>625.10710000000006</v>
      </c>
      <c r="G32" s="229">
        <v>637.32260000000008</v>
      </c>
      <c r="H32" s="229">
        <v>640.46670000000006</v>
      </c>
      <c r="I32" s="229">
        <v>651.54840000000002</v>
      </c>
      <c r="J32" s="229">
        <v>679.93330000000003</v>
      </c>
      <c r="K32" s="229">
        <v>682.61290000000008</v>
      </c>
      <c r="L32" s="229">
        <v>708.2903</v>
      </c>
      <c r="M32" s="229">
        <v>717.9</v>
      </c>
      <c r="N32" s="229">
        <v>712.87099999999998</v>
      </c>
      <c r="O32" s="229">
        <v>714.2</v>
      </c>
      <c r="P32" s="229">
        <v>706.61290000000008</v>
      </c>
      <c r="Q32" s="251">
        <v>7.6518566559275802E-2</v>
      </c>
      <c r="R32" s="133"/>
    </row>
    <row r="33" spans="2:18" ht="15.75">
      <c r="B33" s="145" t="s">
        <v>111</v>
      </c>
      <c r="C33" s="248" t="s">
        <v>77</v>
      </c>
      <c r="D33" s="229">
        <v>192.94710000000001</v>
      </c>
      <c r="E33" s="229">
        <v>187.44390000000001</v>
      </c>
      <c r="F33" s="229">
        <v>195.39860000000002</v>
      </c>
      <c r="G33" s="229">
        <v>190.47190000000001</v>
      </c>
      <c r="H33" s="229">
        <v>190.05100000000002</v>
      </c>
      <c r="I33" s="229">
        <v>188.24520000000001</v>
      </c>
      <c r="J33" s="229">
        <v>187.726</v>
      </c>
      <c r="K33" s="229">
        <v>192.04230000000001</v>
      </c>
      <c r="L33" s="229">
        <v>187.34870000000001</v>
      </c>
      <c r="M33" s="229">
        <v>189.29430000000002</v>
      </c>
      <c r="N33" s="230">
        <v>196.59350000000001</v>
      </c>
      <c r="O33" s="230">
        <v>199.50670000000002</v>
      </c>
      <c r="P33" s="230">
        <v>205.1258</v>
      </c>
      <c r="Q33" s="251">
        <v>6.3119373133879719E-2</v>
      </c>
      <c r="R33" s="133"/>
    </row>
    <row r="34" spans="2:18" ht="15.75">
      <c r="B34" s="145" t="s">
        <v>65</v>
      </c>
      <c r="C34" s="248" t="s">
        <v>77</v>
      </c>
      <c r="D34" s="229">
        <v>160.24350000000001</v>
      </c>
      <c r="E34" s="229">
        <v>155.45420000000001</v>
      </c>
      <c r="F34" s="229">
        <v>151.00140000000002</v>
      </c>
      <c r="G34" s="229">
        <v>144.34059999999999</v>
      </c>
      <c r="H34" s="229">
        <v>147.8683</v>
      </c>
      <c r="I34" s="229">
        <v>152.23740000000001</v>
      </c>
      <c r="J34" s="229">
        <v>146.10070000000002</v>
      </c>
      <c r="K34" s="229">
        <v>146.68260000000001</v>
      </c>
      <c r="L34" s="229">
        <v>149.4735</v>
      </c>
      <c r="M34" s="229">
        <v>148.4307</v>
      </c>
      <c r="N34" s="230">
        <v>158.7303</v>
      </c>
      <c r="O34" s="230">
        <v>159.58029999999999</v>
      </c>
      <c r="P34" s="230">
        <v>152.38679999999999</v>
      </c>
      <c r="Q34" s="251">
        <v>-4.9029757837291466E-2</v>
      </c>
      <c r="R34" s="133"/>
    </row>
    <row r="35" spans="2:18" ht="15.75">
      <c r="B35" s="145" t="s">
        <v>80</v>
      </c>
      <c r="C35" s="248" t="s">
        <v>77</v>
      </c>
      <c r="D35" s="229">
        <v>253.47810000000001</v>
      </c>
      <c r="E35" s="229">
        <v>253.63650000000001</v>
      </c>
      <c r="F35" s="229">
        <v>250.86790000000002</v>
      </c>
      <c r="G35" s="229">
        <v>250.64290000000003</v>
      </c>
      <c r="H35" s="229">
        <v>254.60570000000001</v>
      </c>
      <c r="I35" s="229">
        <v>254.94130000000001</v>
      </c>
      <c r="J35" s="229">
        <v>255.77530000000002</v>
      </c>
      <c r="K35" s="229">
        <v>254.33320000000001</v>
      </c>
      <c r="L35" s="229">
        <v>254.40350000000001</v>
      </c>
      <c r="M35" s="229">
        <v>254.36930000000001</v>
      </c>
      <c r="N35" s="230">
        <v>254.02770000000001</v>
      </c>
      <c r="O35" s="230">
        <v>263.67570000000001</v>
      </c>
      <c r="P35" s="230">
        <v>266.47520000000003</v>
      </c>
      <c r="Q35" s="251">
        <v>5.1275041117950781E-2</v>
      </c>
      <c r="R35" s="133"/>
    </row>
    <row r="36" spans="2:18" ht="15.75">
      <c r="B36" s="145" t="s">
        <v>96</v>
      </c>
      <c r="C36" s="250" t="s">
        <v>77</v>
      </c>
      <c r="D36" s="229">
        <v>249.8537</v>
      </c>
      <c r="E36" s="229">
        <v>247.17770000000002</v>
      </c>
      <c r="F36" s="229">
        <v>247.24590000000001</v>
      </c>
      <c r="G36" s="229">
        <v>248.05290000000002</v>
      </c>
      <c r="H36" s="229">
        <v>259.86869999999999</v>
      </c>
      <c r="I36" s="229">
        <v>230.82400000000001</v>
      </c>
      <c r="J36" s="229">
        <v>239.18360000000001</v>
      </c>
      <c r="K36" s="229">
        <v>245.50190000000001</v>
      </c>
      <c r="L36" s="229">
        <v>251.7055</v>
      </c>
      <c r="M36" s="229">
        <v>258.19420000000002</v>
      </c>
      <c r="N36" s="230">
        <v>263.85430000000002</v>
      </c>
      <c r="O36" s="230">
        <v>237.97460000000001</v>
      </c>
      <c r="P36" s="230">
        <v>245.976</v>
      </c>
      <c r="Q36" s="251">
        <v>-1.5519882235083937E-2</v>
      </c>
      <c r="R36" s="133"/>
    </row>
    <row r="37" spans="2:18" ht="15.75">
      <c r="B37" s="145" t="s">
        <v>96</v>
      </c>
      <c r="C37" s="248" t="s">
        <v>134</v>
      </c>
      <c r="D37" s="229">
        <v>2427.2903000000001</v>
      </c>
      <c r="E37" s="229">
        <v>2351.5806000000002</v>
      </c>
      <c r="F37" s="229">
        <v>2341.8929000000003</v>
      </c>
      <c r="G37" s="229">
        <v>2363.6451999999999</v>
      </c>
      <c r="H37" s="229">
        <v>2492.4333000000001</v>
      </c>
      <c r="I37" s="229">
        <v>2239.8065000000001</v>
      </c>
      <c r="J37" s="229">
        <v>2332.2667000000001</v>
      </c>
      <c r="K37" s="229">
        <v>2356.3870999999999</v>
      </c>
      <c r="L37" s="229">
        <v>2403.8065000000001</v>
      </c>
      <c r="M37" s="229">
        <v>2460.6333</v>
      </c>
      <c r="N37" s="229">
        <v>2536.3226</v>
      </c>
      <c r="O37" s="229">
        <v>2341.0333000000001</v>
      </c>
      <c r="P37" s="229">
        <v>2444.0645</v>
      </c>
      <c r="Q37" s="251">
        <v>6.9106690699500817E-3</v>
      </c>
      <c r="R37" s="133"/>
    </row>
    <row r="38" spans="2:18" ht="15.75">
      <c r="B38" s="142" t="s">
        <v>112</v>
      </c>
      <c r="C38" s="250" t="s">
        <v>77</v>
      </c>
      <c r="D38" s="229">
        <v>140.12610000000001</v>
      </c>
      <c r="E38" s="229">
        <v>139.70350000000002</v>
      </c>
      <c r="F38" s="229">
        <v>148.6943</v>
      </c>
      <c r="G38" s="229">
        <v>151.26650000000001</v>
      </c>
      <c r="H38" s="229">
        <v>160.5735</v>
      </c>
      <c r="I38" s="229">
        <v>158.5746</v>
      </c>
      <c r="J38" s="229">
        <v>152.30190000000002</v>
      </c>
      <c r="K38" s="229">
        <v>149.69720000000001</v>
      </c>
      <c r="L38" s="229">
        <v>137.02340000000001</v>
      </c>
      <c r="M38" s="229">
        <v>146.05800000000002</v>
      </c>
      <c r="N38" s="230">
        <v>146.22370000000001</v>
      </c>
      <c r="O38" s="230">
        <v>148.27080000000001</v>
      </c>
      <c r="P38" s="230">
        <v>149.04920000000001</v>
      </c>
      <c r="Q38" s="251">
        <v>6.367907192164779E-2</v>
      </c>
      <c r="R38" s="133"/>
    </row>
    <row r="39" spans="2:18" ht="16.5" thickBot="1">
      <c r="B39" s="142" t="s">
        <v>112</v>
      </c>
      <c r="C39" s="248" t="s">
        <v>135</v>
      </c>
      <c r="D39" s="229">
        <v>118.42290000000001</v>
      </c>
      <c r="E39" s="229">
        <v>120.319</v>
      </c>
      <c r="F39" s="229">
        <v>126.8811</v>
      </c>
      <c r="G39" s="229">
        <v>130.8768</v>
      </c>
      <c r="H39" s="229">
        <v>136.28870000000001</v>
      </c>
      <c r="I39" s="229">
        <v>135.46340000000001</v>
      </c>
      <c r="J39" s="229">
        <v>133.46469999999999</v>
      </c>
      <c r="K39" s="229">
        <v>132.65020000000001</v>
      </c>
      <c r="L39" s="229">
        <v>124.649</v>
      </c>
      <c r="M39" s="229">
        <v>130.94</v>
      </c>
      <c r="N39" s="229">
        <v>130.25390000000002</v>
      </c>
      <c r="O39" s="229">
        <v>131.62</v>
      </c>
      <c r="P39" s="229">
        <v>131.62</v>
      </c>
      <c r="Q39" s="251">
        <v>0.1114404393069246</v>
      </c>
      <c r="R39" s="133"/>
    </row>
    <row r="40" spans="2:18" ht="16.5" thickBot="1">
      <c r="B40" s="146" t="s">
        <v>100</v>
      </c>
      <c r="C40" s="254" t="s">
        <v>77</v>
      </c>
      <c r="D40" s="255">
        <v>174.4581</v>
      </c>
      <c r="E40" s="255">
        <v>177.40960000000001</v>
      </c>
      <c r="F40" s="255">
        <v>180.54390000000001</v>
      </c>
      <c r="G40" s="255">
        <v>179.68780000000001</v>
      </c>
      <c r="H40" s="255">
        <v>180.46520000000001</v>
      </c>
      <c r="I40" s="255">
        <v>182.19900000000001</v>
      </c>
      <c r="J40" s="255">
        <v>184.9246</v>
      </c>
      <c r="K40" s="256">
        <v>184.23850000000002</v>
      </c>
      <c r="L40" s="256">
        <v>183.1249</v>
      </c>
      <c r="M40" s="256">
        <v>183.78530000000001</v>
      </c>
      <c r="N40" s="256">
        <v>181.63250000000002</v>
      </c>
      <c r="O40" s="256">
        <v>182.82830000000001</v>
      </c>
      <c r="P40" s="256">
        <v>183.0513</v>
      </c>
      <c r="Q40" s="257">
        <v>4.9256526352172703E-2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G3">
    <cfRule type="expression" dxfId="9" priority="10">
      <formula>(YEAR(D3)=2016)</formula>
    </cfRule>
  </conditionalFormatting>
  <conditionalFormatting sqref="P3">
    <cfRule type="expression" dxfId="8" priority="9">
      <formula>(YEAR(P3)=2016)</formula>
    </cfRule>
  </conditionalFormatting>
  <conditionalFormatting sqref="K3">
    <cfRule type="expression" dxfId="7" priority="8">
      <formula>(YEAR(K3)=2016)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J3">
    <cfRule type="expression" dxfId="4" priority="5">
      <formula>(YEAR(J3)=2016)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T42" sqref="T4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26" sqref="X2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27" sqref="AF27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B29" sqref="B29:I29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170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171</v>
      </c>
      <c r="C7" s="58"/>
      <c r="D7" s="59"/>
      <c r="E7" s="60"/>
      <c r="F7" s="57" t="s">
        <v>172</v>
      </c>
      <c r="G7" s="58"/>
      <c r="H7" s="59"/>
      <c r="I7" s="60"/>
      <c r="K7" s="57" t="s">
        <v>171</v>
      </c>
      <c r="L7" s="58"/>
      <c r="M7" s="59"/>
      <c r="N7" s="60"/>
      <c r="O7" s="57" t="s">
        <v>172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1641993.0490000001</v>
      </c>
      <c r="D9" s="68">
        <v>7124856.5049999999</v>
      </c>
      <c r="E9" s="69">
        <v>939125.36100000003</v>
      </c>
      <c r="F9" s="70" t="s">
        <v>59</v>
      </c>
      <c r="G9" s="135">
        <v>1776648.058</v>
      </c>
      <c r="H9" s="71">
        <v>7591588.1009999998</v>
      </c>
      <c r="I9" s="69">
        <v>1028408.437</v>
      </c>
      <c r="K9" s="66" t="s">
        <v>59</v>
      </c>
      <c r="L9" s="67">
        <v>71656.634999999995</v>
      </c>
      <c r="M9" s="68">
        <v>310808.69699999999</v>
      </c>
      <c r="N9" s="168">
        <v>41326.586000000003</v>
      </c>
      <c r="O9" s="131" t="s">
        <v>59</v>
      </c>
      <c r="P9" s="83">
        <v>77389.922000000006</v>
      </c>
      <c r="Q9" s="71">
        <v>331315.80800000002</v>
      </c>
      <c r="R9" s="265">
        <v>50811.436000000002</v>
      </c>
    </row>
    <row r="10" spans="1:18" ht="15.75">
      <c r="B10" s="169" t="s">
        <v>60</v>
      </c>
      <c r="C10" s="74">
        <v>397785.81099999999</v>
      </c>
      <c r="D10" s="75">
        <v>1724804.09</v>
      </c>
      <c r="E10" s="76">
        <v>156332.46400000001</v>
      </c>
      <c r="F10" s="149" t="s">
        <v>60</v>
      </c>
      <c r="G10" s="74">
        <v>407759.33199999999</v>
      </c>
      <c r="H10" s="75">
        <v>1741413.3529999999</v>
      </c>
      <c r="I10" s="76">
        <v>156219.21</v>
      </c>
      <c r="K10" s="147" t="s">
        <v>60</v>
      </c>
      <c r="L10" s="72">
        <v>20493.642</v>
      </c>
      <c r="M10" s="73">
        <v>88959.695000000007</v>
      </c>
      <c r="N10" s="148">
        <v>14513.746999999999</v>
      </c>
      <c r="O10" s="149" t="s">
        <v>60</v>
      </c>
      <c r="P10" s="74">
        <v>30364.710999999999</v>
      </c>
      <c r="Q10" s="75">
        <v>129688.54700000001</v>
      </c>
      <c r="R10" s="150">
        <v>21137.3</v>
      </c>
    </row>
    <row r="11" spans="1:18" ht="15.75">
      <c r="B11" s="170" t="s">
        <v>61</v>
      </c>
      <c r="C11" s="80">
        <v>215211.967</v>
      </c>
      <c r="D11" s="81">
        <v>933745.23899999994</v>
      </c>
      <c r="E11" s="82">
        <v>83633.342000000004</v>
      </c>
      <c r="F11" s="153" t="s">
        <v>61</v>
      </c>
      <c r="G11" s="80">
        <v>226196.421</v>
      </c>
      <c r="H11" s="81">
        <v>966533.81</v>
      </c>
      <c r="I11" s="82">
        <v>88216.566000000006</v>
      </c>
      <c r="K11" s="151" t="s">
        <v>65</v>
      </c>
      <c r="L11" s="77">
        <v>15271.722</v>
      </c>
      <c r="M11" s="78">
        <v>66248.278999999995</v>
      </c>
      <c r="N11" s="152">
        <v>5560.299</v>
      </c>
      <c r="O11" s="153" t="s">
        <v>61</v>
      </c>
      <c r="P11" s="80">
        <v>13183.112999999999</v>
      </c>
      <c r="Q11" s="81">
        <v>56415.472999999998</v>
      </c>
      <c r="R11" s="85">
        <v>8173.7820000000002</v>
      </c>
    </row>
    <row r="12" spans="1:18" ht="15.75">
      <c r="B12" s="170" t="s">
        <v>63</v>
      </c>
      <c r="C12" s="80">
        <v>135894.14799999999</v>
      </c>
      <c r="D12" s="81">
        <v>589643.83200000005</v>
      </c>
      <c r="E12" s="82">
        <v>59908.298999999999</v>
      </c>
      <c r="F12" s="153" t="s">
        <v>63</v>
      </c>
      <c r="G12" s="80">
        <v>167876.56400000001</v>
      </c>
      <c r="H12" s="81">
        <v>718475.20499999996</v>
      </c>
      <c r="I12" s="82">
        <v>75418.365000000005</v>
      </c>
      <c r="K12" s="151" t="s">
        <v>61</v>
      </c>
      <c r="L12" s="77">
        <v>9725.018</v>
      </c>
      <c r="M12" s="78">
        <v>42176.504000000001</v>
      </c>
      <c r="N12" s="152">
        <v>5273.9830000000002</v>
      </c>
      <c r="O12" s="153" t="s">
        <v>65</v>
      </c>
      <c r="P12" s="80">
        <v>9377.1710000000003</v>
      </c>
      <c r="Q12" s="81">
        <v>40524.199999999997</v>
      </c>
      <c r="R12" s="85">
        <v>3371.328</v>
      </c>
    </row>
    <row r="13" spans="1:18" ht="15.75">
      <c r="B13" s="170" t="s">
        <v>62</v>
      </c>
      <c r="C13" s="80">
        <v>124020.916</v>
      </c>
      <c r="D13" s="81">
        <v>538265.375</v>
      </c>
      <c r="E13" s="82">
        <v>70342.788</v>
      </c>
      <c r="F13" s="153" t="s">
        <v>108</v>
      </c>
      <c r="G13" s="80">
        <v>132345.421</v>
      </c>
      <c r="H13" s="81">
        <v>565348.875</v>
      </c>
      <c r="I13" s="82">
        <v>73552.114000000001</v>
      </c>
      <c r="K13" s="151" t="s">
        <v>72</v>
      </c>
      <c r="L13" s="77">
        <v>4530.107</v>
      </c>
      <c r="M13" s="78">
        <v>19625.030999999999</v>
      </c>
      <c r="N13" s="152">
        <v>4236.2560000000003</v>
      </c>
      <c r="O13" s="153" t="s">
        <v>72</v>
      </c>
      <c r="P13" s="80">
        <v>4471.0870000000004</v>
      </c>
      <c r="Q13" s="81">
        <v>19128.006000000001</v>
      </c>
      <c r="R13" s="85">
        <v>4358.9210000000003</v>
      </c>
    </row>
    <row r="14" spans="1:18" ht="15.75">
      <c r="B14" s="170" t="s">
        <v>108</v>
      </c>
      <c r="C14" s="80">
        <v>101879.29700000001</v>
      </c>
      <c r="D14" s="81">
        <v>441910.83899999998</v>
      </c>
      <c r="E14" s="82">
        <v>62885.103000000003</v>
      </c>
      <c r="F14" s="153" t="s">
        <v>62</v>
      </c>
      <c r="G14" s="80">
        <v>126959.68799999999</v>
      </c>
      <c r="H14" s="81">
        <v>542112.99300000002</v>
      </c>
      <c r="I14" s="82">
        <v>69974.414999999994</v>
      </c>
      <c r="K14" s="151" t="s">
        <v>73</v>
      </c>
      <c r="L14" s="77">
        <v>4463.4380000000001</v>
      </c>
      <c r="M14" s="78">
        <v>19302.043000000001</v>
      </c>
      <c r="N14" s="152">
        <v>3963.701</v>
      </c>
      <c r="O14" s="153" t="s">
        <v>75</v>
      </c>
      <c r="P14" s="80">
        <v>3355.3049999999998</v>
      </c>
      <c r="Q14" s="81">
        <v>14281.217000000001</v>
      </c>
      <c r="R14" s="85">
        <v>2030.91</v>
      </c>
    </row>
    <row r="15" spans="1:18" ht="15.75">
      <c r="B15" s="170" t="s">
        <v>65</v>
      </c>
      <c r="C15" s="80">
        <v>76877.353000000003</v>
      </c>
      <c r="D15" s="81">
        <v>333463.26199999999</v>
      </c>
      <c r="E15" s="82">
        <v>44178.610999999997</v>
      </c>
      <c r="F15" s="153" t="s">
        <v>71</v>
      </c>
      <c r="G15" s="80">
        <v>66492.323000000004</v>
      </c>
      <c r="H15" s="81">
        <v>283926.74300000002</v>
      </c>
      <c r="I15" s="82">
        <v>27062.441999999999</v>
      </c>
      <c r="K15" s="151" t="s">
        <v>62</v>
      </c>
      <c r="L15" s="77">
        <v>3360.654</v>
      </c>
      <c r="M15" s="78">
        <v>14519.9</v>
      </c>
      <c r="N15" s="152">
        <v>1154.0440000000001</v>
      </c>
      <c r="O15" s="153" t="s">
        <v>108</v>
      </c>
      <c r="P15" s="80">
        <v>2961.8809999999999</v>
      </c>
      <c r="Q15" s="81">
        <v>12664.718000000001</v>
      </c>
      <c r="R15" s="85">
        <v>1898.328</v>
      </c>
    </row>
    <row r="16" spans="1:18" ht="15.75">
      <c r="B16" s="170" t="s">
        <v>71</v>
      </c>
      <c r="C16" s="80">
        <v>52974.364999999998</v>
      </c>
      <c r="D16" s="81">
        <v>229772.69</v>
      </c>
      <c r="E16" s="82">
        <v>19032.687999999998</v>
      </c>
      <c r="F16" s="153" t="s">
        <v>66</v>
      </c>
      <c r="G16" s="80">
        <v>56835.713000000003</v>
      </c>
      <c r="H16" s="81">
        <v>242638.57800000001</v>
      </c>
      <c r="I16" s="82">
        <v>29383.311000000002</v>
      </c>
      <c r="K16" s="151" t="s">
        <v>108</v>
      </c>
      <c r="L16" s="77">
        <v>3056.0360000000001</v>
      </c>
      <c r="M16" s="78">
        <v>13289.795</v>
      </c>
      <c r="N16" s="152">
        <v>949.10199999999998</v>
      </c>
      <c r="O16" s="153" t="s">
        <v>62</v>
      </c>
      <c r="P16" s="80">
        <v>2638.89</v>
      </c>
      <c r="Q16" s="81">
        <v>11402.485000000001</v>
      </c>
      <c r="R16" s="85">
        <v>967.024</v>
      </c>
    </row>
    <row r="17" spans="2:18" ht="15.75">
      <c r="B17" s="170" t="s">
        <v>66</v>
      </c>
      <c r="C17" s="80">
        <v>43287.731</v>
      </c>
      <c r="D17" s="81">
        <v>187865.397</v>
      </c>
      <c r="E17" s="82">
        <v>18559.975999999999</v>
      </c>
      <c r="F17" s="153" t="s">
        <v>65</v>
      </c>
      <c r="G17" s="80">
        <v>55904.739000000001</v>
      </c>
      <c r="H17" s="81">
        <v>239468.47899999999</v>
      </c>
      <c r="I17" s="82">
        <v>33949.569000000003</v>
      </c>
      <c r="K17" s="151" t="s">
        <v>91</v>
      </c>
      <c r="L17" s="77">
        <v>2417.902</v>
      </c>
      <c r="M17" s="78">
        <v>10521.787</v>
      </c>
      <c r="N17" s="152">
        <v>842.572</v>
      </c>
      <c r="O17" s="153" t="s">
        <v>73</v>
      </c>
      <c r="P17" s="80">
        <v>2581.7089999999998</v>
      </c>
      <c r="Q17" s="81">
        <v>11054.388000000001</v>
      </c>
      <c r="R17" s="85">
        <v>2772.232</v>
      </c>
    </row>
    <row r="18" spans="2:18" ht="15.75">
      <c r="B18" s="170" t="s">
        <v>70</v>
      </c>
      <c r="C18" s="80">
        <v>42616.391000000003</v>
      </c>
      <c r="D18" s="81">
        <v>185079.91699999999</v>
      </c>
      <c r="E18" s="82">
        <v>29575.214</v>
      </c>
      <c r="F18" s="153" t="s">
        <v>69</v>
      </c>
      <c r="G18" s="80">
        <v>52012.086000000003</v>
      </c>
      <c r="H18" s="81">
        <v>222677.04399999999</v>
      </c>
      <c r="I18" s="82">
        <v>36392.059000000001</v>
      </c>
      <c r="K18" s="151" t="s">
        <v>63</v>
      </c>
      <c r="L18" s="77">
        <v>1721.6389999999999</v>
      </c>
      <c r="M18" s="78">
        <v>7487.7030000000004</v>
      </c>
      <c r="N18" s="152">
        <v>780.93200000000002</v>
      </c>
      <c r="O18" s="153" t="s">
        <v>91</v>
      </c>
      <c r="P18" s="80">
        <v>1870.615</v>
      </c>
      <c r="Q18" s="81">
        <v>7993.3670000000002</v>
      </c>
      <c r="R18" s="85">
        <v>682.56200000000001</v>
      </c>
    </row>
    <row r="19" spans="2:18" ht="15.75">
      <c r="B19" s="170" t="s">
        <v>86</v>
      </c>
      <c r="C19" s="80">
        <v>40552.35</v>
      </c>
      <c r="D19" s="81">
        <v>176125.33199999999</v>
      </c>
      <c r="E19" s="82">
        <v>43693.254000000001</v>
      </c>
      <c r="F19" s="153" t="s">
        <v>86</v>
      </c>
      <c r="G19" s="80">
        <v>47181.883000000002</v>
      </c>
      <c r="H19" s="81">
        <v>201745.61</v>
      </c>
      <c r="I19" s="82">
        <v>48340.917000000001</v>
      </c>
      <c r="K19" s="151" t="s">
        <v>75</v>
      </c>
      <c r="L19" s="77">
        <v>1620.5429999999999</v>
      </c>
      <c r="M19" s="78">
        <v>7071.0810000000001</v>
      </c>
      <c r="N19" s="152">
        <v>1403.596</v>
      </c>
      <c r="O19" s="153" t="s">
        <v>63</v>
      </c>
      <c r="P19" s="80">
        <v>1790.5139999999999</v>
      </c>
      <c r="Q19" s="81">
        <v>7666.9139999999998</v>
      </c>
      <c r="R19" s="85">
        <v>1295.481</v>
      </c>
    </row>
    <row r="20" spans="2:18" ht="15.75">
      <c r="B20" s="170" t="s">
        <v>69</v>
      </c>
      <c r="C20" s="80">
        <v>38682.118999999999</v>
      </c>
      <c r="D20" s="81">
        <v>167875.114</v>
      </c>
      <c r="E20" s="82">
        <v>26770.554</v>
      </c>
      <c r="F20" s="153" t="s">
        <v>72</v>
      </c>
      <c r="G20" s="80">
        <v>42385.385000000002</v>
      </c>
      <c r="H20" s="81">
        <v>181428.40100000001</v>
      </c>
      <c r="I20" s="82">
        <v>24486.575000000001</v>
      </c>
      <c r="K20" s="151" t="s">
        <v>71</v>
      </c>
      <c r="L20" s="77">
        <v>1113.383</v>
      </c>
      <c r="M20" s="78">
        <v>4824.9449999999997</v>
      </c>
      <c r="N20" s="152">
        <v>400.87400000000002</v>
      </c>
      <c r="O20" s="153" t="s">
        <v>71</v>
      </c>
      <c r="P20" s="80">
        <v>1301.941</v>
      </c>
      <c r="Q20" s="81">
        <v>5591.6750000000002</v>
      </c>
      <c r="R20" s="85">
        <v>748.59500000000003</v>
      </c>
    </row>
    <row r="21" spans="2:18" ht="15.75">
      <c r="B21" s="170" t="s">
        <v>72</v>
      </c>
      <c r="C21" s="80">
        <v>37836.101000000002</v>
      </c>
      <c r="D21" s="81">
        <v>164284.87100000001</v>
      </c>
      <c r="E21" s="82">
        <v>21671.929</v>
      </c>
      <c r="F21" s="153" t="s">
        <v>74</v>
      </c>
      <c r="G21" s="80">
        <v>37919.783000000003</v>
      </c>
      <c r="H21" s="81">
        <v>161963.068</v>
      </c>
      <c r="I21" s="82">
        <v>12424.538</v>
      </c>
      <c r="K21" s="129" t="s">
        <v>95</v>
      </c>
    </row>
    <row r="22" spans="2:18" ht="15.75">
      <c r="B22" s="170" t="s">
        <v>74</v>
      </c>
      <c r="C22" s="80">
        <v>33802.968000000001</v>
      </c>
      <c r="D22" s="81">
        <v>146779.85399999999</v>
      </c>
      <c r="E22" s="82">
        <v>11049.743</v>
      </c>
      <c r="F22" s="153" t="s">
        <v>70</v>
      </c>
      <c r="G22" s="80">
        <v>36463.065000000002</v>
      </c>
      <c r="H22" s="81">
        <v>155952.29199999999</v>
      </c>
      <c r="I22" s="82">
        <v>26898.965</v>
      </c>
    </row>
    <row r="23" spans="2:18" ht="15.75">
      <c r="B23" s="170" t="s">
        <v>91</v>
      </c>
      <c r="C23" s="80">
        <v>31407.22</v>
      </c>
      <c r="D23" s="81">
        <v>136396.658</v>
      </c>
      <c r="E23" s="82">
        <v>30124.617999999999</v>
      </c>
      <c r="F23" s="153" t="s">
        <v>91</v>
      </c>
      <c r="G23" s="80">
        <v>31847.846000000001</v>
      </c>
      <c r="H23" s="81">
        <v>135949.728</v>
      </c>
      <c r="I23" s="82">
        <v>29492.972000000002</v>
      </c>
    </row>
    <row r="24" spans="2:18" ht="15.75">
      <c r="B24" s="170" t="s">
        <v>68</v>
      </c>
      <c r="C24" s="80">
        <v>29421.901999999998</v>
      </c>
      <c r="D24" s="81">
        <v>127667.302</v>
      </c>
      <c r="E24" s="82">
        <v>19028.266</v>
      </c>
      <c r="F24" s="153" t="s">
        <v>64</v>
      </c>
      <c r="G24" s="80">
        <v>30320.911</v>
      </c>
      <c r="H24" s="81">
        <v>129392.148</v>
      </c>
      <c r="I24" s="82">
        <v>10671.478999999999</v>
      </c>
    </row>
    <row r="25" spans="2:18" ht="15.75">
      <c r="B25" s="170" t="s">
        <v>114</v>
      </c>
      <c r="C25" s="80">
        <v>28405.77</v>
      </c>
      <c r="D25" s="81">
        <v>123408.33900000001</v>
      </c>
      <c r="E25" s="82">
        <v>15246.960999999999</v>
      </c>
      <c r="F25" s="153" t="s">
        <v>68</v>
      </c>
      <c r="G25" s="80">
        <v>28036.99</v>
      </c>
      <c r="H25" s="81">
        <v>119810.829</v>
      </c>
      <c r="I25" s="82">
        <v>19218.939999999999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21" thickBot="1">
      <c r="B30" s="48" t="s">
        <v>84</v>
      </c>
      <c r="C30" s="48"/>
      <c r="D30" s="48"/>
      <c r="E30" s="48"/>
      <c r="F30" s="48"/>
      <c r="G30" s="48"/>
      <c r="H30" s="48"/>
      <c r="I30" s="49"/>
      <c r="K30" s="57" t="s">
        <v>171</v>
      </c>
      <c r="L30" s="58"/>
      <c r="M30" s="59"/>
      <c r="N30" s="60"/>
      <c r="O30" s="57" t="s">
        <v>172</v>
      </c>
      <c r="P30" s="58"/>
      <c r="Q30" s="59"/>
      <c r="R30" s="60"/>
    </row>
    <row r="31" spans="2:18" ht="43.5" thickBot="1">
      <c r="B31" s="50" t="s">
        <v>82</v>
      </c>
      <c r="C31" s="53"/>
      <c r="D31" s="53"/>
      <c r="E31" s="53"/>
      <c r="F31" s="53"/>
      <c r="G31" s="53"/>
      <c r="H31" s="53"/>
      <c r="I31" s="53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21" thickBot="1">
      <c r="B32" s="54" t="s">
        <v>78</v>
      </c>
      <c r="C32" s="54"/>
      <c r="D32" s="55"/>
      <c r="E32" s="55"/>
      <c r="F32" s="55"/>
      <c r="G32" s="55"/>
      <c r="H32" s="55"/>
      <c r="I32" s="56"/>
      <c r="K32" s="66" t="s">
        <v>59</v>
      </c>
      <c r="L32" s="67">
        <v>140552.913</v>
      </c>
      <c r="M32" s="68">
        <v>610364.348</v>
      </c>
      <c r="N32" s="69">
        <v>101817.31299999999</v>
      </c>
      <c r="O32" s="66" t="s">
        <v>59</v>
      </c>
      <c r="P32" s="83">
        <v>128731.629</v>
      </c>
      <c r="Q32" s="71">
        <v>550311.26899999997</v>
      </c>
      <c r="R32" s="69">
        <v>104938.601</v>
      </c>
    </row>
    <row r="33" spans="2:18" ht="19.5" thickBot="1">
      <c r="B33" s="57" t="s">
        <v>171</v>
      </c>
      <c r="C33" s="58"/>
      <c r="D33" s="59"/>
      <c r="E33" s="60"/>
      <c r="F33" s="57" t="s">
        <v>172</v>
      </c>
      <c r="G33" s="58"/>
      <c r="H33" s="59"/>
      <c r="I33" s="60"/>
      <c r="K33" s="147" t="s">
        <v>60</v>
      </c>
      <c r="L33" s="72">
        <v>29236.202000000001</v>
      </c>
      <c r="M33" s="73">
        <v>126921.766</v>
      </c>
      <c r="N33" s="195">
        <v>13264.03</v>
      </c>
      <c r="O33" s="147" t="s">
        <v>108</v>
      </c>
      <c r="P33" s="74">
        <v>31988.154999999999</v>
      </c>
      <c r="Q33" s="75">
        <v>136708.796</v>
      </c>
      <c r="R33" s="76">
        <v>28215.763999999999</v>
      </c>
    </row>
    <row r="34" spans="2:18" ht="29.25" thickBot="1">
      <c r="B34" s="266" t="s">
        <v>56</v>
      </c>
      <c r="C34" s="267" t="s">
        <v>57</v>
      </c>
      <c r="D34" s="171" t="s">
        <v>83</v>
      </c>
      <c r="E34" s="64" t="s">
        <v>58</v>
      </c>
      <c r="F34" s="65" t="s">
        <v>56</v>
      </c>
      <c r="G34" s="62" t="s">
        <v>57</v>
      </c>
      <c r="H34" s="171" t="s">
        <v>83</v>
      </c>
      <c r="I34" s="64" t="s">
        <v>58</v>
      </c>
      <c r="K34" s="151" t="s">
        <v>108</v>
      </c>
      <c r="L34" s="77">
        <v>26551.055</v>
      </c>
      <c r="M34" s="78">
        <v>115259.55899999999</v>
      </c>
      <c r="N34" s="79">
        <v>21260.86</v>
      </c>
      <c r="O34" s="151" t="s">
        <v>60</v>
      </c>
      <c r="P34" s="80">
        <v>21149.813999999998</v>
      </c>
      <c r="Q34" s="81">
        <v>90336.99</v>
      </c>
      <c r="R34" s="82">
        <v>11670.503000000001</v>
      </c>
    </row>
    <row r="35" spans="2:18" ht="16.5" thickBot="1">
      <c r="B35" s="88" t="s">
        <v>59</v>
      </c>
      <c r="C35" s="172">
        <v>72977.873999999996</v>
      </c>
      <c r="D35" s="173">
        <v>316979.31800000003</v>
      </c>
      <c r="E35" s="89">
        <v>28097.53</v>
      </c>
      <c r="F35" s="66" t="s">
        <v>59</v>
      </c>
      <c r="G35" s="90">
        <v>42447.828999999998</v>
      </c>
      <c r="H35" s="174">
        <v>181317.18</v>
      </c>
      <c r="I35" s="84">
        <v>21719.686000000002</v>
      </c>
      <c r="K35" s="151" t="s">
        <v>65</v>
      </c>
      <c r="L35" s="77">
        <v>19057.144</v>
      </c>
      <c r="M35" s="78">
        <v>82909.903999999995</v>
      </c>
      <c r="N35" s="79">
        <v>27759.153999999999</v>
      </c>
      <c r="O35" s="151" t="s">
        <v>62</v>
      </c>
      <c r="P35" s="80">
        <v>18856.735000000001</v>
      </c>
      <c r="Q35" s="81">
        <v>80566.656000000003</v>
      </c>
      <c r="R35" s="82">
        <v>16266.734</v>
      </c>
    </row>
    <row r="36" spans="2:18" ht="15.75">
      <c r="B36" s="268" t="s">
        <v>60</v>
      </c>
      <c r="C36" s="269">
        <v>33315.394</v>
      </c>
      <c r="D36" s="137">
        <v>144850.37299999999</v>
      </c>
      <c r="E36" s="91">
        <v>24723.899000000001</v>
      </c>
      <c r="F36" s="157" t="s">
        <v>60</v>
      </c>
      <c r="G36" s="136">
        <v>25270.902999999998</v>
      </c>
      <c r="H36" s="137">
        <v>107785.13800000001</v>
      </c>
      <c r="I36" s="270">
        <v>19864.696</v>
      </c>
      <c r="K36" s="151" t="s">
        <v>62</v>
      </c>
      <c r="L36" s="77">
        <v>18102.203000000001</v>
      </c>
      <c r="M36" s="78">
        <v>78597.225999999995</v>
      </c>
      <c r="N36" s="79">
        <v>14916.137000000001</v>
      </c>
      <c r="O36" s="151" t="s">
        <v>65</v>
      </c>
      <c r="P36" s="80">
        <v>18372.913</v>
      </c>
      <c r="Q36" s="81">
        <v>78593.73</v>
      </c>
      <c r="R36" s="82">
        <v>27264.812999999998</v>
      </c>
    </row>
    <row r="37" spans="2:18" ht="15.75">
      <c r="B37" s="271" t="s">
        <v>75</v>
      </c>
      <c r="C37" s="272">
        <v>15871.862999999999</v>
      </c>
      <c r="D37" s="175">
        <v>68964.489000000001</v>
      </c>
      <c r="E37" s="86">
        <v>1862.3440000000001</v>
      </c>
      <c r="F37" s="149" t="s">
        <v>75</v>
      </c>
      <c r="G37" s="74">
        <v>10073.861000000001</v>
      </c>
      <c r="H37" s="176">
        <v>43104.921000000002</v>
      </c>
      <c r="I37" s="273">
        <v>1158.787</v>
      </c>
      <c r="K37" s="151" t="s">
        <v>72</v>
      </c>
      <c r="L37" s="77">
        <v>14034.903</v>
      </c>
      <c r="M37" s="78">
        <v>60934.815000000002</v>
      </c>
      <c r="N37" s="79">
        <v>14186.933000000001</v>
      </c>
      <c r="O37" s="151" t="s">
        <v>72</v>
      </c>
      <c r="P37" s="80">
        <v>14377.723</v>
      </c>
      <c r="Q37" s="81">
        <v>61317.800999999999</v>
      </c>
      <c r="R37" s="82">
        <v>14686.261</v>
      </c>
    </row>
    <row r="38" spans="2:18" ht="15.75">
      <c r="B38" s="271" t="s">
        <v>76</v>
      </c>
      <c r="C38" s="272">
        <v>6793.6880000000001</v>
      </c>
      <c r="D38" s="175">
        <v>29436.455999999998</v>
      </c>
      <c r="E38" s="86">
        <v>103.892</v>
      </c>
      <c r="F38" s="153" t="s">
        <v>70</v>
      </c>
      <c r="G38" s="80">
        <v>2019.7529999999999</v>
      </c>
      <c r="H38" s="177">
        <v>8619.5380000000005</v>
      </c>
      <c r="I38" s="274">
        <v>497.29</v>
      </c>
      <c r="K38" s="151" t="s">
        <v>61</v>
      </c>
      <c r="L38" s="77">
        <v>7397.9769999999999</v>
      </c>
      <c r="M38" s="78">
        <v>32125.207999999999</v>
      </c>
      <c r="N38" s="79">
        <v>79.144999999999996</v>
      </c>
      <c r="O38" s="151" t="s">
        <v>63</v>
      </c>
      <c r="P38" s="80">
        <v>5773.2280000000001</v>
      </c>
      <c r="Q38" s="81">
        <v>24763.274000000001</v>
      </c>
      <c r="R38" s="82">
        <v>635.17600000000004</v>
      </c>
    </row>
    <row r="39" spans="2:18" ht="15.75">
      <c r="B39" s="271" t="s">
        <v>67</v>
      </c>
      <c r="C39" s="272">
        <v>5164.0290000000005</v>
      </c>
      <c r="D39" s="175">
        <v>22418.524000000001</v>
      </c>
      <c r="E39" s="86">
        <v>551.87199999999996</v>
      </c>
      <c r="F39" s="153" t="s">
        <v>67</v>
      </c>
      <c r="G39" s="80">
        <v>1977.5540000000001</v>
      </c>
      <c r="H39" s="177">
        <v>8462.6049999999996</v>
      </c>
      <c r="I39" s="274">
        <v>133.47399999999999</v>
      </c>
      <c r="K39" s="151" t="s">
        <v>63</v>
      </c>
      <c r="L39" s="77">
        <v>6466.3029999999999</v>
      </c>
      <c r="M39" s="78">
        <v>28116.525000000001</v>
      </c>
      <c r="N39" s="79">
        <v>787.96199999999999</v>
      </c>
      <c r="O39" s="151" t="s">
        <v>64</v>
      </c>
      <c r="P39" s="80">
        <v>4032.4749999999999</v>
      </c>
      <c r="Q39" s="81">
        <v>17247.373</v>
      </c>
      <c r="R39" s="82">
        <v>148.39599999999999</v>
      </c>
    </row>
    <row r="40" spans="2:18" ht="15.75">
      <c r="B40" s="271" t="s">
        <v>70</v>
      </c>
      <c r="C40" s="272">
        <v>2928.4549999999999</v>
      </c>
      <c r="D40" s="175">
        <v>12728.425999999999</v>
      </c>
      <c r="E40" s="86">
        <v>587.94000000000005</v>
      </c>
      <c r="F40" s="153" t="s">
        <v>142</v>
      </c>
      <c r="G40" s="80">
        <v>1303.394</v>
      </c>
      <c r="H40" s="177">
        <v>5514.2870000000003</v>
      </c>
      <c r="I40" s="274">
        <v>6.13</v>
      </c>
      <c r="K40" s="151" t="s">
        <v>70</v>
      </c>
      <c r="L40" s="77">
        <v>5800.5609999999997</v>
      </c>
      <c r="M40" s="78">
        <v>25197.94</v>
      </c>
      <c r="N40" s="79">
        <v>7056.1790000000001</v>
      </c>
      <c r="O40" s="151" t="s">
        <v>61</v>
      </c>
      <c r="P40" s="80">
        <v>3946.6410000000001</v>
      </c>
      <c r="Q40" s="81">
        <v>16841.002</v>
      </c>
      <c r="R40" s="82">
        <v>122.352</v>
      </c>
    </row>
    <row r="41" spans="2:18" ht="15.75">
      <c r="B41" s="271" t="s">
        <v>114</v>
      </c>
      <c r="C41" s="272">
        <v>2799.038</v>
      </c>
      <c r="D41" s="175">
        <v>12089.894</v>
      </c>
      <c r="E41" s="86">
        <v>3.52</v>
      </c>
      <c r="F41" s="153" t="s">
        <v>114</v>
      </c>
      <c r="G41" s="80">
        <v>757.80799999999999</v>
      </c>
      <c r="H41" s="177">
        <v>3347.9929999999999</v>
      </c>
      <c r="I41" s="274">
        <v>2.399</v>
      </c>
      <c r="K41" s="151" t="s">
        <v>68</v>
      </c>
      <c r="L41" s="77">
        <v>5622.4989999999998</v>
      </c>
      <c r="M41" s="78">
        <v>24360.123</v>
      </c>
      <c r="N41" s="79">
        <v>631.08799999999997</v>
      </c>
      <c r="O41" s="151" t="s">
        <v>68</v>
      </c>
      <c r="P41" s="80">
        <v>3869.7429999999999</v>
      </c>
      <c r="Q41" s="81">
        <v>16606.710999999999</v>
      </c>
      <c r="R41" s="82">
        <v>457.64800000000002</v>
      </c>
    </row>
    <row r="42" spans="2:18" ht="16.5" thickBot="1">
      <c r="B42" s="271" t="s">
        <v>142</v>
      </c>
      <c r="C42" s="275">
        <v>1337.452</v>
      </c>
      <c r="D42" s="276">
        <v>5777.0379999999996</v>
      </c>
      <c r="E42" s="215">
        <v>6.2690000000000001</v>
      </c>
      <c r="F42" s="277" t="s">
        <v>76</v>
      </c>
      <c r="G42" s="219">
        <v>322.48200000000003</v>
      </c>
      <c r="H42" s="278">
        <v>1392.3910000000001</v>
      </c>
      <c r="I42" s="279">
        <v>12.821999999999999</v>
      </c>
      <c r="K42" s="214" t="s">
        <v>64</v>
      </c>
      <c r="L42" s="215">
        <v>3554.692</v>
      </c>
      <c r="M42" s="216">
        <v>15434.611000000001</v>
      </c>
      <c r="N42" s="217">
        <v>136.369</v>
      </c>
      <c r="O42" s="218" t="s">
        <v>70</v>
      </c>
      <c r="P42" s="219">
        <v>2557.8359999999998</v>
      </c>
      <c r="Q42" s="220">
        <v>10990.989</v>
      </c>
      <c r="R42" s="221">
        <v>3594.0230000000001</v>
      </c>
    </row>
    <row r="43" spans="2:18" ht="15.75">
      <c r="B43" s="129" t="s">
        <v>95</v>
      </c>
      <c r="D43" s="178"/>
      <c r="K43" s="129" t="s">
        <v>95</v>
      </c>
    </row>
    <row r="44" spans="2:18" ht="15.75">
      <c r="D44" s="178"/>
    </row>
    <row r="45" spans="2:18" ht="15.75">
      <c r="D45" s="178"/>
    </row>
    <row r="46" spans="2:18" ht="15.75">
      <c r="D46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AA3" sqref="AA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 t="s">
        <v>144</v>
      </c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4" t="s">
        <v>145</v>
      </c>
      <c r="B4" s="194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258"/>
      <c r="B5" s="258"/>
      <c r="C5" s="259" t="s">
        <v>146</v>
      </c>
      <c r="D5" s="260" t="s">
        <v>147</v>
      </c>
      <c r="E5" s="259" t="s">
        <v>148</v>
      </c>
      <c r="F5" s="259" t="s">
        <v>149</v>
      </c>
      <c r="G5" s="261" t="s">
        <v>150</v>
      </c>
      <c r="H5" s="262" t="s">
        <v>151</v>
      </c>
      <c r="I5" s="263" t="s">
        <v>152</v>
      </c>
      <c r="J5" s="264" t="s">
        <v>153</v>
      </c>
      <c r="K5" s="259" t="s">
        <v>154</v>
      </c>
      <c r="L5" s="259" t="s">
        <v>155</v>
      </c>
      <c r="M5" s="261" t="s">
        <v>156</v>
      </c>
      <c r="N5" s="261" t="s">
        <v>157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95" t="s">
        <v>158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33" t="s">
        <v>159</v>
      </c>
      <c r="B7" s="234" t="s">
        <v>109</v>
      </c>
      <c r="C7" s="223">
        <v>134.71</v>
      </c>
      <c r="D7" s="223">
        <v>139.52000000000001</v>
      </c>
      <c r="E7" s="223">
        <v>147.97</v>
      </c>
      <c r="F7" s="223">
        <v>140.82</v>
      </c>
      <c r="G7" s="223">
        <v>150.27000000000001</v>
      </c>
      <c r="H7" s="223">
        <v>148.12</v>
      </c>
      <c r="I7" s="223">
        <v>152.47</v>
      </c>
      <c r="J7" s="223">
        <v>151.56</v>
      </c>
      <c r="K7" s="223">
        <v>144.27000000000001</v>
      </c>
      <c r="L7" s="223">
        <v>128.01</v>
      </c>
      <c r="M7" s="223">
        <v>121.2</v>
      </c>
      <c r="N7" s="223">
        <v>128.83000000000001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3" t="s">
        <v>125</v>
      </c>
      <c r="C8" s="226">
        <v>194.75</v>
      </c>
      <c r="D8" s="226">
        <v>192.14</v>
      </c>
      <c r="E8" s="226">
        <v>193.23</v>
      </c>
      <c r="F8" s="226">
        <v>194.22</v>
      </c>
      <c r="G8" s="226">
        <v>197.31</v>
      </c>
      <c r="H8" s="226">
        <v>200.1</v>
      </c>
      <c r="I8" s="226">
        <v>200.24</v>
      </c>
      <c r="J8" s="226">
        <v>200.57</v>
      </c>
      <c r="K8" s="226">
        <v>197.37</v>
      </c>
      <c r="L8" s="226">
        <v>191.62</v>
      </c>
      <c r="M8" s="226">
        <v>187.84</v>
      </c>
      <c r="N8" s="226">
        <v>190.96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160</v>
      </c>
      <c r="B9" s="234" t="s">
        <v>109</v>
      </c>
      <c r="C9" s="223">
        <v>130.4</v>
      </c>
      <c r="D9" s="223">
        <v>141</v>
      </c>
      <c r="E9" s="223">
        <v>137.19999999999999</v>
      </c>
      <c r="F9" s="223">
        <v>137.1</v>
      </c>
      <c r="G9" s="223">
        <v>137</v>
      </c>
      <c r="H9" s="223">
        <v>150.80000000000001</v>
      </c>
      <c r="I9" s="223">
        <v>146.1</v>
      </c>
      <c r="J9" s="223">
        <v>148.6</v>
      </c>
      <c r="K9" s="223">
        <v>133.19999999999999</v>
      </c>
      <c r="L9" s="223">
        <v>125.1</v>
      </c>
      <c r="M9" s="223">
        <v>122.1</v>
      </c>
      <c r="N9" s="223">
        <v>124.7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3" t="s">
        <v>125</v>
      </c>
      <c r="C10" s="226">
        <v>191.6</v>
      </c>
      <c r="D10" s="226">
        <v>193.1</v>
      </c>
      <c r="E10" s="226">
        <v>193.6</v>
      </c>
      <c r="F10" s="226">
        <v>194.8</v>
      </c>
      <c r="G10" s="226">
        <v>194.8</v>
      </c>
      <c r="H10" s="226">
        <v>195.9</v>
      </c>
      <c r="I10" s="226">
        <v>196.2</v>
      </c>
      <c r="J10" s="226">
        <v>192.8</v>
      </c>
      <c r="K10" s="226">
        <v>187.6</v>
      </c>
      <c r="L10" s="226">
        <v>184.7</v>
      </c>
      <c r="M10" s="226">
        <v>183.9</v>
      </c>
      <c r="N10" s="226">
        <v>183.3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161</v>
      </c>
      <c r="B11" s="234" t="s">
        <v>109</v>
      </c>
      <c r="C11" s="223">
        <v>121.1</v>
      </c>
      <c r="D11" s="223">
        <v>127.6</v>
      </c>
      <c r="E11" s="223">
        <v>132.30000000000001</v>
      </c>
      <c r="F11" s="223">
        <v>125</v>
      </c>
      <c r="G11" s="223">
        <v>132</v>
      </c>
      <c r="H11" s="223">
        <v>139</v>
      </c>
      <c r="I11" s="223">
        <v>139</v>
      </c>
      <c r="J11" s="223">
        <v>143</v>
      </c>
      <c r="K11" s="223">
        <v>133</v>
      </c>
      <c r="L11" s="223">
        <v>125.02</v>
      </c>
      <c r="M11" s="223">
        <v>118.85</v>
      </c>
      <c r="N11" s="223">
        <v>114.62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3" t="s">
        <v>125</v>
      </c>
      <c r="C12" s="226">
        <v>186.1</v>
      </c>
      <c r="D12" s="226">
        <v>186.1</v>
      </c>
      <c r="E12" s="226">
        <v>188</v>
      </c>
      <c r="F12" s="226">
        <v>188</v>
      </c>
      <c r="G12" s="226">
        <v>188</v>
      </c>
      <c r="H12" s="226">
        <v>192</v>
      </c>
      <c r="I12" s="226">
        <v>193</v>
      </c>
      <c r="J12" s="226">
        <v>194</v>
      </c>
      <c r="K12" s="226">
        <v>190</v>
      </c>
      <c r="L12" s="226">
        <v>186.8</v>
      </c>
      <c r="M12" s="226">
        <v>182</v>
      </c>
      <c r="N12" s="226">
        <v>180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162</v>
      </c>
      <c r="B13" s="234" t="s">
        <v>109</v>
      </c>
      <c r="C13" s="223">
        <v>115</v>
      </c>
      <c r="D13" s="223">
        <v>116.51</v>
      </c>
      <c r="E13" s="223">
        <v>126.21</v>
      </c>
      <c r="F13" s="223">
        <v>117.85</v>
      </c>
      <c r="G13" s="223">
        <v>129.49</v>
      </c>
      <c r="H13" s="223">
        <v>121.68</v>
      </c>
      <c r="I13" s="223">
        <v>129.36000000000001</v>
      </c>
      <c r="J13" s="223">
        <v>132.09</v>
      </c>
      <c r="K13" s="223">
        <v>119</v>
      </c>
      <c r="L13" s="223">
        <v>110</v>
      </c>
      <c r="M13" s="223">
        <v>108</v>
      </c>
      <c r="N13" s="223">
        <v>105.62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3"/>
      <c r="B14" s="233" t="s">
        <v>125</v>
      </c>
      <c r="C14" s="226">
        <v>179.56</v>
      </c>
      <c r="D14" s="226">
        <v>177.61</v>
      </c>
      <c r="E14" s="226">
        <v>179.02</v>
      </c>
      <c r="F14" s="226">
        <v>177.68</v>
      </c>
      <c r="G14" s="226">
        <v>183</v>
      </c>
      <c r="H14" s="226">
        <v>182</v>
      </c>
      <c r="I14" s="226">
        <v>179</v>
      </c>
      <c r="J14" s="226">
        <v>177</v>
      </c>
      <c r="K14" s="226">
        <v>176</v>
      </c>
      <c r="L14" s="226">
        <v>175</v>
      </c>
      <c r="M14" s="226">
        <v>174</v>
      </c>
      <c r="N14" s="226">
        <v>174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8.75">
      <c r="A15" s="235" t="s">
        <v>163</v>
      </c>
      <c r="B15" s="236" t="s">
        <v>109</v>
      </c>
      <c r="C15" s="237">
        <v>110</v>
      </c>
      <c r="D15" s="237">
        <v>119.81</v>
      </c>
      <c r="E15" s="237">
        <v>125.04</v>
      </c>
      <c r="F15" s="237">
        <v>118.21</v>
      </c>
      <c r="G15" s="237">
        <v>117</v>
      </c>
      <c r="H15" s="237">
        <v>129.28</v>
      </c>
      <c r="I15" s="237">
        <v>132</v>
      </c>
      <c r="J15" s="237">
        <v>130.9</v>
      </c>
      <c r="K15" s="237">
        <v>127.09</v>
      </c>
      <c r="L15" s="237">
        <v>122.37</v>
      </c>
      <c r="M15" s="237">
        <v>127</v>
      </c>
      <c r="N15" s="237">
        <v>123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125</v>
      </c>
      <c r="C16" s="238">
        <v>176</v>
      </c>
      <c r="D16" s="238">
        <v>178.47</v>
      </c>
      <c r="E16" s="238">
        <v>177.62</v>
      </c>
      <c r="F16" s="238">
        <v>180.74</v>
      </c>
      <c r="G16" s="238">
        <v>182</v>
      </c>
      <c r="H16" s="238">
        <v>185</v>
      </c>
      <c r="I16" s="238">
        <v>178.24</v>
      </c>
      <c r="J16" s="238">
        <v>183.65</v>
      </c>
      <c r="K16" s="238">
        <v>183.79</v>
      </c>
      <c r="L16" s="238">
        <v>181.64</v>
      </c>
      <c r="M16" s="238">
        <v>183</v>
      </c>
      <c r="N16" s="238">
        <v>183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2018-02-08T13:24:21Z</dcterms:modified>
</cp:coreProperties>
</file>