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<sst xmlns="http://schemas.openxmlformats.org/spreadsheetml/2006/main" count="494" uniqueCount="166">
  <si>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</si>
  <si>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</si>
  <si>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</si>
  <si>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</si>
  <si>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</si>
  <si>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</si>
  <si>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</si>
  <si>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</si>
  <si>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</si>
  <si>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</si>
  <si>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</si>
  <si>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</si>
  <si>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</si>
  <si>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</si>
  <si>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</si>
  <si>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</si>
  <si>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</si>
  <si>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</si>
  <si>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</si>
  <si>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</si>
  <si>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</si>
  <si>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</si>
  <si>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</si>
  <si>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</si>
  <si>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</si>
  <si>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</si>
  <si>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</si>
  <si>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</si>
  <si>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</si>
  <si>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</si>
  <si>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</si>
  <si>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</si>
  <si>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</si>
  <si>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</si>
  <si>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</si>
  <si>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</si>
  <si>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</si>
  <si>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</si>
  <si>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</si>
  <si>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</si>
  <si>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</si>
  <si>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</si>
  <si>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</si>
  <si>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</si>
  <si>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</si>
  <si>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</si>
  <si>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</si>
  <si>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</si>
  <si>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</si>
  <si>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</si>
  <si>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</si>
  <si>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</si>
  <si>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</si>
  <si>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</si>
  <si>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</si>
  <si>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</si>
  <si>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</si>
  <si>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</si>
  <si>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</si>
  <si>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</si>
  <si>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</si>
  <si>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</si>
  <si>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</si>
  <si>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</si>
  <si>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</si>
  <si>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</si>
  <si>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</si>
  <si>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</si>
  <si>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</si>
  <si>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</si>
  <si>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</si>
  <si>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</si>
  <si>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</si>
  <si>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</si>
  <si>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</si>
  <si>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</si>
  <si>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</si>
  <si>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</si>
  <si>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</si>
  <si>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</si>
  <si>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</si>
  <si>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</si>
  <si>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</si>
  <si>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</si>
  <si>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</si>
  <si>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</si>
  <si>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</si>
  <si>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</si>
  <si>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</si>
  <si>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</si>
  <si>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</si>
  <si>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</si>
  <si>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</si>
  <si>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</si>
  <si>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</si>
  <si>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</si>
  <si>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</si>
  <si>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</si>
  <si>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</si>
  <si>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</si>
  <si>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</si>
  <si>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</si>
  <si>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</si>
  <si>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</si>
  <si>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</si>
  <si>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</si>
  <si>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</si>
  <si>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</si>
  <si>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</si>
  <si>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</si>
  <si>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</si>
  <si>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</si>
  <si>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</si>
  <si>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</si>
  <si>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</si>
  <si>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</si>
  <si>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</si>
  <si>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</si>
  <si>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</si>
  <si>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</si>
  <si>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</si>
  <si>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</si>
  <si>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</si>
  <si>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</si>
  <si>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</si>
  <si>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</si>
  <si>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</si>
  <si>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</si>
  <si>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</si>
  <si>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</si>
  <si>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</si>
  <si>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</si>
  <si>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</si>
  <si>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</si>
  <si>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</si>
  <si>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</si>
  <si>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</si>
  <si>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</si>
  <si>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</si>
  <si>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</si>
  <si>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</si>
  <si>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</si>
  <si>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</si>
  <si>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</si>
  <si>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</si>
  <si>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</si>
  <si>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</si>
  <si>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</si>
  <si>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</si>
  <si>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</si>
  <si>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</si>
  <si>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</si>
  <si>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</si>
  <si>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</si>
  <si>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</si>
  <si>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</si>
  <si>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</si>
  <si>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</si>
  <si>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NR 6/2018r</t>
  </si>
  <si>
    <t>15.02.2018 r</t>
  </si>
  <si>
    <t>Notowania z okresu:5-11.02.2018r.</t>
  </si>
  <si>
    <t>2018-02-05 - 2018-02-11</t>
  </si>
  <si>
    <t>I 2018</t>
  </si>
  <si>
    <t>Polski eksport, import mięsa drobiowgo i podrobów (0207) i drobiu żywego (0105) za  2017r</t>
  </si>
  <si>
    <t>2016r</t>
  </si>
  <si>
    <t>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</si>
</sst>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4" fontId="47" fillId="9" borderId="9" xfId="0" applyNumberFormat="1" applyFont="1" applyFill="1" applyBorder="1" applyAlignment="1">
      <alignment horizontal="right" vertical="center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0" borderId="15" xfId="0" applyNumberFormat="1" applyFont="1" applyFill="1" applyBorder="1" applyProtection="1"/>
    <xf numFmtId="2" fontId="54" fillId="10" borderId="12" xfId="0" applyNumberFormat="1" applyFont="1" applyFill="1" applyBorder="1" applyProtection="1"/>
    <xf numFmtId="2" fontId="54" fillId="10" borderId="12" xfId="0" applyNumberFormat="1" applyFont="1" applyFill="1" applyBorder="1"/>
    <xf numFmtId="169" fontId="54" fillId="10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4" fontId="55" fillId="11" borderId="9" xfId="0" applyNumberFormat="1" applyFont="1" applyFill="1" applyBorder="1" applyAlignment="1" applyProtection="1">
      <alignment horizontal="right" vertical="center"/>
      <protection locked="0"/>
    </xf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[2]Arkusz!$EU$1:$GL$1</c:f>
              <c:strCache>
                <c:ptCount val="4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42905</c:v>
                </c:pt>
                <c:pt idx="12">
                  <c:v>42912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  <c:pt idx="39">
                  <c:v>43108</c:v>
                </c:pt>
                <c:pt idx="40">
                  <c:v>2018-01-15</c:v>
                </c:pt>
                <c:pt idx="41">
                  <c:v>2018-01-22</c:v>
                </c:pt>
                <c:pt idx="42">
                  <c:v>2018-01-29</c:v>
                </c:pt>
                <c:pt idx="43">
                  <c:v>2018-02-05</c:v>
                </c:pt>
              </c:strCache>
            </c:strRef>
          </c:cat>
          <c:val>
            <c:numRef>
              <c:f>[2]Arkusz!$EU$2:$GL$2</c:f>
              <c:numCache>
                <c:formatCode>General</c:formatCode>
                <c:ptCount val="44"/>
                <c:pt idx="0">
                  <c:v>3322.8319999999999</c:v>
                </c:pt>
                <c:pt idx="1">
                  <c:v>3279.145</c:v>
                </c:pt>
                <c:pt idx="2">
                  <c:v>3282.95</c:v>
                </c:pt>
                <c:pt idx="3">
                  <c:v>3263.0160000000001</c:v>
                </c:pt>
                <c:pt idx="4">
                  <c:v>3217.998</c:v>
                </c:pt>
                <c:pt idx="5">
                  <c:v>3204.03</c:v>
                </c:pt>
                <c:pt idx="6">
                  <c:v>3204.03</c:v>
                </c:pt>
                <c:pt idx="7">
                  <c:v>3201.1190000000001</c:v>
                </c:pt>
                <c:pt idx="8">
                  <c:v>3220.029</c:v>
                </c:pt>
                <c:pt idx="9">
                  <c:v>3235.1460000000002</c:v>
                </c:pt>
                <c:pt idx="10">
                  <c:v>3288.8519999999999</c:v>
                </c:pt>
                <c:pt idx="11">
                  <c:v>3351.4960000000001</c:v>
                </c:pt>
                <c:pt idx="12">
                  <c:v>3335.8409999999999</c:v>
                </c:pt>
                <c:pt idx="13">
                  <c:v>3425.5</c:v>
                </c:pt>
                <c:pt idx="14">
                  <c:v>3445.0360000000001</c:v>
                </c:pt>
                <c:pt idx="15">
                  <c:v>3426.7460000000001</c:v>
                </c:pt>
                <c:pt idx="16">
                  <c:v>3416.8389999999999</c:v>
                </c:pt>
                <c:pt idx="17">
                  <c:v>3415.402</c:v>
                </c:pt>
                <c:pt idx="18">
                  <c:v>3437.14</c:v>
                </c:pt>
                <c:pt idx="19">
                  <c:v>3475.549</c:v>
                </c:pt>
                <c:pt idx="20">
                  <c:v>3465.107</c:v>
                </c:pt>
                <c:pt idx="21">
                  <c:v>3426.7420000000002</c:v>
                </c:pt>
                <c:pt idx="22">
                  <c:v>3445.3110000000001</c:v>
                </c:pt>
                <c:pt idx="23">
                  <c:v>3490.6129999999998</c:v>
                </c:pt>
                <c:pt idx="24">
                  <c:v>3477.8629999999998</c:v>
                </c:pt>
                <c:pt idx="25">
                  <c:v>3454.9920000000002</c:v>
                </c:pt>
                <c:pt idx="26">
                  <c:v>3428.5059999999999</c:v>
                </c:pt>
                <c:pt idx="27">
                  <c:v>3419.4389999999999</c:v>
                </c:pt>
                <c:pt idx="28">
                  <c:v>3453.1640000000002</c:v>
                </c:pt>
                <c:pt idx="29">
                  <c:v>3414.855</c:v>
                </c:pt>
                <c:pt idx="30">
                  <c:v>3401.7649999999999</c:v>
                </c:pt>
                <c:pt idx="31">
                  <c:v>3423.4029999999998</c:v>
                </c:pt>
                <c:pt idx="32">
                  <c:v>3411.194</c:v>
                </c:pt>
                <c:pt idx="33">
                  <c:v>3405.0590000000002</c:v>
                </c:pt>
                <c:pt idx="34">
                  <c:v>3405.6660000000002</c:v>
                </c:pt>
                <c:pt idx="35">
                  <c:v>3399.3530000000001</c:v>
                </c:pt>
                <c:pt idx="36">
                  <c:v>3374.759</c:v>
                </c:pt>
                <c:pt idx="37">
                  <c:v>3343.7910000000002</c:v>
                </c:pt>
                <c:pt idx="38">
                  <c:v>3350.6060000000002</c:v>
                </c:pt>
                <c:pt idx="39">
                  <c:v>3325.502</c:v>
                </c:pt>
                <c:pt idx="40">
                  <c:v>3275.3009999999999</c:v>
                </c:pt>
                <c:pt idx="41">
                  <c:v>3279.326</c:v>
                </c:pt>
                <c:pt idx="42">
                  <c:v>3317.165</c:v>
                </c:pt>
                <c:pt idx="43">
                  <c:v>3363.1320000000001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[2]Arkusz!$EU$1:$GL$1</c:f>
              <c:strCache>
                <c:ptCount val="4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42905</c:v>
                </c:pt>
                <c:pt idx="12">
                  <c:v>42912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  <c:pt idx="39">
                  <c:v>43108</c:v>
                </c:pt>
                <c:pt idx="40">
                  <c:v>2018-01-15</c:v>
                </c:pt>
                <c:pt idx="41">
                  <c:v>2018-01-22</c:v>
                </c:pt>
                <c:pt idx="42">
                  <c:v>2018-01-29</c:v>
                </c:pt>
                <c:pt idx="43">
                  <c:v>2018-02-05</c:v>
                </c:pt>
              </c:strCache>
            </c:strRef>
          </c:cat>
          <c:val>
            <c:numRef>
              <c:f>[2]Arkusz!$EU$3:$GL$3</c:f>
              <c:numCache>
                <c:formatCode>General</c:formatCode>
                <c:ptCount val="44"/>
                <c:pt idx="0">
                  <c:v>5148.6459999999997</c:v>
                </c:pt>
                <c:pt idx="1">
                  <c:v>5116.4170000000004</c:v>
                </c:pt>
                <c:pt idx="2">
                  <c:v>5142.4269999999997</c:v>
                </c:pt>
                <c:pt idx="3">
                  <c:v>5157.3339999999998</c:v>
                </c:pt>
                <c:pt idx="4">
                  <c:v>5140.0559999999996</c:v>
                </c:pt>
                <c:pt idx="5">
                  <c:v>5182.1210000000001</c:v>
                </c:pt>
                <c:pt idx="6">
                  <c:v>5211.84</c:v>
                </c:pt>
                <c:pt idx="7">
                  <c:v>5307.2979999999998</c:v>
                </c:pt>
                <c:pt idx="8">
                  <c:v>5317.7240000000002</c:v>
                </c:pt>
                <c:pt idx="9">
                  <c:v>5350.2489999999998</c:v>
                </c:pt>
                <c:pt idx="10">
                  <c:v>5401.4719999999998</c:v>
                </c:pt>
                <c:pt idx="11">
                  <c:v>5465.1409999999996</c:v>
                </c:pt>
                <c:pt idx="12">
                  <c:v>5416.576</c:v>
                </c:pt>
                <c:pt idx="13">
                  <c:v>5444.9809999999998</c:v>
                </c:pt>
                <c:pt idx="14">
                  <c:v>5355.643</c:v>
                </c:pt>
                <c:pt idx="15">
                  <c:v>5306.0959999999995</c:v>
                </c:pt>
                <c:pt idx="16">
                  <c:v>5302.0519999999997</c:v>
                </c:pt>
                <c:pt idx="17">
                  <c:v>5256.7939999999999</c:v>
                </c:pt>
                <c:pt idx="18">
                  <c:v>5204.3609999999999</c:v>
                </c:pt>
                <c:pt idx="19">
                  <c:v>5172.2790000000005</c:v>
                </c:pt>
                <c:pt idx="20">
                  <c:v>5134.1989999999996</c:v>
                </c:pt>
                <c:pt idx="21">
                  <c:v>5118.1760000000004</c:v>
                </c:pt>
                <c:pt idx="22">
                  <c:v>5144.8890000000001</c:v>
                </c:pt>
                <c:pt idx="23">
                  <c:v>5098.4059999999999</c:v>
                </c:pt>
                <c:pt idx="24">
                  <c:v>5109.326</c:v>
                </c:pt>
                <c:pt idx="25">
                  <c:v>5067.7380000000003</c:v>
                </c:pt>
                <c:pt idx="26">
                  <c:v>5208.7700000000004</c:v>
                </c:pt>
                <c:pt idx="27">
                  <c:v>5129.2740000000003</c:v>
                </c:pt>
                <c:pt idx="28">
                  <c:v>5174.1660000000002</c:v>
                </c:pt>
                <c:pt idx="29">
                  <c:v>5122.4110000000001</c:v>
                </c:pt>
                <c:pt idx="30">
                  <c:v>5103.3999999999996</c:v>
                </c:pt>
                <c:pt idx="31">
                  <c:v>5096.5079999999998</c:v>
                </c:pt>
                <c:pt idx="32">
                  <c:v>5113.7929999999997</c:v>
                </c:pt>
                <c:pt idx="33">
                  <c:v>5119.0370000000003</c:v>
                </c:pt>
                <c:pt idx="34">
                  <c:v>4998.3829999999998</c:v>
                </c:pt>
                <c:pt idx="35">
                  <c:v>5031.232</c:v>
                </c:pt>
                <c:pt idx="36">
                  <c:v>5034.9219999999996</c:v>
                </c:pt>
                <c:pt idx="37">
                  <c:v>5065.0969999999998</c:v>
                </c:pt>
                <c:pt idx="38">
                  <c:v>5124.6369999999997</c:v>
                </c:pt>
                <c:pt idx="39">
                  <c:v>5072.7290000000003</c:v>
                </c:pt>
                <c:pt idx="40">
                  <c:v>5053.0749999999998</c:v>
                </c:pt>
                <c:pt idx="41">
                  <c:v>5040.8090000000002</c:v>
                </c:pt>
                <c:pt idx="42">
                  <c:v>4966.4210000000003</c:v>
                </c:pt>
                <c:pt idx="43">
                  <c:v>4898.5280000000002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[2]Arkusz!$EU$1:$GL$1</c:f>
              <c:strCache>
                <c:ptCount val="4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42905</c:v>
                </c:pt>
                <c:pt idx="12">
                  <c:v>42912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  <c:pt idx="39">
                  <c:v>43108</c:v>
                </c:pt>
                <c:pt idx="40">
                  <c:v>2018-01-15</c:v>
                </c:pt>
                <c:pt idx="41">
                  <c:v>2018-01-22</c:v>
                </c:pt>
                <c:pt idx="42">
                  <c:v>2018-01-29</c:v>
                </c:pt>
                <c:pt idx="43">
                  <c:v>2018-02-05</c:v>
                </c:pt>
              </c:strCache>
            </c:strRef>
          </c:cat>
          <c:val>
            <c:numRef>
              <c:f>[2]Arkusz!$EU$4:$GL$4</c:f>
              <c:numCache>
                <c:formatCode>General</c:formatCode>
                <c:ptCount val="44"/>
                <c:pt idx="0">
                  <c:v>5011.6620000000003</c:v>
                </c:pt>
                <c:pt idx="1">
                  <c:v>5034.6790000000001</c:v>
                </c:pt>
                <c:pt idx="2">
                  <c:v>5067.9120000000003</c:v>
                </c:pt>
                <c:pt idx="3">
                  <c:v>5134.7430000000004</c:v>
                </c:pt>
                <c:pt idx="4">
                  <c:v>5142.5829999999996</c:v>
                </c:pt>
                <c:pt idx="5">
                  <c:v>5192.808</c:v>
                </c:pt>
                <c:pt idx="6">
                  <c:v>5223.6229999999996</c:v>
                </c:pt>
                <c:pt idx="7">
                  <c:v>5300.5159999999996</c:v>
                </c:pt>
                <c:pt idx="8">
                  <c:v>5208.1030000000001</c:v>
                </c:pt>
                <c:pt idx="9">
                  <c:v>5318.6719999999996</c:v>
                </c:pt>
                <c:pt idx="10">
                  <c:v>5435.76</c:v>
                </c:pt>
                <c:pt idx="11">
                  <c:v>5377.4920000000002</c:v>
                </c:pt>
                <c:pt idx="12">
                  <c:v>5408.6620000000003</c:v>
                </c:pt>
                <c:pt idx="13">
                  <c:v>5362.0060000000003</c:v>
                </c:pt>
                <c:pt idx="14">
                  <c:v>5291.2190000000001</c:v>
                </c:pt>
                <c:pt idx="15">
                  <c:v>5213.348</c:v>
                </c:pt>
                <c:pt idx="16">
                  <c:v>5158.2160000000003</c:v>
                </c:pt>
                <c:pt idx="17">
                  <c:v>5132.9110000000001</c:v>
                </c:pt>
                <c:pt idx="18">
                  <c:v>5077.7020000000002</c:v>
                </c:pt>
                <c:pt idx="19">
                  <c:v>5035.9390000000003</c:v>
                </c:pt>
                <c:pt idx="20">
                  <c:v>5004.6059999999998</c:v>
                </c:pt>
                <c:pt idx="21">
                  <c:v>5009.9970000000003</c:v>
                </c:pt>
                <c:pt idx="22">
                  <c:v>4997.125</c:v>
                </c:pt>
                <c:pt idx="23">
                  <c:v>4956.2910000000002</c:v>
                </c:pt>
                <c:pt idx="24">
                  <c:v>4934.2340000000004</c:v>
                </c:pt>
                <c:pt idx="25">
                  <c:v>4923.1049999999996</c:v>
                </c:pt>
                <c:pt idx="26">
                  <c:v>4902.2389999999996</c:v>
                </c:pt>
                <c:pt idx="27">
                  <c:v>4933.6210000000001</c:v>
                </c:pt>
                <c:pt idx="28">
                  <c:v>4935.6660000000002</c:v>
                </c:pt>
                <c:pt idx="29">
                  <c:v>4919.8</c:v>
                </c:pt>
                <c:pt idx="30">
                  <c:v>4887.634</c:v>
                </c:pt>
                <c:pt idx="31">
                  <c:v>4875.0249999999996</c:v>
                </c:pt>
                <c:pt idx="32">
                  <c:v>4834.3590000000004</c:v>
                </c:pt>
                <c:pt idx="33">
                  <c:v>4825.3059999999996</c:v>
                </c:pt>
                <c:pt idx="34">
                  <c:v>4809.5029999999997</c:v>
                </c:pt>
                <c:pt idx="35">
                  <c:v>4781.777</c:v>
                </c:pt>
                <c:pt idx="36">
                  <c:v>4750.058</c:v>
                </c:pt>
                <c:pt idx="37">
                  <c:v>4760.4979999999996</c:v>
                </c:pt>
                <c:pt idx="38">
                  <c:v>4704.7640000000001</c:v>
                </c:pt>
                <c:pt idx="39">
                  <c:v>4680.7979999999998</c:v>
                </c:pt>
                <c:pt idx="40">
                  <c:v>4627.7110000000002</c:v>
                </c:pt>
                <c:pt idx="41">
                  <c:v>4615.0609999999997</c:v>
                </c:pt>
                <c:pt idx="42">
                  <c:v>4550.9840000000004</c:v>
                </c:pt>
                <c:pt idx="43">
                  <c:v>4498.0410000000002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[2]Arkusz!$EU$1:$GL$1</c:f>
              <c:strCache>
                <c:ptCount val="4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42905</c:v>
                </c:pt>
                <c:pt idx="12">
                  <c:v>42912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  <c:pt idx="39">
                  <c:v>43108</c:v>
                </c:pt>
                <c:pt idx="40">
                  <c:v>2018-01-15</c:v>
                </c:pt>
                <c:pt idx="41">
                  <c:v>2018-01-22</c:v>
                </c:pt>
                <c:pt idx="42">
                  <c:v>2018-01-29</c:v>
                </c:pt>
                <c:pt idx="43">
                  <c:v>2018-02-05</c:v>
                </c:pt>
              </c:strCache>
            </c:strRef>
          </c:cat>
          <c:val>
            <c:numRef>
              <c:f>[2]Arkusz!$EU$5:$GL$5</c:f>
              <c:numCache>
                <c:formatCode>General</c:formatCode>
                <c:ptCount val="44"/>
                <c:pt idx="0">
                  <c:v>4580.9290000000001</c:v>
                </c:pt>
                <c:pt idx="1">
                  <c:v>4584.6959999999999</c:v>
                </c:pt>
                <c:pt idx="2">
                  <c:v>4596.2889999999998</c:v>
                </c:pt>
                <c:pt idx="3">
                  <c:v>4603.8289999999997</c:v>
                </c:pt>
                <c:pt idx="4">
                  <c:v>4588.0749999999998</c:v>
                </c:pt>
                <c:pt idx="5">
                  <c:v>4592.933</c:v>
                </c:pt>
                <c:pt idx="6">
                  <c:v>4484.7280000000001</c:v>
                </c:pt>
                <c:pt idx="7">
                  <c:v>4585.0259999999998</c:v>
                </c:pt>
                <c:pt idx="8">
                  <c:v>4550.9920000000002</c:v>
                </c:pt>
                <c:pt idx="9">
                  <c:v>4558.6120000000001</c:v>
                </c:pt>
                <c:pt idx="10">
                  <c:v>4544.7240000000002</c:v>
                </c:pt>
                <c:pt idx="11">
                  <c:v>4633.8440000000001</c:v>
                </c:pt>
                <c:pt idx="12">
                  <c:v>4631.6210000000001</c:v>
                </c:pt>
                <c:pt idx="13">
                  <c:v>4637.6790000000001</c:v>
                </c:pt>
                <c:pt idx="14">
                  <c:v>4665.317</c:v>
                </c:pt>
                <c:pt idx="15">
                  <c:v>4533.893</c:v>
                </c:pt>
                <c:pt idx="16">
                  <c:v>4593.09</c:v>
                </c:pt>
                <c:pt idx="17">
                  <c:v>4631.2929999999997</c:v>
                </c:pt>
                <c:pt idx="18">
                  <c:v>4495.616</c:v>
                </c:pt>
                <c:pt idx="19">
                  <c:v>4597.701</c:v>
                </c:pt>
                <c:pt idx="20">
                  <c:v>4663.58</c:v>
                </c:pt>
                <c:pt idx="21">
                  <c:v>4563.027</c:v>
                </c:pt>
                <c:pt idx="22">
                  <c:v>4574.201</c:v>
                </c:pt>
                <c:pt idx="23">
                  <c:v>4552.3810000000003</c:v>
                </c:pt>
                <c:pt idx="24">
                  <c:v>4558.6850000000004</c:v>
                </c:pt>
                <c:pt idx="25">
                  <c:v>4527.38</c:v>
                </c:pt>
                <c:pt idx="26">
                  <c:v>4577.5190000000002</c:v>
                </c:pt>
                <c:pt idx="27">
                  <c:v>4555.1790000000001</c:v>
                </c:pt>
                <c:pt idx="28">
                  <c:v>4611.8509999999997</c:v>
                </c:pt>
                <c:pt idx="29">
                  <c:v>4617.5469999999996</c:v>
                </c:pt>
                <c:pt idx="30">
                  <c:v>4634.8130000000001</c:v>
                </c:pt>
                <c:pt idx="31">
                  <c:v>4628.3649999999998</c:v>
                </c:pt>
                <c:pt idx="32">
                  <c:v>4582.2449999999999</c:v>
                </c:pt>
                <c:pt idx="33">
                  <c:v>4528.6959999999999</c:v>
                </c:pt>
                <c:pt idx="34">
                  <c:v>4531.6390000000001</c:v>
                </c:pt>
                <c:pt idx="35">
                  <c:v>4586.8320000000003</c:v>
                </c:pt>
                <c:pt idx="36">
                  <c:v>4637.6940000000004</c:v>
                </c:pt>
                <c:pt idx="37">
                  <c:v>4556.5</c:v>
                </c:pt>
                <c:pt idx="38">
                  <c:v>4566.8339999999998</c:v>
                </c:pt>
                <c:pt idx="39">
                  <c:v>4575.8549999999996</c:v>
                </c:pt>
                <c:pt idx="40">
                  <c:v>4567.4939999999997</c:v>
                </c:pt>
                <c:pt idx="41">
                  <c:v>4636.3379999999997</c:v>
                </c:pt>
                <c:pt idx="42">
                  <c:v>4636.308</c:v>
                </c:pt>
                <c:pt idx="43">
                  <c:v>4629.18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57216"/>
        <c:axId val="97659136"/>
      </c:lineChart>
      <c:catAx>
        <c:axId val="9765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5913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72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61120"/>
        <c:axId val="98960512"/>
      </c:lineChart>
      <c:catAx>
        <c:axId val="990611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6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605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0611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89568"/>
        <c:axId val="98991488"/>
      </c:lineChart>
      <c:catAx>
        <c:axId val="9898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9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9148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8956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01568"/>
        <c:axId val="97503488"/>
      </c:lineChart>
      <c:catAx>
        <c:axId val="975015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0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0348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0156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'[4]Tuszki kurczak PL_UE  2011_2014'!$C$13:$N$13</c:f>
              <c:numCache>
                <c:formatCode>General</c:formatCode>
                <c:ptCount val="12"/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'[4]Tuszki kurczak PL_UE  2011_2014'!$C$14:$N$14</c:f>
              <c:numCache>
                <c:formatCode>General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42528"/>
        <c:axId val="99544064"/>
      </c:lineChart>
      <c:catAx>
        <c:axId val="9954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544064"/>
        <c:crosses val="autoZero"/>
        <c:auto val="1"/>
        <c:lblAlgn val="ctr"/>
        <c:lblOffset val="100"/>
        <c:noMultiLvlLbl val="0"/>
      </c:catAx>
      <c:valAx>
        <c:axId val="9954406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542528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571500</xdr:colOff>
      <xdr:row>33</xdr:row>
      <xdr:rowOff>28575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14</xdr:col>
      <xdr:colOff>523875</xdr:colOff>
      <xdr:row>60</xdr:row>
      <xdr:rowOff>132403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822031"/>
          <a:ext cx="9024938" cy="529971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386068</xdr:colOff>
      <xdr:row>27</xdr:row>
      <xdr:rowOff>154782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01568" cy="44767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31</xdr:col>
      <xdr:colOff>357188</xdr:colOff>
      <xdr:row>60</xdr:row>
      <xdr:rowOff>154781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4822031"/>
          <a:ext cx="10072688" cy="53220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12</xdr:col>
      <xdr:colOff>419100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(2018-02-05 - 2018-02-11)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</row>
        <row r="2">
          <cell r="A2" t="str">
            <v>kurczęta typu brojler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</row>
        <row r="3">
          <cell r="A3" t="str">
            <v>indory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</row>
        <row r="4">
          <cell r="A4" t="str">
            <v>indyczki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</row>
        <row r="5">
          <cell r="A5" t="str">
            <v>kaczki typu brojler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9" sqref="O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158</v>
      </c>
      <c r="D6" s="18" t="s">
        <v>1</v>
      </c>
      <c r="G6" s="21" t="s">
        <v>159</v>
      </c>
    </row>
    <row r="7" spans="2:7" ht="18">
      <c r="B7" s="116" t="s">
        <v>160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E33" sqref="E3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">
        <v>161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3363.1320000000001</v>
      </c>
      <c r="C6" s="206">
        <v>1.3857314905951346</v>
      </c>
      <c r="D6" s="205">
        <v>3383.8870000000002</v>
      </c>
      <c r="E6" s="206">
        <v>1.9395060408103033</v>
      </c>
      <c r="F6" s="205">
        <v>3359.431</v>
      </c>
      <c r="G6" s="206">
        <v>1.2850302806100635</v>
      </c>
      <c r="H6" s="205">
        <v>3414.2020000000002</v>
      </c>
      <c r="I6" s="206">
        <v>1.8512624006419842</v>
      </c>
      <c r="J6" s="205">
        <v>3337.6329999999998</v>
      </c>
      <c r="K6" s="207">
        <v>1.1538504667742062</v>
      </c>
    </row>
    <row r="7" spans="1:11" ht="24" customHeight="1">
      <c r="A7" s="15" t="s">
        <v>20</v>
      </c>
      <c r="B7" s="44">
        <v>4898.5280000000002</v>
      </c>
      <c r="C7" s="45">
        <v>-1.3670407724194149</v>
      </c>
      <c r="D7" s="44">
        <v>4988.0159999999996</v>
      </c>
      <c r="E7" s="45">
        <v>-0.43973639369051731</v>
      </c>
      <c r="F7" s="44">
        <v>4470</v>
      </c>
      <c r="G7" s="45"/>
      <c r="H7" s="44"/>
      <c r="I7" s="45"/>
      <c r="J7" s="44">
        <v>4807.7209999999995</v>
      </c>
      <c r="K7" s="46">
        <v>0.58223085003402653</v>
      </c>
    </row>
    <row r="8" spans="1:11" ht="23.25" customHeight="1">
      <c r="A8" s="15" t="s">
        <v>21</v>
      </c>
      <c r="B8" s="44">
        <v>4498.0410000000002</v>
      </c>
      <c r="C8" s="45">
        <v>-1.1633308313103321</v>
      </c>
      <c r="D8" s="44">
        <v>4431.0469999999996</v>
      </c>
      <c r="E8" s="45">
        <v>-1.1102494088660719</v>
      </c>
      <c r="F8" s="44">
        <v>4506.7190000000001</v>
      </c>
      <c r="G8" s="45">
        <v>-1.0490508503900879</v>
      </c>
      <c r="H8" s="44"/>
      <c r="I8" s="45"/>
      <c r="J8" s="44">
        <v>4612.3159999999998</v>
      </c>
      <c r="K8" s="46">
        <v>-0.18639109148831942</v>
      </c>
    </row>
    <row r="9" spans="1:11" ht="21.75" customHeight="1">
      <c r="A9" s="15" t="s">
        <v>22</v>
      </c>
      <c r="B9" s="44">
        <v>4629.18</v>
      </c>
      <c r="C9" s="45">
        <v>-0.15374302138683843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135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2499.6419999999998</v>
      </c>
      <c r="C11" s="208">
        <v>3.0888183752029996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Q30" sqref="Q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89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162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6.5" thickBot="1">
      <c r="A7" s="124"/>
      <c r="B7" s="29"/>
      <c r="C7" s="29"/>
      <c r="D7" s="30" t="s">
        <v>50</v>
      </c>
      <c r="E7" s="29"/>
      <c r="F7" s="31"/>
    </row>
    <row r="8" spans="1:6" ht="18.75" customHeight="1" thickBot="1">
      <c r="A8" s="123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8.75" customHeight="1">
      <c r="A9" s="27" t="s">
        <v>162</v>
      </c>
      <c r="B9" s="43">
        <v>4.84</v>
      </c>
      <c r="C9" s="43">
        <v>4.93</v>
      </c>
      <c r="D9" s="43">
        <v>4.66</v>
      </c>
      <c r="E9" s="43">
        <v>4.82</v>
      </c>
      <c r="F9" s="43">
        <v>4.8099999999999996</v>
      </c>
    </row>
    <row r="10" spans="1:6" ht="18.75" customHeight="1"/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2" sqref="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MID([1]NoweDane!$A1,30,23)</f>
        <v>2018-02-05 - 2018-02-11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6156.1009999999997</v>
      </c>
      <c r="C6" s="206">
        <v>8.382899444995692</v>
      </c>
      <c r="D6" s="209">
        <v>6029.2250000000004</v>
      </c>
      <c r="E6" s="206">
        <v>2.2586115192935887</v>
      </c>
      <c r="F6" s="209">
        <v>5810.3940000000002</v>
      </c>
      <c r="G6" s="206">
        <v>8.080567204069057</v>
      </c>
      <c r="H6" s="209"/>
      <c r="I6" s="206"/>
      <c r="J6" s="209">
        <v>6566.5079999999998</v>
      </c>
      <c r="K6" s="207">
        <v>0.60067715594502524</v>
      </c>
    </row>
    <row r="7" spans="1:11" ht="21.75" customHeight="1">
      <c r="A7" s="15" t="s">
        <v>24</v>
      </c>
      <c r="B7" s="210">
        <v>5475.1390000000001</v>
      </c>
      <c r="C7" s="45">
        <v>1.6863345022167016</v>
      </c>
      <c r="D7" s="210">
        <v>5617.1279999999997</v>
      </c>
      <c r="E7" s="45">
        <v>5.3531971256506488</v>
      </c>
      <c r="F7" s="210">
        <v>5486.1610000000001</v>
      </c>
      <c r="G7" s="45">
        <v>1.7145424166488037</v>
      </c>
      <c r="H7" s="210">
        <v>5380.7910000000002</v>
      </c>
      <c r="I7" s="45">
        <v>2.6805021979557098</v>
      </c>
      <c r="J7" s="210">
        <v>5477.5950000000003</v>
      </c>
      <c r="K7" s="46">
        <v>-1.009925220643288</v>
      </c>
    </row>
    <row r="8" spans="1:11" ht="21.75" customHeight="1">
      <c r="A8" s="15" t="s">
        <v>25</v>
      </c>
      <c r="B8" s="210">
        <v>7863.9009999999998</v>
      </c>
      <c r="C8" s="45">
        <v>-0.44685543432947794</v>
      </c>
      <c r="D8" s="210">
        <v>8524.5779999999995</v>
      </c>
      <c r="E8" s="45">
        <v>1.3278347731314837</v>
      </c>
      <c r="F8" s="210">
        <v>7522.7889999999998</v>
      </c>
      <c r="G8" s="211">
        <v>1.4652790319484985</v>
      </c>
      <c r="H8" s="210"/>
      <c r="I8" s="45"/>
      <c r="J8" s="210">
        <v>8939.16</v>
      </c>
      <c r="K8" s="46">
        <v>-1.1426506256466753</v>
      </c>
    </row>
    <row r="9" spans="1:11" ht="21.75" customHeight="1">
      <c r="A9" s="15" t="s">
        <v>26</v>
      </c>
      <c r="B9" s="210">
        <v>3252.3150000000001</v>
      </c>
      <c r="C9" s="45">
        <v>1.091697016622871</v>
      </c>
      <c r="D9" s="210">
        <v>3109.375</v>
      </c>
      <c r="E9" s="45">
        <v>-3.2217451848587206</v>
      </c>
      <c r="F9" s="210">
        <v>3373.002</v>
      </c>
      <c r="G9" s="45">
        <v>2.447376158113292</v>
      </c>
      <c r="H9" s="210">
        <v>3128.652</v>
      </c>
      <c r="I9" s="45">
        <v>6.2900181925969187</v>
      </c>
      <c r="J9" s="210">
        <v>3166.0149999999999</v>
      </c>
      <c r="K9" s="46">
        <v>0.32025648402931806</v>
      </c>
    </row>
    <row r="10" spans="1:11" ht="21.75" customHeight="1">
      <c r="A10" s="15" t="s">
        <v>27</v>
      </c>
      <c r="B10" s="210">
        <v>5300.7359999999999</v>
      </c>
      <c r="C10" s="45">
        <v>-0.13184534115689484</v>
      </c>
      <c r="D10" s="210">
        <v>6003.1009999999997</v>
      </c>
      <c r="E10" s="45">
        <v>-0.64818397601164812</v>
      </c>
      <c r="F10" s="210">
        <v>4964.2650000000003</v>
      </c>
      <c r="G10" s="45">
        <v>-2.2847880259982563</v>
      </c>
      <c r="H10" s="210">
        <v>4669.2740000000003</v>
      </c>
      <c r="I10" s="45">
        <v>0.43721719408347914</v>
      </c>
      <c r="J10" s="210">
        <v>5738.915</v>
      </c>
      <c r="K10" s="46">
        <v>3.2422950315956016</v>
      </c>
    </row>
    <row r="11" spans="1:11" ht="21.75" customHeight="1">
      <c r="A11" s="15" t="s">
        <v>28</v>
      </c>
      <c r="B11" s="210">
        <v>13919.12</v>
      </c>
      <c r="C11" s="45">
        <v>1.8309886460780078</v>
      </c>
      <c r="D11" s="210">
        <v>13393.898999999999</v>
      </c>
      <c r="E11" s="45">
        <v>1.6870042208700322</v>
      </c>
      <c r="F11" s="210">
        <v>13719.091</v>
      </c>
      <c r="G11" s="45">
        <v>1.0287202001679419</v>
      </c>
      <c r="H11" s="210">
        <v>13362.950999999999</v>
      </c>
      <c r="I11" s="45">
        <v>2.3836640951516426</v>
      </c>
      <c r="J11" s="210">
        <v>14549.208000000001</v>
      </c>
      <c r="K11" s="46">
        <v>2.4392211914139845</v>
      </c>
    </row>
    <row r="12" spans="1:11" ht="21.75" customHeight="1">
      <c r="A12" s="15" t="s">
        <v>29</v>
      </c>
      <c r="B12" s="210">
        <v>5001.8950000000004</v>
      </c>
      <c r="C12" s="45">
        <v>-1.2314731076208525</v>
      </c>
      <c r="D12" s="210">
        <v>4847.7160000000003</v>
      </c>
      <c r="E12" s="45">
        <v>2.023951357315855</v>
      </c>
      <c r="F12" s="210">
        <v>5252.9309999999996</v>
      </c>
      <c r="G12" s="45">
        <v>-9.0239613215997618</v>
      </c>
      <c r="H12" s="210">
        <v>6310</v>
      </c>
      <c r="I12" s="45">
        <v>1.6103059581320449</v>
      </c>
      <c r="J12" s="210">
        <v>4790.0590000000002</v>
      </c>
      <c r="K12" s="46">
        <v>3.109032692048975</v>
      </c>
    </row>
    <row r="13" spans="1:11" ht="21.75" customHeight="1">
      <c r="A13" s="15" t="s">
        <v>30</v>
      </c>
      <c r="B13" s="210">
        <v>5080.3760000000002</v>
      </c>
      <c r="C13" s="45">
        <v>-1.4017001125645336</v>
      </c>
      <c r="D13" s="210">
        <v>4406.5150000000003</v>
      </c>
      <c r="E13" s="45">
        <v>2.756974345006697</v>
      </c>
      <c r="F13" s="210">
        <v>4877.34</v>
      </c>
      <c r="G13" s="45">
        <v>-7.7247555311624323</v>
      </c>
      <c r="H13" s="210">
        <v>5307.28</v>
      </c>
      <c r="I13" s="45">
        <v>-8.8870992690236417</v>
      </c>
      <c r="J13" s="210">
        <v>5740.1049999999996</v>
      </c>
      <c r="K13" s="46">
        <v>9.5859825673654981</v>
      </c>
    </row>
    <row r="14" spans="1:11" ht="21.75" customHeight="1">
      <c r="A14" s="15" t="s">
        <v>31</v>
      </c>
      <c r="B14" s="210">
        <v>5263.6080000000002</v>
      </c>
      <c r="C14" s="45">
        <v>-2.2301325619637624</v>
      </c>
      <c r="D14" s="210">
        <v>3747.402</v>
      </c>
      <c r="E14" s="45">
        <v>-8.2539567510450382</v>
      </c>
      <c r="F14" s="210">
        <v>5673.8869999999997</v>
      </c>
      <c r="G14" s="45">
        <v>-2.5509857076512645</v>
      </c>
      <c r="H14" s="210">
        <v>5029.9139999999998</v>
      </c>
      <c r="I14" s="45">
        <v>-12.497440549866448</v>
      </c>
      <c r="J14" s="210">
        <v>5751.5910000000003</v>
      </c>
      <c r="K14" s="46">
        <v>0.82036309480926084</v>
      </c>
    </row>
    <row r="15" spans="1:11" ht="21.75" customHeight="1">
      <c r="A15" s="15" t="s">
        <v>32</v>
      </c>
      <c r="B15" s="210">
        <v>15028.725</v>
      </c>
      <c r="C15" s="45">
        <v>-3.3865656590266933</v>
      </c>
      <c r="D15" s="210">
        <v>15601.517</v>
      </c>
      <c r="E15" s="45">
        <v>-3.4695486866793184</v>
      </c>
      <c r="F15" s="210">
        <v>13747.924000000001</v>
      </c>
      <c r="G15" s="45">
        <v>-9.3757465270178759</v>
      </c>
      <c r="H15" s="210"/>
      <c r="I15" s="45"/>
      <c r="J15" s="210">
        <v>15078.615</v>
      </c>
      <c r="K15" s="46">
        <v>-1.3425709072167924</v>
      </c>
    </row>
    <row r="16" spans="1:11" ht="21.75" customHeight="1">
      <c r="A16" s="15" t="s">
        <v>33</v>
      </c>
      <c r="B16" s="210">
        <v>5001.7460000000001</v>
      </c>
      <c r="C16" s="45">
        <v>-2.0065769817394203</v>
      </c>
      <c r="D16" s="210">
        <v>5148.6360000000004</v>
      </c>
      <c r="E16" s="45">
        <v>4.5408961670433525</v>
      </c>
      <c r="F16" s="210">
        <v>4713.5829999999996</v>
      </c>
      <c r="G16" s="45">
        <v>-10.901151828304151</v>
      </c>
      <c r="H16" s="210"/>
      <c r="I16" s="45"/>
      <c r="J16" s="210">
        <v>5115.5010000000002</v>
      </c>
      <c r="K16" s="46">
        <v>-0.94859299783850493</v>
      </c>
    </row>
    <row r="17" spans="1:11" ht="21.75" customHeight="1">
      <c r="A17" s="16" t="s">
        <v>34</v>
      </c>
      <c r="B17" s="210">
        <v>8567.6659999999993</v>
      </c>
      <c r="C17" s="45">
        <v>-3.4001256704217142</v>
      </c>
      <c r="D17" s="210">
        <v>8681.3559999999998</v>
      </c>
      <c r="E17" s="45">
        <v>-3.3258400290333534</v>
      </c>
      <c r="F17" s="210">
        <v>7894.7219999999998</v>
      </c>
      <c r="G17" s="45">
        <v>-5.4114465405489458</v>
      </c>
      <c r="H17" s="210"/>
      <c r="I17" s="45"/>
      <c r="J17" s="210">
        <v>9385.0560000000005</v>
      </c>
      <c r="K17" s="46">
        <v>-2.2596476494340543</v>
      </c>
    </row>
    <row r="18" spans="1:11" ht="21.75" customHeight="1">
      <c r="A18" s="16" t="s">
        <v>35</v>
      </c>
      <c r="B18" s="210">
        <v>4639.8010000000004</v>
      </c>
      <c r="C18" s="45">
        <v>5.651769583645871</v>
      </c>
      <c r="D18" s="210">
        <v>4975.4430000000002</v>
      </c>
      <c r="E18" s="45">
        <v>5.9616489188721298</v>
      </c>
      <c r="F18" s="210">
        <v>4729.4669999999996</v>
      </c>
      <c r="G18" s="45">
        <v>11.899631044503211</v>
      </c>
      <c r="H18" s="210"/>
      <c r="I18" s="45"/>
      <c r="J18" s="210">
        <v>4345.5410000000002</v>
      </c>
      <c r="K18" s="46">
        <v>-2.7337479262148872</v>
      </c>
    </row>
    <row r="19" spans="1:11" ht="21.75" customHeight="1">
      <c r="A19" s="16" t="s">
        <v>36</v>
      </c>
      <c r="B19" s="210">
        <v>2604.1550000000002</v>
      </c>
      <c r="C19" s="45">
        <v>1.9144611300091392</v>
      </c>
      <c r="D19" s="210">
        <v>2653.335</v>
      </c>
      <c r="E19" s="45">
        <v>1.0283563318657505</v>
      </c>
      <c r="F19" s="210">
        <v>2561.366</v>
      </c>
      <c r="G19" s="45">
        <v>4.5447402652795841</v>
      </c>
      <c r="H19" s="210"/>
      <c r="I19" s="45"/>
      <c r="J19" s="210">
        <v>2305.4090000000001</v>
      </c>
      <c r="K19" s="46">
        <v>-2.314336948544665</v>
      </c>
    </row>
    <row r="20" spans="1:11" ht="21.75" customHeight="1" thickBot="1">
      <c r="A20" s="17" t="s">
        <v>37</v>
      </c>
      <c r="B20" s="212">
        <v>4524.8149999999996</v>
      </c>
      <c r="C20" s="208">
        <v>-5.1303813453334586</v>
      </c>
      <c r="D20" s="212">
        <v>4341.0860000000002</v>
      </c>
      <c r="E20" s="208">
        <v>-5.6916902794846553</v>
      </c>
      <c r="F20" s="212">
        <v>4813.2860000000001</v>
      </c>
      <c r="G20" s="208">
        <v>-5.0698522487128628</v>
      </c>
      <c r="H20" s="212"/>
      <c r="I20" s="208"/>
      <c r="J20" s="212">
        <v>4488.8850000000002</v>
      </c>
      <c r="K20" s="213">
        <v>-6.5299916480773366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22" sqref="H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162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9"/>
      <c r="B6" s="288"/>
      <c r="C6" s="288"/>
      <c r="D6" s="288"/>
      <c r="E6" s="288"/>
      <c r="F6" s="289"/>
    </row>
    <row r="7" spans="1:6" ht="16.5" thickBot="1">
      <c r="A7" s="125"/>
      <c r="B7" s="29"/>
      <c r="C7" s="29"/>
      <c r="D7" s="30" t="s">
        <v>50</v>
      </c>
      <c r="E7" s="29"/>
      <c r="F7" s="31"/>
    </row>
    <row r="8" spans="1:6" ht="15.75" thickBot="1">
      <c r="A8" s="128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5">
      <c r="A9" s="27" t="s">
        <v>162</v>
      </c>
      <c r="B9" s="43">
        <v>8.24</v>
      </c>
      <c r="C9" s="43" t="s">
        <v>53</v>
      </c>
      <c r="D9" s="43" t="s">
        <v>53</v>
      </c>
      <c r="E9" s="28" t="s">
        <v>53</v>
      </c>
      <c r="F9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20" sqref="U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161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6155.4350000000004</v>
      </c>
      <c r="D6" s="93">
        <v>8.7517314242908313</v>
      </c>
      <c r="E6" s="94">
        <v>6029.2250000000004</v>
      </c>
      <c r="F6" s="93">
        <v>2.2586115192935887</v>
      </c>
      <c r="G6" s="94">
        <v>5796.0559999999996</v>
      </c>
      <c r="H6" s="93">
        <v>8.5979884084571303</v>
      </c>
      <c r="I6" s="94"/>
      <c r="J6" s="93"/>
      <c r="K6" s="94">
        <v>6566.5079999999998</v>
      </c>
      <c r="L6" s="95">
        <v>0.60067715594502524</v>
      </c>
    </row>
    <row r="7" spans="2:12" ht="15.75" customHeight="1">
      <c r="B7" s="15" t="s">
        <v>24</v>
      </c>
      <c r="C7" s="96">
        <v>5411.9889999999996</v>
      </c>
      <c r="D7" s="45">
        <v>2.1240216868688413</v>
      </c>
      <c r="E7" s="44">
        <v>5617.1279999999997</v>
      </c>
      <c r="F7" s="45">
        <v>5.3531971256506488</v>
      </c>
      <c r="G7" s="44">
        <v>5411.8090000000002</v>
      </c>
      <c r="H7" s="45">
        <v>2.3090485073921565</v>
      </c>
      <c r="I7" s="44">
        <v>5385.7420000000002</v>
      </c>
      <c r="J7" s="45">
        <v>2.0892912756863344</v>
      </c>
      <c r="K7" s="44">
        <v>5342.5370000000003</v>
      </c>
      <c r="L7" s="46">
        <v>-0.98042141180461129</v>
      </c>
    </row>
    <row r="8" spans="2:12" ht="16.5" customHeight="1">
      <c r="B8" s="15" t="s">
        <v>25</v>
      </c>
      <c r="C8" s="96">
        <v>7863.9009999999998</v>
      </c>
      <c r="D8" s="45">
        <v>-0.44685543432947794</v>
      </c>
      <c r="E8" s="44">
        <v>8524.5779999999995</v>
      </c>
      <c r="F8" s="45">
        <v>1.3278347731314837</v>
      </c>
      <c r="G8" s="44">
        <v>7522.7889999999998</v>
      </c>
      <c r="H8" s="45">
        <v>1.4652790319484985</v>
      </c>
      <c r="I8" s="44"/>
      <c r="J8" s="45"/>
      <c r="K8" s="44">
        <v>8939.16</v>
      </c>
      <c r="L8" s="46">
        <v>-1.1426506256466753</v>
      </c>
    </row>
    <row r="9" spans="2:12" ht="17.25" customHeight="1">
      <c r="B9" s="15" t="s">
        <v>26</v>
      </c>
      <c r="C9" s="96">
        <v>3091.0419999999999</v>
      </c>
      <c r="D9" s="45">
        <v>1.7764373133492839</v>
      </c>
      <c r="E9" s="44">
        <v>3108.8359999999998</v>
      </c>
      <c r="F9" s="45">
        <v>-3.2248765966480923</v>
      </c>
      <c r="G9" s="44">
        <v>3059.9589999999998</v>
      </c>
      <c r="H9" s="45">
        <v>4.1674340323651737</v>
      </c>
      <c r="I9" s="44">
        <v>3117.395</v>
      </c>
      <c r="J9" s="45">
        <v>6.2117663092084587</v>
      </c>
      <c r="K9" s="44">
        <v>3116.3110000000001</v>
      </c>
      <c r="L9" s="46">
        <v>-0.38069573111864419</v>
      </c>
    </row>
    <row r="10" spans="2:12" ht="15.75" customHeight="1">
      <c r="B10" s="15" t="s">
        <v>27</v>
      </c>
      <c r="C10" s="96">
        <v>5171.384</v>
      </c>
      <c r="D10" s="45">
        <v>0.12811807386471044</v>
      </c>
      <c r="E10" s="44">
        <v>6002.8819999999996</v>
      </c>
      <c r="F10" s="45">
        <v>-0.64856922355571911</v>
      </c>
      <c r="G10" s="44">
        <v>4546.25</v>
      </c>
      <c r="H10" s="45">
        <v>-2.458213924879797</v>
      </c>
      <c r="I10" s="44">
        <v>4724.5600000000004</v>
      </c>
      <c r="J10" s="45">
        <v>-4.7917999925942215E-2</v>
      </c>
      <c r="K10" s="44">
        <v>5782.5839999999998</v>
      </c>
      <c r="L10" s="46">
        <v>3.2695753052413199</v>
      </c>
    </row>
    <row r="11" spans="2:12" ht="16.5" customHeight="1">
      <c r="B11" s="15" t="s">
        <v>28</v>
      </c>
      <c r="C11" s="96">
        <v>13760.942999999999</v>
      </c>
      <c r="D11" s="45">
        <v>2.3587995385243596</v>
      </c>
      <c r="E11" s="44">
        <v>13048.21</v>
      </c>
      <c r="F11" s="45">
        <v>2.1052211487747949</v>
      </c>
      <c r="G11" s="44">
        <v>13186.004000000001</v>
      </c>
      <c r="H11" s="45">
        <v>1.1593350336934316</v>
      </c>
      <c r="I11" s="44">
        <v>13364.832</v>
      </c>
      <c r="J11" s="45">
        <v>2.3453107568915752</v>
      </c>
      <c r="K11" s="44">
        <v>14698.09</v>
      </c>
      <c r="L11" s="46">
        <v>2.8621220707954103</v>
      </c>
    </row>
    <row r="12" spans="2:12" ht="17.25" customHeight="1">
      <c r="B12" s="16" t="s">
        <v>29</v>
      </c>
      <c r="C12" s="96">
        <v>4934.1760000000004</v>
      </c>
      <c r="D12" s="45">
        <v>-2.3595726850060719</v>
      </c>
      <c r="E12" s="44">
        <v>4847.7160000000003</v>
      </c>
      <c r="F12" s="45">
        <v>2.023951357315855</v>
      </c>
      <c r="G12" s="44">
        <v>5142.3980000000001</v>
      </c>
      <c r="H12" s="45">
        <v>-9.0880515375340742</v>
      </c>
      <c r="I12" s="44">
        <v>6310</v>
      </c>
      <c r="J12" s="45">
        <v>1.6103059581320449</v>
      </c>
      <c r="K12" s="44">
        <v>4726.152</v>
      </c>
      <c r="L12" s="46">
        <v>0.48700397831540093</v>
      </c>
    </row>
    <row r="13" spans="2:12" ht="15" customHeight="1">
      <c r="B13" s="16" t="s">
        <v>30</v>
      </c>
      <c r="C13" s="96">
        <v>4485.3770000000004</v>
      </c>
      <c r="D13" s="45">
        <v>2.1486768018787439</v>
      </c>
      <c r="E13" s="44">
        <v>4397.7070000000003</v>
      </c>
      <c r="F13" s="45">
        <v>2.8589825871857091</v>
      </c>
      <c r="G13" s="44">
        <v>3997.4690000000001</v>
      </c>
      <c r="H13" s="45">
        <v>-2.777957482203171</v>
      </c>
      <c r="I13" s="44">
        <v>5296.4059999999999</v>
      </c>
      <c r="J13" s="45">
        <v>-9.4572793690394654</v>
      </c>
      <c r="K13" s="44">
        <v>5373.1220000000003</v>
      </c>
      <c r="L13" s="46">
        <v>11.213723374925598</v>
      </c>
    </row>
    <row r="14" spans="2:12" ht="15" customHeight="1">
      <c r="B14" s="16" t="s">
        <v>31</v>
      </c>
      <c r="C14" s="96">
        <v>4569.7849999999999</v>
      </c>
      <c r="D14" s="45">
        <v>-1.4729941372595443</v>
      </c>
      <c r="E14" s="44">
        <v>3726.46</v>
      </c>
      <c r="F14" s="45">
        <v>-8.3044595293887795</v>
      </c>
      <c r="G14" s="44">
        <v>4529.3419999999996</v>
      </c>
      <c r="H14" s="45">
        <v>-5.2425035513072498</v>
      </c>
      <c r="I14" s="44">
        <v>5018.0510000000004</v>
      </c>
      <c r="J14" s="45">
        <v>-13.171422233496239</v>
      </c>
      <c r="K14" s="44">
        <v>5451.6210000000001</v>
      </c>
      <c r="L14" s="46">
        <v>3.1579463253765776</v>
      </c>
    </row>
    <row r="15" spans="2:12" ht="16.5" customHeight="1">
      <c r="B15" s="97" t="s">
        <v>32</v>
      </c>
      <c r="C15" s="96">
        <v>14471.437</v>
      </c>
      <c r="D15" s="45">
        <v>-5.089361265639841</v>
      </c>
      <c r="E15" s="44">
        <v>15265.056</v>
      </c>
      <c r="F15" s="45">
        <v>-6.313973159803588</v>
      </c>
      <c r="G15" s="44"/>
      <c r="H15" s="45"/>
      <c r="I15" s="44"/>
      <c r="J15" s="45"/>
      <c r="K15" s="44">
        <v>14762.214</v>
      </c>
      <c r="L15" s="46">
        <v>-1.9785217749346138</v>
      </c>
    </row>
    <row r="16" spans="2:12" ht="15" customHeight="1">
      <c r="B16" s="97" t="s">
        <v>33</v>
      </c>
      <c r="C16" s="96">
        <v>4954.2740000000003</v>
      </c>
      <c r="D16" s="45">
        <v>-2.0275071136870926</v>
      </c>
      <c r="E16" s="44">
        <v>5072.6220000000003</v>
      </c>
      <c r="F16" s="45">
        <v>6.4948653809212438</v>
      </c>
      <c r="G16" s="44"/>
      <c r="H16" s="45"/>
      <c r="I16" s="44"/>
      <c r="J16" s="45"/>
      <c r="K16" s="44">
        <v>5121.2860000000001</v>
      </c>
      <c r="L16" s="46">
        <v>-0.26730219909904124</v>
      </c>
    </row>
    <row r="17" spans="2:12" ht="15.75" customHeight="1">
      <c r="B17" s="97" t="s">
        <v>34</v>
      </c>
      <c r="C17" s="96">
        <v>8491.2870000000003</v>
      </c>
      <c r="D17" s="45">
        <v>-2.6453966679045293</v>
      </c>
      <c r="E17" s="44">
        <v>8543.7250000000004</v>
      </c>
      <c r="F17" s="45">
        <v>-0.821510816537805</v>
      </c>
      <c r="G17" s="44"/>
      <c r="H17" s="45"/>
      <c r="I17" s="44"/>
      <c r="J17" s="45"/>
      <c r="K17" s="44">
        <v>9387.6170000000002</v>
      </c>
      <c r="L17" s="46">
        <v>-2.2950464440107421</v>
      </c>
    </row>
    <row r="18" spans="2:12" ht="18.75" customHeight="1">
      <c r="B18" s="97" t="s">
        <v>35</v>
      </c>
      <c r="C18" s="96">
        <v>4588.2309999999998</v>
      </c>
      <c r="D18" s="45">
        <v>5.8621318978523291</v>
      </c>
      <c r="E18" s="44">
        <v>4826.067</v>
      </c>
      <c r="F18" s="45">
        <v>6.5708661026100206</v>
      </c>
      <c r="G18" s="44"/>
      <c r="H18" s="45"/>
      <c r="I18" s="44"/>
      <c r="J18" s="45"/>
      <c r="K18" s="44">
        <v>4341.9359999999997</v>
      </c>
      <c r="L18" s="46">
        <v>-2.6971353273767562</v>
      </c>
    </row>
    <row r="19" spans="2:12" ht="18" customHeight="1">
      <c r="B19" s="97" t="s">
        <v>36</v>
      </c>
      <c r="C19" s="98">
        <v>2500.02</v>
      </c>
      <c r="D19" s="99">
        <v>1.2312865340790335</v>
      </c>
      <c r="E19" s="100">
        <v>2580.6320000000001</v>
      </c>
      <c r="F19" s="99">
        <v>0.64828140295864056</v>
      </c>
      <c r="G19" s="100">
        <v>2430.0309999999999</v>
      </c>
      <c r="H19" s="99">
        <v>2.1194774238988443</v>
      </c>
      <c r="I19" s="100"/>
      <c r="J19" s="99"/>
      <c r="K19" s="100">
        <v>2218.1959999999999</v>
      </c>
      <c r="L19" s="101">
        <v>-0.39698487272550459</v>
      </c>
    </row>
    <row r="20" spans="2:12" ht="22.5" customHeight="1" thickBot="1">
      <c r="B20" s="17" t="s">
        <v>37</v>
      </c>
      <c r="C20" s="102">
        <v>4494.357</v>
      </c>
      <c r="D20" s="103">
        <v>-4.0462616562041829</v>
      </c>
      <c r="E20" s="104">
        <v>3897.8159999999998</v>
      </c>
      <c r="F20" s="103">
        <v>-3.3023388393400985</v>
      </c>
      <c r="G20" s="104"/>
      <c r="H20" s="103"/>
      <c r="I20" s="104"/>
      <c r="J20" s="103"/>
      <c r="K20" s="104">
        <v>4788.2150000000001</v>
      </c>
      <c r="L20" s="105">
        <v>-1.9469255249894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U20" sqref="U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161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80"/>
      <c r="D6" s="281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6619.0379999999996</v>
      </c>
      <c r="D7" s="111">
        <v>2.4901447287557064</v>
      </c>
      <c r="E7" s="110"/>
      <c r="F7" s="111"/>
      <c r="G7" s="110">
        <v>7405.9780000000001</v>
      </c>
      <c r="H7" s="111">
        <v>5.798113856594127</v>
      </c>
      <c r="I7" s="110">
        <v>5329</v>
      </c>
      <c r="J7" s="111">
        <v>6.0075591804257016</v>
      </c>
      <c r="K7" s="110">
        <v>6443.9430000000002</v>
      </c>
      <c r="L7" s="112">
        <v>0.65811054745125774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5479.8050000000003</v>
      </c>
      <c r="D9" s="111">
        <v>5.1358785691111706</v>
      </c>
      <c r="E9" s="110">
        <v>5638.38</v>
      </c>
      <c r="F9" s="111">
        <v>-0.22773722627737031</v>
      </c>
      <c r="G9" s="110">
        <v>5637.31</v>
      </c>
      <c r="H9" s="111">
        <v>4.3562110837713837</v>
      </c>
      <c r="I9" s="110">
        <v>3828</v>
      </c>
      <c r="J9" s="111">
        <v>14.542190305206462</v>
      </c>
      <c r="K9" s="110">
        <v>4813.4859999999999</v>
      </c>
      <c r="L9" s="112">
        <v>19.021398198267693</v>
      </c>
    </row>
    <row r="10" spans="2:12">
      <c r="B10" s="15" t="s">
        <v>27</v>
      </c>
      <c r="C10" s="110">
        <v>5986.1289999999999</v>
      </c>
      <c r="D10" s="111">
        <v>0.49231106014417503</v>
      </c>
      <c r="E10" s="110">
        <v>6159.5</v>
      </c>
      <c r="F10" s="111">
        <v>-0.22887669005107383</v>
      </c>
      <c r="G10" s="110">
        <v>6200.8419999999996</v>
      </c>
      <c r="H10" s="111">
        <v>0.41036353331713449</v>
      </c>
      <c r="I10" s="110">
        <v>3601.9580000000001</v>
      </c>
      <c r="J10" s="111">
        <v>6.5193437480223384</v>
      </c>
      <c r="K10" s="110">
        <v>5252.375</v>
      </c>
      <c r="L10" s="112">
        <v>1.1455864811975378</v>
      </c>
    </row>
    <row r="11" spans="2:12">
      <c r="B11" s="15" t="s">
        <v>28</v>
      </c>
      <c r="C11" s="110">
        <v>14247.86</v>
      </c>
      <c r="D11" s="111">
        <v>0.39033396742581417</v>
      </c>
      <c r="E11" s="110">
        <v>14425.134</v>
      </c>
      <c r="F11" s="111">
        <v>1.8955576351239123</v>
      </c>
      <c r="G11" s="110">
        <v>14292.630999999999</v>
      </c>
      <c r="H11" s="111">
        <v>-0.20487400723350446</v>
      </c>
      <c r="I11" s="110">
        <v>13220.021000000001</v>
      </c>
      <c r="J11" s="111">
        <v>5.5659266948814237</v>
      </c>
      <c r="K11" s="110">
        <v>14062.841</v>
      </c>
      <c r="L11" s="112">
        <v>1.3065472230504673</v>
      </c>
    </row>
    <row r="12" spans="2:12">
      <c r="B12" s="15" t="s">
        <v>29</v>
      </c>
      <c r="C12" s="110"/>
      <c r="D12" s="111"/>
      <c r="E12" s="110"/>
      <c r="F12" s="111"/>
      <c r="G12" s="110"/>
      <c r="H12" s="111"/>
      <c r="I12" s="110"/>
      <c r="J12" s="111"/>
      <c r="K12" s="110"/>
      <c r="L12" s="112"/>
    </row>
    <row r="13" spans="2:12">
      <c r="B13" s="15" t="s">
        <v>30</v>
      </c>
      <c r="C13" s="110">
        <v>6652.6580000000004</v>
      </c>
      <c r="D13" s="111">
        <v>-2.0195785343949875</v>
      </c>
      <c r="E13" s="110">
        <v>5088.76</v>
      </c>
      <c r="F13" s="111">
        <v>2.9878676846392872E-2</v>
      </c>
      <c r="G13" s="110">
        <v>6761.567</v>
      </c>
      <c r="H13" s="111">
        <v>-2.1660283128983417</v>
      </c>
      <c r="I13" s="110">
        <v>5403.7920000000004</v>
      </c>
      <c r="J13" s="111">
        <v>-4.8065723339353292</v>
      </c>
      <c r="K13" s="110">
        <v>6510.5349999999999</v>
      </c>
      <c r="L13" s="112">
        <v>0.9816126198340791</v>
      </c>
    </row>
    <row r="14" spans="2:12">
      <c r="B14" s="15" t="s">
        <v>31</v>
      </c>
      <c r="C14" s="110">
        <v>6299.65</v>
      </c>
      <c r="D14" s="111">
        <v>-0.26931946018325226</v>
      </c>
      <c r="E14" s="110">
        <v>7571.43</v>
      </c>
      <c r="F14" s="111">
        <v>0</v>
      </c>
      <c r="G14" s="110">
        <v>6295.4669999999996</v>
      </c>
      <c r="H14" s="111">
        <v>1.9033187173910279E-2</v>
      </c>
      <c r="I14" s="110">
        <v>5193.625</v>
      </c>
      <c r="J14" s="111">
        <v>-5.221497331082622</v>
      </c>
      <c r="K14" s="110">
        <v>6324.0730000000003</v>
      </c>
      <c r="L14" s="112">
        <v>-1.1610473369664442</v>
      </c>
    </row>
    <row r="15" spans="2:12">
      <c r="B15" s="15" t="s">
        <v>32</v>
      </c>
      <c r="C15" s="110">
        <v>16238.933999999999</v>
      </c>
      <c r="D15" s="111">
        <v>0.36147334875688453</v>
      </c>
      <c r="E15" s="110">
        <v>16268.674999999999</v>
      </c>
      <c r="F15" s="111">
        <v>1.6593189383178224</v>
      </c>
      <c r="G15" s="110">
        <v>18577</v>
      </c>
      <c r="H15" s="111">
        <v>1.0883169178864887</v>
      </c>
      <c r="I15" s="110"/>
      <c r="J15" s="111"/>
      <c r="K15" s="110">
        <v>15475.47</v>
      </c>
      <c r="L15" s="112">
        <v>-1.0961220631712971</v>
      </c>
    </row>
    <row r="16" spans="2:12">
      <c r="B16" s="15" t="s">
        <v>33</v>
      </c>
      <c r="C16" s="110">
        <v>5307.0249999999996</v>
      </c>
      <c r="D16" s="111">
        <v>-9.3494646228856428</v>
      </c>
      <c r="E16" s="110">
        <v>5942.73</v>
      </c>
      <c r="F16" s="111">
        <v>-1.0540066872748322</v>
      </c>
      <c r="G16" s="110">
        <v>7600.2</v>
      </c>
      <c r="H16" s="111">
        <v>1.3315414121778626</v>
      </c>
      <c r="I16" s="110"/>
      <c r="J16" s="111"/>
      <c r="K16" s="110">
        <v>5100.24</v>
      </c>
      <c r="L16" s="112">
        <v>-7.2955007715923141</v>
      </c>
    </row>
    <row r="17" spans="2:12">
      <c r="B17" s="16" t="s">
        <v>34</v>
      </c>
      <c r="C17" s="110">
        <v>9823.0419999999995</v>
      </c>
      <c r="D17" s="111">
        <v>-4.8545936834878605</v>
      </c>
      <c r="E17" s="110">
        <v>9834.5920000000006</v>
      </c>
      <c r="F17" s="111">
        <v>-4.9757293982989452</v>
      </c>
      <c r="G17" s="110">
        <v>11300.5</v>
      </c>
      <c r="H17" s="111">
        <v>-2.0218160883464051</v>
      </c>
      <c r="I17" s="110"/>
      <c r="J17" s="111"/>
      <c r="K17" s="110">
        <v>9060.94</v>
      </c>
      <c r="L17" s="112">
        <v>2.3156392313798611</v>
      </c>
    </row>
    <row r="18" spans="2:12">
      <c r="B18" s="16" t="s">
        <v>35</v>
      </c>
      <c r="C18" s="110">
        <v>6359.3590000000004</v>
      </c>
      <c r="D18" s="111">
        <v>-2.3876154850949511</v>
      </c>
      <c r="E18" s="110">
        <v>6427.3869999999997</v>
      </c>
      <c r="F18" s="111">
        <v>-4.9289036153684949</v>
      </c>
      <c r="G18" s="110">
        <v>7300</v>
      </c>
      <c r="H18" s="111">
        <v>-2.2111007815074544</v>
      </c>
      <c r="I18" s="110"/>
      <c r="J18" s="111"/>
      <c r="K18" s="110">
        <v>5086.51</v>
      </c>
      <c r="L18" s="112">
        <v>3.9796967596993413</v>
      </c>
    </row>
    <row r="19" spans="2:12">
      <c r="B19" s="16" t="s">
        <v>36</v>
      </c>
      <c r="C19" s="110">
        <v>4099.3159999999998</v>
      </c>
      <c r="D19" s="111">
        <v>1.4812295239835165</v>
      </c>
      <c r="E19" s="110">
        <v>3305.79</v>
      </c>
      <c r="F19" s="111">
        <v>0.28546466123444064</v>
      </c>
      <c r="G19" s="110">
        <v>4400.95</v>
      </c>
      <c r="H19" s="111">
        <v>4.12203496656866</v>
      </c>
      <c r="I19" s="110">
        <v>3573.3670000000002</v>
      </c>
      <c r="J19" s="111">
        <v>-2.127314000738417</v>
      </c>
      <c r="K19" s="110">
        <v>4014.7510000000002</v>
      </c>
      <c r="L19" s="112">
        <v>-5.6467184643080461</v>
      </c>
    </row>
    <row r="20" spans="2:12" ht="17.25" customHeight="1" thickBot="1">
      <c r="B20" s="17" t="s">
        <v>37</v>
      </c>
      <c r="C20" s="113">
        <v>4623.4709999999995</v>
      </c>
      <c r="D20" s="114">
        <v>-9.5254355760703433</v>
      </c>
      <c r="E20" s="113">
        <v>5071.8810000000003</v>
      </c>
      <c r="F20" s="114">
        <v>-3.3649671877116614</v>
      </c>
      <c r="G20" s="113">
        <v>7400.1</v>
      </c>
      <c r="H20" s="114">
        <v>1.3702608331153079</v>
      </c>
      <c r="I20" s="113"/>
      <c r="J20" s="114"/>
      <c r="K20" s="113">
        <v>3599.7</v>
      </c>
      <c r="L20" s="115">
        <v>-16.714675403099864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opLeftCell="M1" workbookViewId="0">
      <selection activeCell="AH21" sqref="AH2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0" t="s">
        <v>116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40">
        <v>160</v>
      </c>
      <c r="D4" s="240">
        <v>156.08450000000002</v>
      </c>
      <c r="E4" s="240">
        <v>191.54910000000001</v>
      </c>
      <c r="F4" s="240">
        <v>231.03020000000001</v>
      </c>
      <c r="G4" s="240">
        <v>271</v>
      </c>
      <c r="H4" s="240" t="s">
        <v>157</v>
      </c>
      <c r="I4" s="240">
        <v>202.17000000000002</v>
      </c>
      <c r="J4" s="240" t="s">
        <v>124</v>
      </c>
      <c r="K4" s="240">
        <v>230</v>
      </c>
      <c r="L4" s="240">
        <v>189.7467</v>
      </c>
      <c r="M4" s="240">
        <v>96.34</v>
      </c>
      <c r="N4" s="240">
        <v>203.75</v>
      </c>
      <c r="O4" s="240">
        <v>253.95000000000002</v>
      </c>
      <c r="P4" s="240" t="s">
        <v>157</v>
      </c>
      <c r="Q4" s="240">
        <v>144.57</v>
      </c>
      <c r="R4" s="240">
        <v>150.40900000000002</v>
      </c>
      <c r="S4" s="240" t="s">
        <v>124</v>
      </c>
      <c r="T4" s="240" t="s">
        <v>157</v>
      </c>
      <c r="U4" s="240">
        <v>182.65</v>
      </c>
      <c r="V4" s="240">
        <v>127.71980000000001</v>
      </c>
      <c r="W4" s="240">
        <v>150</v>
      </c>
      <c r="X4" s="240">
        <v>150.96510000000001</v>
      </c>
      <c r="Y4" s="240">
        <v>212.26</v>
      </c>
      <c r="Z4" s="240">
        <v>161.95000000000002</v>
      </c>
      <c r="AA4" s="240">
        <v>265.04000000000002</v>
      </c>
      <c r="AB4" s="240">
        <v>223.54760000000002</v>
      </c>
      <c r="AC4" s="240">
        <v>148.1473</v>
      </c>
      <c r="AD4" s="282">
        <v>183.06389150113415</v>
      </c>
      <c r="AE4" s="283">
        <v>-9.5139398051402591E-4</v>
      </c>
    </row>
    <row r="5" spans="1:47" ht="26.25">
      <c r="A5" s="198">
        <v>43108</v>
      </c>
      <c r="B5" s="239">
        <v>2</v>
      </c>
      <c r="C5" s="284">
        <v>158</v>
      </c>
      <c r="D5" s="284">
        <v>157.98140000000001</v>
      </c>
      <c r="E5" s="284">
        <v>193.3021</v>
      </c>
      <c r="F5" s="284">
        <v>235.2526</v>
      </c>
      <c r="G5" s="284">
        <v>271</v>
      </c>
      <c r="H5" s="284" t="s">
        <v>157</v>
      </c>
      <c r="I5" s="284">
        <v>201</v>
      </c>
      <c r="J5" s="284">
        <v>167.31</v>
      </c>
      <c r="K5" s="284">
        <v>230</v>
      </c>
      <c r="L5" s="284">
        <v>190.58530000000002</v>
      </c>
      <c r="M5" s="284">
        <v>96.34</v>
      </c>
      <c r="N5" s="284">
        <v>206.25</v>
      </c>
      <c r="O5" s="284">
        <v>253.95000000000002</v>
      </c>
      <c r="P5" s="284" t="s">
        <v>157</v>
      </c>
      <c r="Q5" s="284">
        <v>146.77000000000001</v>
      </c>
      <c r="R5" s="284">
        <v>149.9</v>
      </c>
      <c r="S5" s="284" t="s">
        <v>124</v>
      </c>
      <c r="T5" s="284">
        <v>176</v>
      </c>
      <c r="U5" s="284">
        <v>181.39000000000001</v>
      </c>
      <c r="V5" s="284">
        <v>123.1384</v>
      </c>
      <c r="W5" s="284">
        <v>145</v>
      </c>
      <c r="X5" s="285">
        <v>150.51400000000001</v>
      </c>
      <c r="Y5" s="284">
        <v>221.01</v>
      </c>
      <c r="Z5" s="284">
        <v>150.16</v>
      </c>
      <c r="AA5" s="284">
        <v>267.19</v>
      </c>
      <c r="AB5" s="285">
        <v>251.89590000000001</v>
      </c>
      <c r="AC5" s="284" t="s">
        <v>124</v>
      </c>
      <c r="AD5" s="282">
        <v>182.86715806996264</v>
      </c>
      <c r="AE5" s="283">
        <v>-1.0746708679592043E-3</v>
      </c>
    </row>
    <row r="6" spans="1:47" ht="26.25">
      <c r="A6" s="286">
        <v>43115</v>
      </c>
      <c r="B6" s="287">
        <v>3</v>
      </c>
      <c r="C6" s="285">
        <v>158</v>
      </c>
      <c r="D6" s="285">
        <v>148.5581</v>
      </c>
      <c r="E6" s="285">
        <v>191.58440000000002</v>
      </c>
      <c r="F6" s="285">
        <v>252.96980000000002</v>
      </c>
      <c r="G6" s="285">
        <v>271</v>
      </c>
      <c r="H6" s="285" t="s">
        <v>157</v>
      </c>
      <c r="I6" s="285">
        <v>203</v>
      </c>
      <c r="J6" s="285">
        <v>165.97</v>
      </c>
      <c r="K6" s="285">
        <v>230</v>
      </c>
      <c r="L6" s="285">
        <v>192.34910000000002</v>
      </c>
      <c r="M6" s="285">
        <v>96.34</v>
      </c>
      <c r="N6" s="285">
        <v>215</v>
      </c>
      <c r="O6" s="285">
        <v>253.95000000000002</v>
      </c>
      <c r="P6" s="285" t="s">
        <v>157</v>
      </c>
      <c r="Q6" s="285">
        <v>141.76</v>
      </c>
      <c r="R6" s="285" t="s">
        <v>124</v>
      </c>
      <c r="S6" s="285" t="s">
        <v>124</v>
      </c>
      <c r="T6" s="285">
        <v>176</v>
      </c>
      <c r="U6" s="285">
        <v>181.32</v>
      </c>
      <c r="V6" s="285">
        <v>118.3807</v>
      </c>
      <c r="W6" s="285">
        <v>145</v>
      </c>
      <c r="X6" s="285">
        <v>149.74039999999999</v>
      </c>
      <c r="Y6" s="285">
        <v>211.52</v>
      </c>
      <c r="Z6" s="285">
        <v>167.55</v>
      </c>
      <c r="AA6" s="285">
        <v>266.45999999999998</v>
      </c>
      <c r="AB6" s="285">
        <v>253.83950000000002</v>
      </c>
      <c r="AC6" s="285" t="s">
        <v>124</v>
      </c>
      <c r="AD6" s="282">
        <v>183.01086335801816</v>
      </c>
      <c r="AE6" s="283">
        <v>7.8584525276292894E-4</v>
      </c>
    </row>
  </sheetData>
  <mergeCells count="2">
    <mergeCell ref="Q1:AC1"/>
    <mergeCell ref="A2:M2"/>
  </mergeCells>
  <phoneticPr fontId="8" type="noConversion"/>
  <conditionalFormatting sqref="X5">
    <cfRule type="cellIs" dxfId="11" priority="3" operator="equal">
      <formula>$X$278</formula>
    </cfRule>
  </conditionalFormatting>
  <conditionalFormatting sqref="AB5">
    <cfRule type="cellIs" dxfId="10" priority="2" operator="equal">
      <formula>$X$278</formula>
    </cfRule>
  </conditionalFormatting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35" sqref="T3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1" t="s">
        <v>102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130"/>
    </row>
    <row r="2" spans="2:18" ht="18.75" thickBot="1">
      <c r="D2" s="293">
        <v>2016</v>
      </c>
      <c r="E2" s="294"/>
      <c r="F2" s="294"/>
      <c r="G2" s="294"/>
      <c r="H2" s="295">
        <v>2017</v>
      </c>
      <c r="I2" s="294"/>
      <c r="J2" s="294"/>
      <c r="K2" s="294"/>
      <c r="L2" s="294"/>
      <c r="M2" s="294"/>
      <c r="N2" s="294"/>
      <c r="O2" s="294"/>
      <c r="P2" s="296"/>
      <c r="Q2" s="32"/>
      <c r="R2" s="130"/>
    </row>
    <row r="3" spans="2:18" ht="13.5" thickBot="1">
      <c r="B3" s="138" t="s">
        <v>93</v>
      </c>
      <c r="C3" s="139"/>
      <c r="D3" s="189">
        <v>42705</v>
      </c>
      <c r="E3" s="189">
        <v>42736</v>
      </c>
      <c r="F3" s="189">
        <v>42767</v>
      </c>
      <c r="G3" s="189">
        <v>42795</v>
      </c>
      <c r="H3" s="189">
        <v>42826</v>
      </c>
      <c r="I3" s="189">
        <v>42856</v>
      </c>
      <c r="J3" s="189">
        <v>42887</v>
      </c>
      <c r="K3" s="189">
        <v>42917</v>
      </c>
      <c r="L3" s="227">
        <v>42948</v>
      </c>
      <c r="M3" s="227">
        <v>42979</v>
      </c>
      <c r="N3" s="227">
        <v>43009</v>
      </c>
      <c r="O3" s="227">
        <v>43040</v>
      </c>
      <c r="P3" s="227">
        <v>43070</v>
      </c>
      <c r="Q3" s="228" t="s">
        <v>94</v>
      </c>
      <c r="R3" s="132"/>
    </row>
    <row r="4" spans="2:18" ht="15.75">
      <c r="B4" s="140" t="s">
        <v>66</v>
      </c>
      <c r="C4" s="241" t="s">
        <v>77</v>
      </c>
      <c r="D4" s="242">
        <v>156.12900000000002</v>
      </c>
      <c r="E4" s="242">
        <v>164.3871</v>
      </c>
      <c r="F4" s="242">
        <v>166</v>
      </c>
      <c r="G4" s="242">
        <v>168.12900000000002</v>
      </c>
      <c r="H4" s="242">
        <v>168</v>
      </c>
      <c r="I4" s="242">
        <v>166.96770000000001</v>
      </c>
      <c r="J4" s="242">
        <v>170.73330000000001</v>
      </c>
      <c r="K4" s="242">
        <v>168.5806</v>
      </c>
      <c r="L4" s="242">
        <v>165.4194</v>
      </c>
      <c r="M4" s="242">
        <v>165</v>
      </c>
      <c r="N4" s="242">
        <v>163.51609999999999</v>
      </c>
      <c r="O4" s="242">
        <v>165.5333</v>
      </c>
      <c r="P4" s="242">
        <v>162.12900000000002</v>
      </c>
      <c r="Q4" s="243">
        <v>3.8429760006148728E-2</v>
      </c>
      <c r="R4" s="133"/>
    </row>
    <row r="5" spans="2:18" ht="15.75">
      <c r="B5" s="141" t="s">
        <v>97</v>
      </c>
      <c r="C5" s="244" t="s">
        <v>77</v>
      </c>
      <c r="D5" s="245">
        <v>141.13160000000002</v>
      </c>
      <c r="E5" s="245">
        <v>140.0565</v>
      </c>
      <c r="F5" s="245">
        <v>136.9419</v>
      </c>
      <c r="G5" s="245">
        <v>148.3973</v>
      </c>
      <c r="H5" s="245">
        <v>144.09110000000001</v>
      </c>
      <c r="I5" s="245">
        <v>143.64190000000002</v>
      </c>
      <c r="J5" s="245">
        <v>144.0489</v>
      </c>
      <c r="K5" s="245">
        <v>151.3912</v>
      </c>
      <c r="L5" s="245">
        <v>153.6146</v>
      </c>
      <c r="M5" s="245">
        <v>155.32320000000001</v>
      </c>
      <c r="N5" s="246">
        <v>147.6883</v>
      </c>
      <c r="O5" s="246">
        <v>146.21880000000002</v>
      </c>
      <c r="P5" s="246">
        <v>148.5505</v>
      </c>
      <c r="Q5" s="247">
        <v>5.2567249290732754E-2</v>
      </c>
      <c r="R5" s="133"/>
    </row>
    <row r="6" spans="2:18" ht="15.75">
      <c r="B6" s="141" t="s">
        <v>97</v>
      </c>
      <c r="C6" s="248" t="s">
        <v>126</v>
      </c>
      <c r="D6" s="229">
        <v>276.02510000000001</v>
      </c>
      <c r="E6" s="229">
        <v>273.92250000000001</v>
      </c>
      <c r="F6" s="229">
        <v>267.83109999999999</v>
      </c>
      <c r="G6" s="229">
        <v>290.23540000000003</v>
      </c>
      <c r="H6" s="229">
        <v>281.81330000000003</v>
      </c>
      <c r="I6" s="229">
        <v>280.93490000000003</v>
      </c>
      <c r="J6" s="229">
        <v>281.73070000000001</v>
      </c>
      <c r="K6" s="229">
        <v>296.0908</v>
      </c>
      <c r="L6" s="229">
        <v>300.43940000000003</v>
      </c>
      <c r="M6" s="229">
        <v>303.78100000000001</v>
      </c>
      <c r="N6" s="229">
        <v>288.84870000000001</v>
      </c>
      <c r="O6" s="229">
        <v>285.97470000000004</v>
      </c>
      <c r="P6" s="229">
        <v>290.53520000000003</v>
      </c>
      <c r="Q6" s="249">
        <v>5.256804544224436E-2</v>
      </c>
      <c r="R6" s="133"/>
    </row>
    <row r="7" spans="2:18" ht="15.75">
      <c r="B7" s="141" t="s">
        <v>103</v>
      </c>
      <c r="C7" s="250" t="s">
        <v>77</v>
      </c>
      <c r="D7" s="229">
        <v>174.84350000000001</v>
      </c>
      <c r="E7" s="229">
        <v>174.7312</v>
      </c>
      <c r="F7" s="229">
        <v>174.58030000000002</v>
      </c>
      <c r="G7" s="229">
        <v>174.35300000000001</v>
      </c>
      <c r="H7" s="229">
        <v>176.33970000000002</v>
      </c>
      <c r="I7" s="229">
        <v>176.07580000000002</v>
      </c>
      <c r="J7" s="229">
        <v>177.8896</v>
      </c>
      <c r="K7" s="229">
        <v>181.45090000000002</v>
      </c>
      <c r="L7" s="229">
        <v>182.71030000000002</v>
      </c>
      <c r="M7" s="229">
        <v>182.69320000000002</v>
      </c>
      <c r="N7" s="230">
        <v>186.02940000000001</v>
      </c>
      <c r="O7" s="230">
        <v>191.4966</v>
      </c>
      <c r="P7" s="230">
        <v>190.82920000000001</v>
      </c>
      <c r="Q7" s="249">
        <v>9.1428620452004283E-2</v>
      </c>
      <c r="R7" s="133"/>
    </row>
    <row r="8" spans="2:18" ht="15.75">
      <c r="B8" s="141" t="s">
        <v>103</v>
      </c>
      <c r="C8" s="248" t="s">
        <v>127</v>
      </c>
      <c r="D8" s="229">
        <v>4726.1725999999999</v>
      </c>
      <c r="E8" s="229">
        <v>4721.4694</v>
      </c>
      <c r="F8" s="229">
        <v>4717.3420999999998</v>
      </c>
      <c r="G8" s="229">
        <v>4711.2683999999999</v>
      </c>
      <c r="H8" s="229">
        <v>4729.4953000000005</v>
      </c>
      <c r="I8" s="229">
        <v>4682.6871000000001</v>
      </c>
      <c r="J8" s="229">
        <v>4674.0037000000002</v>
      </c>
      <c r="K8" s="229">
        <v>4733.72</v>
      </c>
      <c r="L8" s="229">
        <v>4768.6770999999999</v>
      </c>
      <c r="M8" s="229">
        <v>4763.7386999999999</v>
      </c>
      <c r="N8" s="229">
        <v>4795.1161000000002</v>
      </c>
      <c r="O8" s="229">
        <v>4893.232</v>
      </c>
      <c r="P8" s="229">
        <v>4891.9625999999998</v>
      </c>
      <c r="Q8" s="249">
        <v>3.5079125125476729E-2</v>
      </c>
      <c r="R8" s="133"/>
    </row>
    <row r="9" spans="2:18" ht="15.75">
      <c r="B9" s="141" t="s">
        <v>68</v>
      </c>
      <c r="C9" s="250" t="s">
        <v>77</v>
      </c>
      <c r="D9" s="229">
        <v>239.34730000000002</v>
      </c>
      <c r="E9" s="229">
        <v>234.20320000000001</v>
      </c>
      <c r="F9" s="229">
        <v>230.2587</v>
      </c>
      <c r="G9" s="229">
        <v>238.69580000000002</v>
      </c>
      <c r="H9" s="229">
        <v>245.98910000000001</v>
      </c>
      <c r="I9" s="229">
        <v>239.78300000000002</v>
      </c>
      <c r="J9" s="229">
        <v>231.2663</v>
      </c>
      <c r="K9" s="229">
        <v>239.00660000000002</v>
      </c>
      <c r="L9" s="229">
        <v>251.20600000000002</v>
      </c>
      <c r="M9" s="229">
        <v>257.76530000000002</v>
      </c>
      <c r="N9" s="230">
        <v>241.19650000000001</v>
      </c>
      <c r="O9" s="230">
        <v>245.97880000000001</v>
      </c>
      <c r="P9" s="230">
        <v>237.19460000000001</v>
      </c>
      <c r="Q9" s="249">
        <v>-8.9940433838192613E-3</v>
      </c>
      <c r="R9" s="133"/>
    </row>
    <row r="10" spans="2:18" ht="15.75">
      <c r="B10" s="141" t="s">
        <v>68</v>
      </c>
      <c r="C10" s="248" t="s">
        <v>128</v>
      </c>
      <c r="D10" s="229">
        <v>1779.8387</v>
      </c>
      <c r="E10" s="229">
        <v>1741.3871000000001</v>
      </c>
      <c r="F10" s="229">
        <v>1711.9643000000001</v>
      </c>
      <c r="G10" s="229">
        <v>1774.7419</v>
      </c>
      <c r="H10" s="229">
        <v>1829.5667000000001</v>
      </c>
      <c r="I10" s="229">
        <v>1783.9355</v>
      </c>
      <c r="J10" s="229">
        <v>1720.1</v>
      </c>
      <c r="K10" s="229">
        <v>1777.4194</v>
      </c>
      <c r="L10" s="229">
        <v>1868.3871000000001</v>
      </c>
      <c r="M10" s="229">
        <v>1917.8</v>
      </c>
      <c r="N10" s="229">
        <v>1795.1935000000001</v>
      </c>
      <c r="O10" s="229">
        <v>1830.5333000000001</v>
      </c>
      <c r="P10" s="229">
        <v>1765.5161000000001</v>
      </c>
      <c r="Q10" s="249">
        <v>-8.0471337093636075E-3</v>
      </c>
      <c r="R10" s="133"/>
    </row>
    <row r="11" spans="2:18" ht="15.75">
      <c r="B11" s="141" t="s">
        <v>60</v>
      </c>
      <c r="C11" s="248" t="s">
        <v>77</v>
      </c>
      <c r="D11" s="229">
        <v>267</v>
      </c>
      <c r="E11" s="229">
        <v>265.06450000000001</v>
      </c>
      <c r="F11" s="229">
        <v>265</v>
      </c>
      <c r="G11" s="229">
        <v>265.61290000000002</v>
      </c>
      <c r="H11" s="229">
        <v>266.7</v>
      </c>
      <c r="I11" s="229">
        <v>269.77420000000001</v>
      </c>
      <c r="J11" s="229">
        <v>270.63330000000002</v>
      </c>
      <c r="K11" s="229">
        <v>268.87100000000004</v>
      </c>
      <c r="L11" s="229">
        <v>270.4194</v>
      </c>
      <c r="M11" s="229">
        <v>271</v>
      </c>
      <c r="N11" s="230">
        <v>271</v>
      </c>
      <c r="O11" s="230">
        <v>271</v>
      </c>
      <c r="P11" s="230">
        <v>271</v>
      </c>
      <c r="Q11" s="249">
        <v>1.4981273408239737E-2</v>
      </c>
      <c r="R11" s="133"/>
    </row>
    <row r="12" spans="2:18" ht="15.75">
      <c r="B12" s="141" t="s">
        <v>104</v>
      </c>
      <c r="C12" s="248" t="s">
        <v>77</v>
      </c>
      <c r="D12" s="229">
        <v>160.7097</v>
      </c>
      <c r="E12" s="229">
        <v>159.67740000000001</v>
      </c>
      <c r="F12" s="229">
        <v>161.53570000000002</v>
      </c>
      <c r="G12" s="229">
        <v>158.8065</v>
      </c>
      <c r="H12" s="229">
        <v>159.76670000000001</v>
      </c>
      <c r="I12" s="229">
        <v>163.22580000000002</v>
      </c>
      <c r="J12" s="229">
        <v>163.66670000000002</v>
      </c>
      <c r="K12" s="229">
        <v>163.25810000000001</v>
      </c>
      <c r="L12" s="229">
        <v>163.22580000000002</v>
      </c>
      <c r="M12" s="229">
        <v>164.13330000000002</v>
      </c>
      <c r="N12" s="229">
        <v>163.48390000000001</v>
      </c>
      <c r="O12" s="229">
        <v>163.30000000000001</v>
      </c>
      <c r="P12" s="229">
        <v>169.25810000000001</v>
      </c>
      <c r="Q12" s="249">
        <v>5.3191562177018703E-2</v>
      </c>
      <c r="R12" s="133"/>
    </row>
    <row r="13" spans="2:18" ht="15.75">
      <c r="B13" s="141" t="s">
        <v>74</v>
      </c>
      <c r="C13" s="248" t="s">
        <v>77</v>
      </c>
      <c r="D13" s="229">
        <v>97.322600000000008</v>
      </c>
      <c r="E13" s="229">
        <v>97.394800000000004</v>
      </c>
      <c r="F13" s="229">
        <v>96.935200000000009</v>
      </c>
      <c r="G13" s="229">
        <v>97.220200000000006</v>
      </c>
      <c r="H13" s="229">
        <v>97.77</v>
      </c>
      <c r="I13" s="229">
        <v>96.816500000000005</v>
      </c>
      <c r="J13" s="229">
        <v>97.236699999999999</v>
      </c>
      <c r="K13" s="229">
        <v>97.659700000000001</v>
      </c>
      <c r="L13" s="229">
        <v>97.810299999999998</v>
      </c>
      <c r="M13" s="229">
        <v>97.72</v>
      </c>
      <c r="N13" s="230">
        <v>97.663899999999998</v>
      </c>
      <c r="O13" s="230">
        <v>97.678700000000006</v>
      </c>
      <c r="P13" s="230">
        <v>96.784199999999998</v>
      </c>
      <c r="Q13" s="249">
        <v>-5.5321168978224033E-3</v>
      </c>
      <c r="R13" s="133"/>
    </row>
    <row r="14" spans="2:18" ht="15.75">
      <c r="B14" s="141" t="s">
        <v>105</v>
      </c>
      <c r="C14" s="248" t="s">
        <v>77</v>
      </c>
      <c r="D14" s="229">
        <v>212.74450000000002</v>
      </c>
      <c r="E14" s="229">
        <v>205.27680000000001</v>
      </c>
      <c r="F14" s="229">
        <v>196.62360000000001</v>
      </c>
      <c r="G14" s="229">
        <v>210.2432</v>
      </c>
      <c r="H14" s="229">
        <v>203.62730000000002</v>
      </c>
      <c r="I14" s="229">
        <v>204.2561</v>
      </c>
      <c r="J14" s="229">
        <v>205.053</v>
      </c>
      <c r="K14" s="229">
        <v>205.57650000000001</v>
      </c>
      <c r="L14" s="229">
        <v>205.35740000000001</v>
      </c>
      <c r="M14" s="229">
        <v>205.1003</v>
      </c>
      <c r="N14" s="230">
        <v>204.8152</v>
      </c>
      <c r="O14" s="230">
        <v>203.64500000000001</v>
      </c>
      <c r="P14" s="230">
        <v>203.23580000000001</v>
      </c>
      <c r="Q14" s="249">
        <v>-4.4695397530840952E-2</v>
      </c>
      <c r="R14" s="133"/>
    </row>
    <row r="15" spans="2:18" ht="15.75">
      <c r="B15" s="141" t="s">
        <v>71</v>
      </c>
      <c r="C15" s="248" t="s">
        <v>77</v>
      </c>
      <c r="D15" s="229">
        <v>158.24870000000001</v>
      </c>
      <c r="E15" s="229">
        <v>167.56480000000002</v>
      </c>
      <c r="F15" s="229">
        <v>164.31290000000001</v>
      </c>
      <c r="G15" s="229">
        <v>156.94230000000002</v>
      </c>
      <c r="H15" s="229">
        <v>160.208</v>
      </c>
      <c r="I15" s="229">
        <v>169.5284</v>
      </c>
      <c r="J15" s="229">
        <v>175.83270000000002</v>
      </c>
      <c r="K15" s="229">
        <v>177.94030000000001</v>
      </c>
      <c r="L15" s="229">
        <v>172.34059999999999</v>
      </c>
      <c r="M15" s="229">
        <v>159.74469999999999</v>
      </c>
      <c r="N15" s="230">
        <v>152.8794</v>
      </c>
      <c r="O15" s="230">
        <v>162.84470000000002</v>
      </c>
      <c r="P15" s="230">
        <v>165.29840000000002</v>
      </c>
      <c r="Q15" s="251">
        <v>4.4548233255628622E-2</v>
      </c>
      <c r="R15" s="133"/>
    </row>
    <row r="16" spans="2:18" ht="15.75">
      <c r="B16" s="141" t="s">
        <v>63</v>
      </c>
      <c r="C16" s="248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1">
        <v>0</v>
      </c>
      <c r="R16" s="133"/>
    </row>
    <row r="17" spans="2:18" ht="15.75">
      <c r="B17" s="141" t="s">
        <v>98</v>
      </c>
      <c r="C17" s="248" t="s">
        <v>77</v>
      </c>
      <c r="D17" s="229">
        <v>185.77980000000002</v>
      </c>
      <c r="E17" s="229">
        <v>183.76050000000001</v>
      </c>
      <c r="F17" s="229">
        <v>186.3999</v>
      </c>
      <c r="G17" s="229">
        <v>185.5187</v>
      </c>
      <c r="H17" s="229">
        <v>185.9547</v>
      </c>
      <c r="I17" s="229">
        <v>185.06540000000001</v>
      </c>
      <c r="J17" s="229">
        <v>188.01580000000001</v>
      </c>
      <c r="K17" s="229">
        <v>186.2184</v>
      </c>
      <c r="L17" s="229">
        <v>185.5992</v>
      </c>
      <c r="M17" s="229">
        <v>183.7843</v>
      </c>
      <c r="N17" s="230">
        <v>180.9187</v>
      </c>
      <c r="O17" s="230">
        <v>180.7988</v>
      </c>
      <c r="P17" s="230">
        <v>186.37820000000002</v>
      </c>
      <c r="Q17" s="251">
        <v>3.2210175702633848E-3</v>
      </c>
      <c r="R17" s="133"/>
    </row>
    <row r="18" spans="2:18" ht="15.75">
      <c r="B18" s="141" t="s">
        <v>98</v>
      </c>
      <c r="C18" s="248" t="s">
        <v>129</v>
      </c>
      <c r="D18" s="229">
        <v>1400.6774</v>
      </c>
      <c r="E18" s="229">
        <v>1383.9032</v>
      </c>
      <c r="F18" s="229">
        <v>1388.3571000000002</v>
      </c>
      <c r="G18" s="229">
        <v>1376.9355</v>
      </c>
      <c r="H18" s="229">
        <v>1384.8</v>
      </c>
      <c r="I18" s="229">
        <v>1375.6774</v>
      </c>
      <c r="J18" s="229">
        <v>1393.2</v>
      </c>
      <c r="K18" s="229">
        <v>1380.1290000000001</v>
      </c>
      <c r="L18" s="229">
        <v>1374.4839000000002</v>
      </c>
      <c r="M18" s="229">
        <v>1370.9</v>
      </c>
      <c r="N18" s="229">
        <v>1358.2581</v>
      </c>
      <c r="O18" s="229">
        <v>1365</v>
      </c>
      <c r="P18" s="229">
        <v>1405.0645000000002</v>
      </c>
      <c r="Q18" s="251">
        <v>3.1321273549498319E-3</v>
      </c>
      <c r="R18" s="133"/>
    </row>
    <row r="19" spans="2:18" ht="15.75">
      <c r="B19" s="141" t="s">
        <v>73</v>
      </c>
      <c r="C19" s="248" t="s">
        <v>77</v>
      </c>
      <c r="D19" s="229">
        <v>206.85480000000001</v>
      </c>
      <c r="E19" s="229">
        <v>210.43550000000002</v>
      </c>
      <c r="F19" s="229">
        <v>215.71430000000001</v>
      </c>
      <c r="G19" s="229">
        <v>197.98390000000001</v>
      </c>
      <c r="H19" s="229">
        <v>194.25</v>
      </c>
      <c r="I19" s="229">
        <v>201.12900000000002</v>
      </c>
      <c r="J19" s="229">
        <v>204.9667</v>
      </c>
      <c r="K19" s="229">
        <v>195.83870000000002</v>
      </c>
      <c r="L19" s="229">
        <v>202.5</v>
      </c>
      <c r="M19" s="229">
        <v>220.5</v>
      </c>
      <c r="N19" s="230">
        <v>216.85480000000001</v>
      </c>
      <c r="O19" s="230">
        <v>206.8167</v>
      </c>
      <c r="P19" s="230">
        <v>207.4194</v>
      </c>
      <c r="Q19" s="251">
        <v>2.7294508031721065E-3</v>
      </c>
      <c r="R19" s="133"/>
    </row>
    <row r="20" spans="2:18" ht="15.75">
      <c r="B20" s="141" t="s">
        <v>106</v>
      </c>
      <c r="C20" s="248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51">
        <v>0</v>
      </c>
      <c r="R20" s="133"/>
    </row>
    <row r="21" spans="2:18" ht="15.75">
      <c r="B21" s="141" t="s">
        <v>99</v>
      </c>
      <c r="C21" s="248" t="s">
        <v>77</v>
      </c>
      <c r="D21" s="229">
        <v>158.10810000000001</v>
      </c>
      <c r="E21" s="229">
        <v>156.12350000000001</v>
      </c>
      <c r="F21" s="229">
        <v>160.11539999999999</v>
      </c>
      <c r="G21" s="229">
        <v>158.01160000000002</v>
      </c>
      <c r="H21" s="229">
        <v>154.36690000000002</v>
      </c>
      <c r="I21" s="229">
        <v>161.74710000000002</v>
      </c>
      <c r="J21" s="229">
        <v>161.72380000000001</v>
      </c>
      <c r="K21" s="229">
        <v>163.37720000000002</v>
      </c>
      <c r="L21" s="229">
        <v>165.91480000000001</v>
      </c>
      <c r="M21" s="229">
        <v>164.23930000000001</v>
      </c>
      <c r="N21" s="230">
        <v>164.03450000000001</v>
      </c>
      <c r="O21" s="230">
        <v>162.62</v>
      </c>
      <c r="P21" s="230">
        <v>167.101</v>
      </c>
      <c r="Q21" s="251">
        <v>5.6878173857000336E-2</v>
      </c>
      <c r="R21" s="133"/>
    </row>
    <row r="22" spans="2:18" ht="15.75">
      <c r="B22" s="141" t="s">
        <v>70</v>
      </c>
      <c r="C22" s="250" t="s">
        <v>77</v>
      </c>
      <c r="D22" s="229">
        <v>135.3545</v>
      </c>
      <c r="E22" s="229">
        <v>134.9135</v>
      </c>
      <c r="F22" s="229">
        <v>136.83709999999999</v>
      </c>
      <c r="G22" s="229">
        <v>149.71610000000001</v>
      </c>
      <c r="H22" s="229">
        <v>149.8417</v>
      </c>
      <c r="I22" s="229">
        <v>139.50550000000001</v>
      </c>
      <c r="J22" s="229">
        <v>144.8467</v>
      </c>
      <c r="K22" s="229">
        <v>147.2826</v>
      </c>
      <c r="L22" s="229">
        <v>144.16550000000001</v>
      </c>
      <c r="M22" s="229">
        <v>142.346</v>
      </c>
      <c r="N22" s="230">
        <v>140.93899999999999</v>
      </c>
      <c r="O22" s="230">
        <v>143.875</v>
      </c>
      <c r="P22" s="230">
        <v>148.09739999999999</v>
      </c>
      <c r="Q22" s="251">
        <v>9.4144635013981848E-2</v>
      </c>
      <c r="R22" s="133"/>
    </row>
    <row r="23" spans="2:18" ht="15.75">
      <c r="B23" s="141" t="s">
        <v>72</v>
      </c>
      <c r="C23" s="250" t="s">
        <v>77</v>
      </c>
      <c r="D23" s="229">
        <v>140.08260000000001</v>
      </c>
      <c r="E23" s="229">
        <v>139.92850000000001</v>
      </c>
      <c r="F23" s="229">
        <v>142.2277</v>
      </c>
      <c r="G23" s="229">
        <v>140.8631</v>
      </c>
      <c r="H23" s="229">
        <v>143.42420000000001</v>
      </c>
      <c r="I23" s="229">
        <v>143.50640000000001</v>
      </c>
      <c r="J23" s="229">
        <v>145.87010000000001</v>
      </c>
      <c r="K23" s="229">
        <v>144.77000000000001</v>
      </c>
      <c r="L23" s="229">
        <v>149.54830000000001</v>
      </c>
      <c r="M23" s="229">
        <v>147.36709999999999</v>
      </c>
      <c r="N23" s="230">
        <v>147.19560000000001</v>
      </c>
      <c r="O23" s="230">
        <v>147.11520000000002</v>
      </c>
      <c r="P23" s="230">
        <v>147.0591</v>
      </c>
      <c r="Q23" s="251">
        <v>4.9802759229197635E-2</v>
      </c>
      <c r="R23" s="133"/>
    </row>
    <row r="24" spans="2:18" ht="15.75">
      <c r="B24" s="141" t="s">
        <v>72</v>
      </c>
      <c r="C24" s="248" t="s">
        <v>130</v>
      </c>
      <c r="D24" s="229">
        <v>43718.5942</v>
      </c>
      <c r="E24" s="229">
        <v>43220.449000000001</v>
      </c>
      <c r="F24" s="229">
        <v>43913.437100000003</v>
      </c>
      <c r="G24" s="229">
        <v>43626.175199999998</v>
      </c>
      <c r="H24" s="229">
        <v>44679.4427</v>
      </c>
      <c r="I24" s="229">
        <v>44485.331899999997</v>
      </c>
      <c r="J24" s="229">
        <v>44953.841</v>
      </c>
      <c r="K24" s="229">
        <v>44426.6561</v>
      </c>
      <c r="L24" s="229">
        <v>45522.297700000003</v>
      </c>
      <c r="M24" s="229">
        <v>45395.737000000001</v>
      </c>
      <c r="N24" s="229">
        <v>45615.590299999996</v>
      </c>
      <c r="O24" s="229">
        <v>45878.076699999998</v>
      </c>
      <c r="P24" s="229">
        <v>46015.470300000001</v>
      </c>
      <c r="Q24" s="251">
        <v>5.2537739193818878E-2</v>
      </c>
      <c r="R24" s="133"/>
    </row>
    <row r="25" spans="2:18" ht="15.75">
      <c r="B25" s="143" t="s">
        <v>107</v>
      </c>
      <c r="C25" s="248" t="s">
        <v>77</v>
      </c>
      <c r="D25" s="229">
        <v>230</v>
      </c>
      <c r="E25" s="229">
        <v>224.35480000000001</v>
      </c>
      <c r="F25" s="229">
        <v>221.33930000000001</v>
      </c>
      <c r="G25" s="229">
        <v>222.5</v>
      </c>
      <c r="H25" s="229">
        <v>224.83330000000001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1">
        <v>-3.2608695652173947E-2</v>
      </c>
      <c r="R25" s="133"/>
    </row>
    <row r="26" spans="2:18" ht="15.75">
      <c r="B26" s="141" t="s">
        <v>108</v>
      </c>
      <c r="C26" s="248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171.66670000000002</v>
      </c>
      <c r="P26" s="230">
        <v>176</v>
      </c>
      <c r="Q26" s="251">
        <v>2.9239766081871288E-2</v>
      </c>
      <c r="R26" s="133"/>
    </row>
    <row r="27" spans="2:18" ht="15.75">
      <c r="B27" s="141" t="s">
        <v>64</v>
      </c>
      <c r="C27" s="248" t="s">
        <v>77</v>
      </c>
      <c r="D27" s="229">
        <v>182.51650000000001</v>
      </c>
      <c r="E27" s="229">
        <v>182.01650000000001</v>
      </c>
      <c r="F27" s="229">
        <v>182.66820000000001</v>
      </c>
      <c r="G27" s="229">
        <v>183.90610000000001</v>
      </c>
      <c r="H27" s="229">
        <v>182.4273</v>
      </c>
      <c r="I27" s="229">
        <v>182.559</v>
      </c>
      <c r="J27" s="229">
        <v>179.11700000000002</v>
      </c>
      <c r="K27" s="229">
        <v>183.03290000000001</v>
      </c>
      <c r="L27" s="229">
        <v>184.1335</v>
      </c>
      <c r="M27" s="229">
        <v>182.33100000000002</v>
      </c>
      <c r="N27" s="230">
        <v>183.58580000000001</v>
      </c>
      <c r="O27" s="230">
        <v>182.14070000000001</v>
      </c>
      <c r="P27" s="230">
        <v>182.53130000000002</v>
      </c>
      <c r="Q27" s="251">
        <v>8.1088559116704317E-5</v>
      </c>
      <c r="R27" s="133"/>
    </row>
    <row r="28" spans="2:18" ht="15.75">
      <c r="B28" s="144" t="s">
        <v>109</v>
      </c>
      <c r="C28" s="252" t="s">
        <v>77</v>
      </c>
      <c r="D28" s="231">
        <v>105.6225</v>
      </c>
      <c r="E28" s="231">
        <v>109.5146</v>
      </c>
      <c r="F28" s="231">
        <v>119.80840000000001</v>
      </c>
      <c r="G28" s="231">
        <v>125.03530000000001</v>
      </c>
      <c r="H28" s="231">
        <v>118.2146</v>
      </c>
      <c r="I28" s="231">
        <v>117.4799</v>
      </c>
      <c r="J28" s="231">
        <v>129.28110000000001</v>
      </c>
      <c r="K28" s="231">
        <v>131.511</v>
      </c>
      <c r="L28" s="231">
        <v>130.8989</v>
      </c>
      <c r="M28" s="231">
        <v>127.09110000000001</v>
      </c>
      <c r="N28" s="232">
        <v>122.2805</v>
      </c>
      <c r="O28" s="232">
        <v>126.7316</v>
      </c>
      <c r="P28" s="232">
        <v>123.30080000000001</v>
      </c>
      <c r="Q28" s="253">
        <v>0.16737248218892753</v>
      </c>
      <c r="R28" s="133"/>
    </row>
    <row r="29" spans="2:18" ht="15.75">
      <c r="B29" s="196" t="s">
        <v>109</v>
      </c>
      <c r="C29" s="248" t="s">
        <v>134</v>
      </c>
      <c r="D29" s="229">
        <v>468.25480000000005</v>
      </c>
      <c r="E29" s="229">
        <v>479.0668</v>
      </c>
      <c r="F29" s="229">
        <v>516.2989</v>
      </c>
      <c r="G29" s="229">
        <v>536.75060000000008</v>
      </c>
      <c r="H29" s="229">
        <v>501.1918</v>
      </c>
      <c r="I29" s="229">
        <v>493.82650000000001</v>
      </c>
      <c r="J29" s="229">
        <v>544.12020000000007</v>
      </c>
      <c r="K29" s="229">
        <v>556.85810000000004</v>
      </c>
      <c r="L29" s="229">
        <v>558.42520000000002</v>
      </c>
      <c r="M29" s="229">
        <v>542.30930000000001</v>
      </c>
      <c r="N29" s="229">
        <v>521.43130000000008</v>
      </c>
      <c r="O29" s="229">
        <v>535.98199999999997</v>
      </c>
      <c r="P29" s="229">
        <v>518.18709999999999</v>
      </c>
      <c r="Q29" s="251">
        <v>0.10663489194344611</v>
      </c>
      <c r="R29" s="133"/>
    </row>
    <row r="30" spans="2:18" ht="15.75">
      <c r="B30" s="141" t="s">
        <v>110</v>
      </c>
      <c r="C30" s="248" t="s">
        <v>77</v>
      </c>
      <c r="D30" s="229">
        <v>133.1935</v>
      </c>
      <c r="E30" s="229">
        <v>132.51609999999999</v>
      </c>
      <c r="F30" s="229">
        <v>133</v>
      </c>
      <c r="G30" s="229">
        <v>131.83870000000002</v>
      </c>
      <c r="H30" s="229">
        <v>143.5333</v>
      </c>
      <c r="I30" s="229">
        <v>165.96770000000001</v>
      </c>
      <c r="J30" s="229">
        <v>176.86670000000001</v>
      </c>
      <c r="K30" s="229">
        <v>173.54840000000002</v>
      </c>
      <c r="L30" s="229">
        <v>170.9032</v>
      </c>
      <c r="M30" s="229">
        <v>154.0667</v>
      </c>
      <c r="N30" s="230">
        <v>143.0968</v>
      </c>
      <c r="O30" s="230">
        <v>151</v>
      </c>
      <c r="P30" s="230">
        <v>155</v>
      </c>
      <c r="Q30" s="251">
        <v>0.1637204518238502</v>
      </c>
      <c r="R30" s="133"/>
    </row>
    <row r="31" spans="2:18" ht="15.75">
      <c r="B31" s="141" t="s">
        <v>91</v>
      </c>
      <c r="C31" s="250" t="s">
        <v>77</v>
      </c>
      <c r="D31" s="229">
        <v>145.3355</v>
      </c>
      <c r="E31" s="229">
        <v>142.37200000000001</v>
      </c>
      <c r="F31" s="229">
        <v>138.5247</v>
      </c>
      <c r="G31" s="229">
        <v>140.1728</v>
      </c>
      <c r="H31" s="229">
        <v>141.3691</v>
      </c>
      <c r="I31" s="229">
        <v>143.12980000000002</v>
      </c>
      <c r="J31" s="229">
        <v>148.74010000000001</v>
      </c>
      <c r="K31" s="229">
        <v>149.4178</v>
      </c>
      <c r="L31" s="229">
        <v>154.69400000000002</v>
      </c>
      <c r="M31" s="229">
        <v>156.10560000000001</v>
      </c>
      <c r="N31" s="230">
        <v>155.3109</v>
      </c>
      <c r="O31" s="230">
        <v>154.16050000000001</v>
      </c>
      <c r="P31" s="230">
        <v>152.39330000000001</v>
      </c>
      <c r="Q31" s="251">
        <v>4.8562120060136715E-2</v>
      </c>
      <c r="R31" s="133"/>
    </row>
    <row r="32" spans="2:18" ht="15.75">
      <c r="B32" s="141" t="s">
        <v>91</v>
      </c>
      <c r="C32" s="248" t="s">
        <v>131</v>
      </c>
      <c r="D32" s="229">
        <v>656.38710000000003</v>
      </c>
      <c r="E32" s="229">
        <v>641.25810000000001</v>
      </c>
      <c r="F32" s="229">
        <v>625.10710000000006</v>
      </c>
      <c r="G32" s="229">
        <v>637.32260000000008</v>
      </c>
      <c r="H32" s="229">
        <v>640.46670000000006</v>
      </c>
      <c r="I32" s="229">
        <v>651.54840000000002</v>
      </c>
      <c r="J32" s="229">
        <v>679.93330000000003</v>
      </c>
      <c r="K32" s="229">
        <v>682.61290000000008</v>
      </c>
      <c r="L32" s="229">
        <v>708.2903</v>
      </c>
      <c r="M32" s="229">
        <v>717.9</v>
      </c>
      <c r="N32" s="229">
        <v>712.87099999999998</v>
      </c>
      <c r="O32" s="229">
        <v>714.2</v>
      </c>
      <c r="P32" s="229">
        <v>706.61290000000008</v>
      </c>
      <c r="Q32" s="251">
        <v>7.6518566559275802E-2</v>
      </c>
      <c r="R32" s="133"/>
    </row>
    <row r="33" spans="2:18" ht="15.75">
      <c r="B33" s="145" t="s">
        <v>111</v>
      </c>
      <c r="C33" s="248" t="s">
        <v>77</v>
      </c>
      <c r="D33" s="229">
        <v>192.94710000000001</v>
      </c>
      <c r="E33" s="229">
        <v>187.44390000000001</v>
      </c>
      <c r="F33" s="229">
        <v>195.39860000000002</v>
      </c>
      <c r="G33" s="229">
        <v>190.47190000000001</v>
      </c>
      <c r="H33" s="229">
        <v>190.05100000000002</v>
      </c>
      <c r="I33" s="229">
        <v>188.24520000000001</v>
      </c>
      <c r="J33" s="229">
        <v>187.726</v>
      </c>
      <c r="K33" s="229">
        <v>192.04230000000001</v>
      </c>
      <c r="L33" s="229">
        <v>187.34870000000001</v>
      </c>
      <c r="M33" s="229">
        <v>189.29430000000002</v>
      </c>
      <c r="N33" s="230">
        <v>196.59350000000001</v>
      </c>
      <c r="O33" s="230">
        <v>199.50670000000002</v>
      </c>
      <c r="P33" s="230">
        <v>205.1258</v>
      </c>
      <c r="Q33" s="251">
        <v>6.3119373133879719E-2</v>
      </c>
      <c r="R33" s="133"/>
    </row>
    <row r="34" spans="2:18" ht="15.75">
      <c r="B34" s="145" t="s">
        <v>65</v>
      </c>
      <c r="C34" s="248" t="s">
        <v>77</v>
      </c>
      <c r="D34" s="229">
        <v>160.24350000000001</v>
      </c>
      <c r="E34" s="229">
        <v>155.45420000000001</v>
      </c>
      <c r="F34" s="229">
        <v>151.00140000000002</v>
      </c>
      <c r="G34" s="229">
        <v>144.34059999999999</v>
      </c>
      <c r="H34" s="229">
        <v>147.8683</v>
      </c>
      <c r="I34" s="229">
        <v>152.23740000000001</v>
      </c>
      <c r="J34" s="229">
        <v>146.10070000000002</v>
      </c>
      <c r="K34" s="229">
        <v>146.68260000000001</v>
      </c>
      <c r="L34" s="229">
        <v>149.4735</v>
      </c>
      <c r="M34" s="229">
        <v>148.4307</v>
      </c>
      <c r="N34" s="230">
        <v>158.7303</v>
      </c>
      <c r="O34" s="230">
        <v>159.58029999999999</v>
      </c>
      <c r="P34" s="230">
        <v>152.38679999999999</v>
      </c>
      <c r="Q34" s="251">
        <v>-4.9029757837291466E-2</v>
      </c>
      <c r="R34" s="133"/>
    </row>
    <row r="35" spans="2:18" ht="15.75">
      <c r="B35" s="145" t="s">
        <v>80</v>
      </c>
      <c r="C35" s="248" t="s">
        <v>77</v>
      </c>
      <c r="D35" s="229">
        <v>253.47810000000001</v>
      </c>
      <c r="E35" s="229">
        <v>253.63650000000001</v>
      </c>
      <c r="F35" s="229">
        <v>250.86790000000002</v>
      </c>
      <c r="G35" s="229">
        <v>250.64290000000003</v>
      </c>
      <c r="H35" s="229">
        <v>254.60570000000001</v>
      </c>
      <c r="I35" s="229">
        <v>254.94130000000001</v>
      </c>
      <c r="J35" s="229">
        <v>255.77530000000002</v>
      </c>
      <c r="K35" s="229">
        <v>254.33320000000001</v>
      </c>
      <c r="L35" s="229">
        <v>254.40350000000001</v>
      </c>
      <c r="M35" s="229">
        <v>254.36930000000001</v>
      </c>
      <c r="N35" s="230">
        <v>254.02770000000001</v>
      </c>
      <c r="O35" s="230">
        <v>263.67570000000001</v>
      </c>
      <c r="P35" s="230">
        <v>266.47520000000003</v>
      </c>
      <c r="Q35" s="251">
        <v>5.1275041117950781E-2</v>
      </c>
      <c r="R35" s="133"/>
    </row>
    <row r="36" spans="2:18" ht="15.75">
      <c r="B36" s="145" t="s">
        <v>96</v>
      </c>
      <c r="C36" s="250" t="s">
        <v>77</v>
      </c>
      <c r="D36" s="229">
        <v>249.8537</v>
      </c>
      <c r="E36" s="229">
        <v>247.17770000000002</v>
      </c>
      <c r="F36" s="229">
        <v>247.24590000000001</v>
      </c>
      <c r="G36" s="229">
        <v>248.05290000000002</v>
      </c>
      <c r="H36" s="229">
        <v>259.86869999999999</v>
      </c>
      <c r="I36" s="229">
        <v>230.82400000000001</v>
      </c>
      <c r="J36" s="229">
        <v>239.18360000000001</v>
      </c>
      <c r="K36" s="229">
        <v>245.50190000000001</v>
      </c>
      <c r="L36" s="229">
        <v>251.7055</v>
      </c>
      <c r="M36" s="229">
        <v>258.19420000000002</v>
      </c>
      <c r="N36" s="230">
        <v>263.85430000000002</v>
      </c>
      <c r="O36" s="230">
        <v>237.97460000000001</v>
      </c>
      <c r="P36" s="230">
        <v>245.976</v>
      </c>
      <c r="Q36" s="251">
        <v>-1.5519882235083937E-2</v>
      </c>
      <c r="R36" s="133"/>
    </row>
    <row r="37" spans="2:18" ht="15.75">
      <c r="B37" s="145" t="s">
        <v>96</v>
      </c>
      <c r="C37" s="248" t="s">
        <v>132</v>
      </c>
      <c r="D37" s="229">
        <v>2427.2903000000001</v>
      </c>
      <c r="E37" s="229">
        <v>2351.5806000000002</v>
      </c>
      <c r="F37" s="229">
        <v>2341.8929000000003</v>
      </c>
      <c r="G37" s="229">
        <v>2363.6451999999999</v>
      </c>
      <c r="H37" s="229">
        <v>2492.4333000000001</v>
      </c>
      <c r="I37" s="229">
        <v>2239.8065000000001</v>
      </c>
      <c r="J37" s="229">
        <v>2332.2667000000001</v>
      </c>
      <c r="K37" s="229">
        <v>2356.3870999999999</v>
      </c>
      <c r="L37" s="229">
        <v>2403.8065000000001</v>
      </c>
      <c r="M37" s="229">
        <v>2460.6333</v>
      </c>
      <c r="N37" s="229">
        <v>2536.3226</v>
      </c>
      <c r="O37" s="229">
        <v>2341.0333000000001</v>
      </c>
      <c r="P37" s="229">
        <v>2444.0645</v>
      </c>
      <c r="Q37" s="251">
        <v>6.9106690699500817E-3</v>
      </c>
      <c r="R37" s="133"/>
    </row>
    <row r="38" spans="2:18" ht="15.75">
      <c r="B38" s="142" t="s">
        <v>112</v>
      </c>
      <c r="C38" s="250" t="s">
        <v>77</v>
      </c>
      <c r="D38" s="229">
        <v>140.12610000000001</v>
      </c>
      <c r="E38" s="229">
        <v>139.70350000000002</v>
      </c>
      <c r="F38" s="229">
        <v>148.6943</v>
      </c>
      <c r="G38" s="229">
        <v>151.26650000000001</v>
      </c>
      <c r="H38" s="229">
        <v>160.5735</v>
      </c>
      <c r="I38" s="229">
        <v>158.5746</v>
      </c>
      <c r="J38" s="229">
        <v>152.30190000000002</v>
      </c>
      <c r="K38" s="229">
        <v>149.69720000000001</v>
      </c>
      <c r="L38" s="229">
        <v>137.02340000000001</v>
      </c>
      <c r="M38" s="229">
        <v>146.05800000000002</v>
      </c>
      <c r="N38" s="230">
        <v>146.22370000000001</v>
      </c>
      <c r="O38" s="230">
        <v>148.27080000000001</v>
      </c>
      <c r="P38" s="230">
        <v>149.04920000000001</v>
      </c>
      <c r="Q38" s="251">
        <v>6.367907192164779E-2</v>
      </c>
      <c r="R38" s="133"/>
    </row>
    <row r="39" spans="2:18" ht="16.5" thickBot="1">
      <c r="B39" s="142" t="s">
        <v>112</v>
      </c>
      <c r="C39" s="248" t="s">
        <v>133</v>
      </c>
      <c r="D39" s="229">
        <v>118.42290000000001</v>
      </c>
      <c r="E39" s="229">
        <v>120.319</v>
      </c>
      <c r="F39" s="229">
        <v>126.8811</v>
      </c>
      <c r="G39" s="229">
        <v>130.8768</v>
      </c>
      <c r="H39" s="229">
        <v>136.28870000000001</v>
      </c>
      <c r="I39" s="229">
        <v>135.46340000000001</v>
      </c>
      <c r="J39" s="229">
        <v>133.46469999999999</v>
      </c>
      <c r="K39" s="229">
        <v>132.65020000000001</v>
      </c>
      <c r="L39" s="229">
        <v>124.649</v>
      </c>
      <c r="M39" s="229">
        <v>130.94</v>
      </c>
      <c r="N39" s="229">
        <v>130.25390000000002</v>
      </c>
      <c r="O39" s="229">
        <v>131.62</v>
      </c>
      <c r="P39" s="229">
        <v>131.62</v>
      </c>
      <c r="Q39" s="251">
        <v>0.1114404393069246</v>
      </c>
      <c r="R39" s="133"/>
    </row>
    <row r="40" spans="2:18" ht="16.5" thickBot="1">
      <c r="B40" s="146" t="s">
        <v>100</v>
      </c>
      <c r="C40" s="254" t="s">
        <v>77</v>
      </c>
      <c r="D40" s="255">
        <v>174.4581</v>
      </c>
      <c r="E40" s="255">
        <v>177.40960000000001</v>
      </c>
      <c r="F40" s="255">
        <v>180.54390000000001</v>
      </c>
      <c r="G40" s="255">
        <v>179.68780000000001</v>
      </c>
      <c r="H40" s="255">
        <v>180.46520000000001</v>
      </c>
      <c r="I40" s="255">
        <v>182.19900000000001</v>
      </c>
      <c r="J40" s="255">
        <v>184.9246</v>
      </c>
      <c r="K40" s="256">
        <v>184.23850000000002</v>
      </c>
      <c r="L40" s="256">
        <v>183.1249</v>
      </c>
      <c r="M40" s="256">
        <v>183.78530000000001</v>
      </c>
      <c r="N40" s="256">
        <v>181.63250000000002</v>
      </c>
      <c r="O40" s="256">
        <v>182.82830000000001</v>
      </c>
      <c r="P40" s="256">
        <v>183.0513</v>
      </c>
      <c r="Q40" s="257">
        <v>4.9256526352172703E-2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G3">
    <cfRule type="expression" dxfId="9" priority="10">
      <formula>(YEAR(D3)=2016)</formula>
    </cfRule>
  </conditionalFormatting>
  <conditionalFormatting sqref="P3">
    <cfRule type="expression" dxfId="8" priority="9">
      <formula>(YEAR(P3)=2016)</formula>
    </cfRule>
  </conditionalFormatting>
  <conditionalFormatting sqref="K3">
    <cfRule type="expression" dxfId="7" priority="8">
      <formula>(YEAR(K3)=2016)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21" sqref="X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3" sqref="T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53" sqref="W5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C26" sqref="AC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1" sqref="AI41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workbookViewId="0">
      <selection activeCell="S15" sqref="S1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163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164</v>
      </c>
      <c r="C7" s="58"/>
      <c r="D7" s="59"/>
      <c r="E7" s="60"/>
      <c r="F7" s="57" t="s">
        <v>165</v>
      </c>
      <c r="G7" s="58"/>
      <c r="H7" s="59"/>
      <c r="I7" s="60"/>
      <c r="K7" s="57" t="s">
        <v>164</v>
      </c>
      <c r="L7" s="58"/>
      <c r="M7" s="59"/>
      <c r="N7" s="60"/>
      <c r="O7" s="57" t="s">
        <v>165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1783575.7409999999</v>
      </c>
      <c r="D9" s="68">
        <v>7750235.8210000005</v>
      </c>
      <c r="E9" s="69">
        <v>1025101.123</v>
      </c>
      <c r="F9" s="70" t="s">
        <v>59</v>
      </c>
      <c r="G9" s="135">
        <v>1945517.371</v>
      </c>
      <c r="H9" s="71">
        <v>8303633.7769999998</v>
      </c>
      <c r="I9" s="69">
        <v>1121586.797</v>
      </c>
      <c r="K9" s="66" t="s">
        <v>59</v>
      </c>
      <c r="L9" s="67">
        <v>83087.679999999993</v>
      </c>
      <c r="M9" s="68">
        <v>360978.408</v>
      </c>
      <c r="N9" s="168">
        <v>47292.735999999997</v>
      </c>
      <c r="O9" s="131" t="s">
        <v>59</v>
      </c>
      <c r="P9" s="83">
        <v>85809.88</v>
      </c>
      <c r="Q9" s="71">
        <v>366868.38799999998</v>
      </c>
      <c r="R9" s="265">
        <v>56577.142999999996</v>
      </c>
    </row>
    <row r="10" spans="1:18" ht="15.75">
      <c r="B10" s="169" t="s">
        <v>60</v>
      </c>
      <c r="C10" s="74">
        <v>427469.83600000001</v>
      </c>
      <c r="D10" s="75">
        <v>1856043.1270000001</v>
      </c>
      <c r="E10" s="76">
        <v>168962.47099999999</v>
      </c>
      <c r="F10" s="149" t="s">
        <v>60</v>
      </c>
      <c r="G10" s="74">
        <v>447987.48499999999</v>
      </c>
      <c r="H10" s="75">
        <v>1910911.9680000001</v>
      </c>
      <c r="I10" s="76">
        <v>169797.185</v>
      </c>
      <c r="K10" s="147" t="s">
        <v>60</v>
      </c>
      <c r="L10" s="72">
        <v>22412.312999999998</v>
      </c>
      <c r="M10" s="73">
        <v>97427.775999999998</v>
      </c>
      <c r="N10" s="148">
        <v>15855.454</v>
      </c>
      <c r="O10" s="149" t="s">
        <v>60</v>
      </c>
      <c r="P10" s="74">
        <v>32941.726000000002</v>
      </c>
      <c r="Q10" s="75">
        <v>140561.932</v>
      </c>
      <c r="R10" s="150">
        <v>22658.254000000001</v>
      </c>
    </row>
    <row r="11" spans="1:18" ht="15.75">
      <c r="B11" s="170" t="s">
        <v>61</v>
      </c>
      <c r="C11" s="80">
        <v>234420.16500000001</v>
      </c>
      <c r="D11" s="81">
        <v>1018854.463</v>
      </c>
      <c r="E11" s="82">
        <v>88591.998000000007</v>
      </c>
      <c r="F11" s="153" t="s">
        <v>61</v>
      </c>
      <c r="G11" s="80">
        <v>246549.45600000001</v>
      </c>
      <c r="H11" s="81">
        <v>1052163.0819999999</v>
      </c>
      <c r="I11" s="82">
        <v>95889.175000000003</v>
      </c>
      <c r="K11" s="151" t="s">
        <v>65</v>
      </c>
      <c r="L11" s="77">
        <v>20420.449000000001</v>
      </c>
      <c r="M11" s="78">
        <v>88700.224000000002</v>
      </c>
      <c r="N11" s="152">
        <v>7402.8819999999996</v>
      </c>
      <c r="O11" s="153" t="s">
        <v>61</v>
      </c>
      <c r="P11" s="80">
        <v>14378.09</v>
      </c>
      <c r="Q11" s="81">
        <v>61456.275000000001</v>
      </c>
      <c r="R11" s="85">
        <v>8902.1679999999997</v>
      </c>
    </row>
    <row r="12" spans="1:18" ht="15.75">
      <c r="B12" s="170" t="s">
        <v>63</v>
      </c>
      <c r="C12" s="80">
        <v>149309.894</v>
      </c>
      <c r="D12" s="81">
        <v>648849.978</v>
      </c>
      <c r="E12" s="82">
        <v>66069.824999999997</v>
      </c>
      <c r="F12" s="153" t="s">
        <v>63</v>
      </c>
      <c r="G12" s="80">
        <v>184609.878</v>
      </c>
      <c r="H12" s="81">
        <v>789104.58900000004</v>
      </c>
      <c r="I12" s="82">
        <v>82495.028999999995</v>
      </c>
      <c r="K12" s="151" t="s">
        <v>61</v>
      </c>
      <c r="L12" s="77">
        <v>12007.281999999999</v>
      </c>
      <c r="M12" s="78">
        <v>52248.353999999999</v>
      </c>
      <c r="N12" s="152">
        <v>6572.1670000000004</v>
      </c>
      <c r="O12" s="153" t="s">
        <v>65</v>
      </c>
      <c r="P12" s="80">
        <v>9510.902</v>
      </c>
      <c r="Q12" s="81">
        <v>41088.512999999999</v>
      </c>
      <c r="R12" s="85">
        <v>3420.07</v>
      </c>
    </row>
    <row r="13" spans="1:18" ht="15.75">
      <c r="B13" s="170" t="s">
        <v>62</v>
      </c>
      <c r="C13" s="80">
        <v>133563.06200000001</v>
      </c>
      <c r="D13" s="81">
        <v>580449.36300000001</v>
      </c>
      <c r="E13" s="82">
        <v>74905.58</v>
      </c>
      <c r="F13" s="153" t="s">
        <v>108</v>
      </c>
      <c r="G13" s="80">
        <v>148256.25700000001</v>
      </c>
      <c r="H13" s="81">
        <v>632625.56000000006</v>
      </c>
      <c r="I13" s="82">
        <v>81116.464000000007</v>
      </c>
      <c r="K13" s="151" t="s">
        <v>73</v>
      </c>
      <c r="L13" s="77">
        <v>5016.7150000000001</v>
      </c>
      <c r="M13" s="78">
        <v>21734.133000000002</v>
      </c>
      <c r="N13" s="152">
        <v>4559.2470000000003</v>
      </c>
      <c r="O13" s="153" t="s">
        <v>75</v>
      </c>
      <c r="P13" s="80">
        <v>5081.7219999999998</v>
      </c>
      <c r="Q13" s="81">
        <v>21570.100999999999</v>
      </c>
      <c r="R13" s="85">
        <v>3129.0120000000002</v>
      </c>
    </row>
    <row r="14" spans="1:18" ht="15.75">
      <c r="B14" s="170" t="s">
        <v>108</v>
      </c>
      <c r="C14" s="80">
        <v>113245.94</v>
      </c>
      <c r="D14" s="81">
        <v>492078.03</v>
      </c>
      <c r="E14" s="82">
        <v>69295.789000000004</v>
      </c>
      <c r="F14" s="153" t="s">
        <v>62</v>
      </c>
      <c r="G14" s="80">
        <v>140048.685</v>
      </c>
      <c r="H14" s="81">
        <v>597329.75199999998</v>
      </c>
      <c r="I14" s="82">
        <v>76287.294999999998</v>
      </c>
      <c r="K14" s="151" t="s">
        <v>72</v>
      </c>
      <c r="L14" s="77">
        <v>4783.4849999999997</v>
      </c>
      <c r="M14" s="78">
        <v>20751.798999999999</v>
      </c>
      <c r="N14" s="152">
        <v>4422.3919999999998</v>
      </c>
      <c r="O14" s="153" t="s">
        <v>72</v>
      </c>
      <c r="P14" s="80">
        <v>4856.3209999999999</v>
      </c>
      <c r="Q14" s="81">
        <v>20752.368999999999</v>
      </c>
      <c r="R14" s="85">
        <v>4636.2150000000001</v>
      </c>
    </row>
    <row r="15" spans="1:18" ht="15.75">
      <c r="B15" s="170" t="s">
        <v>65</v>
      </c>
      <c r="C15" s="80">
        <v>82626.217000000004</v>
      </c>
      <c r="D15" s="81">
        <v>358872.14399999997</v>
      </c>
      <c r="E15" s="82">
        <v>47505.472999999998</v>
      </c>
      <c r="F15" s="153" t="s">
        <v>71</v>
      </c>
      <c r="G15" s="80">
        <v>73372.697</v>
      </c>
      <c r="H15" s="81">
        <v>312963.68599999999</v>
      </c>
      <c r="I15" s="82">
        <v>29557.331999999999</v>
      </c>
      <c r="K15" s="151" t="s">
        <v>108</v>
      </c>
      <c r="L15" s="77">
        <v>3919.7449999999999</v>
      </c>
      <c r="M15" s="78">
        <v>17059.385999999999</v>
      </c>
      <c r="N15" s="152">
        <v>1192.7139999999999</v>
      </c>
      <c r="O15" s="153" t="s">
        <v>73</v>
      </c>
      <c r="P15" s="80">
        <v>3370.7570000000001</v>
      </c>
      <c r="Q15" s="81">
        <v>14400.155000000001</v>
      </c>
      <c r="R15" s="85">
        <v>3447.28</v>
      </c>
    </row>
    <row r="16" spans="1:18" ht="15.75">
      <c r="B16" s="170" t="s">
        <v>71</v>
      </c>
      <c r="C16" s="80">
        <v>57022.74</v>
      </c>
      <c r="D16" s="81">
        <v>247666.342</v>
      </c>
      <c r="E16" s="82">
        <v>21280.751</v>
      </c>
      <c r="F16" s="153" t="s">
        <v>66</v>
      </c>
      <c r="G16" s="80">
        <v>62764.925999999999</v>
      </c>
      <c r="H16" s="81">
        <v>267643.37300000002</v>
      </c>
      <c r="I16" s="82">
        <v>32374.136999999999</v>
      </c>
      <c r="K16" s="151" t="s">
        <v>62</v>
      </c>
      <c r="L16" s="77">
        <v>3795.1619999999998</v>
      </c>
      <c r="M16" s="78">
        <v>16442.214</v>
      </c>
      <c r="N16" s="152">
        <v>1314.9290000000001</v>
      </c>
      <c r="O16" s="153" t="s">
        <v>108</v>
      </c>
      <c r="P16" s="80">
        <v>3321.877</v>
      </c>
      <c r="Q16" s="81">
        <v>14184.509</v>
      </c>
      <c r="R16" s="85">
        <v>2036.9290000000001</v>
      </c>
    </row>
    <row r="17" spans="2:18" ht="15.75">
      <c r="B17" s="170" t="s">
        <v>70</v>
      </c>
      <c r="C17" s="80">
        <v>47169.453999999998</v>
      </c>
      <c r="D17" s="81">
        <v>205102.28899999999</v>
      </c>
      <c r="E17" s="82">
        <v>33447.873</v>
      </c>
      <c r="F17" s="153" t="s">
        <v>65</v>
      </c>
      <c r="G17" s="80">
        <v>60267.758999999998</v>
      </c>
      <c r="H17" s="81">
        <v>257888.90599999999</v>
      </c>
      <c r="I17" s="82">
        <v>36823.517999999996</v>
      </c>
      <c r="K17" s="151" t="s">
        <v>91</v>
      </c>
      <c r="L17" s="77">
        <v>2525.1039999999998</v>
      </c>
      <c r="M17" s="78">
        <v>10984.115</v>
      </c>
      <c r="N17" s="152">
        <v>883.35</v>
      </c>
      <c r="O17" s="153" t="s">
        <v>62</v>
      </c>
      <c r="P17" s="80">
        <v>2657.0079999999998</v>
      </c>
      <c r="Q17" s="81">
        <v>11478.977000000001</v>
      </c>
      <c r="R17" s="85">
        <v>977.93499999999995</v>
      </c>
    </row>
    <row r="18" spans="2:18" ht="15.75">
      <c r="B18" s="170" t="s">
        <v>66</v>
      </c>
      <c r="C18" s="80">
        <v>46652.707000000002</v>
      </c>
      <c r="D18" s="81">
        <v>202840.234</v>
      </c>
      <c r="E18" s="82">
        <v>21413.896000000001</v>
      </c>
      <c r="F18" s="153" t="s">
        <v>69</v>
      </c>
      <c r="G18" s="80">
        <v>56768.434000000001</v>
      </c>
      <c r="H18" s="81">
        <v>242740.62299999999</v>
      </c>
      <c r="I18" s="82">
        <v>40190.302000000003</v>
      </c>
      <c r="K18" s="151" t="s">
        <v>63</v>
      </c>
      <c r="L18" s="77">
        <v>1647.6189999999999</v>
      </c>
      <c r="M18" s="78">
        <v>7181.8950000000004</v>
      </c>
      <c r="N18" s="152">
        <v>838.851</v>
      </c>
      <c r="O18" s="153" t="s">
        <v>63</v>
      </c>
      <c r="P18" s="80">
        <v>2297.605</v>
      </c>
      <c r="Q18" s="81">
        <v>9807.6299999999992</v>
      </c>
      <c r="R18" s="85">
        <v>1548.0250000000001</v>
      </c>
    </row>
    <row r="19" spans="2:18" ht="15.75">
      <c r="B19" s="170" t="s">
        <v>69</v>
      </c>
      <c r="C19" s="80">
        <v>44343.79</v>
      </c>
      <c r="D19" s="81">
        <v>192857.51800000001</v>
      </c>
      <c r="E19" s="82">
        <v>30258.944</v>
      </c>
      <c r="F19" s="153" t="s">
        <v>86</v>
      </c>
      <c r="G19" s="80">
        <v>51701.983999999997</v>
      </c>
      <c r="H19" s="81">
        <v>220846.74799999999</v>
      </c>
      <c r="I19" s="82">
        <v>53009.944000000003</v>
      </c>
      <c r="K19" s="151" t="s">
        <v>75</v>
      </c>
      <c r="L19" s="77">
        <v>1263.837</v>
      </c>
      <c r="M19" s="78">
        <v>5504.9260000000004</v>
      </c>
      <c r="N19" s="152">
        <v>1285.0999999999999</v>
      </c>
      <c r="O19" s="153" t="s">
        <v>91</v>
      </c>
      <c r="P19" s="80">
        <v>2192.4929999999999</v>
      </c>
      <c r="Q19" s="81">
        <v>9358.14</v>
      </c>
      <c r="R19" s="85">
        <v>1118.6220000000001</v>
      </c>
    </row>
    <row r="20" spans="2:18" ht="15.75">
      <c r="B20" s="170" t="s">
        <v>86</v>
      </c>
      <c r="C20" s="80">
        <v>44305.997000000003</v>
      </c>
      <c r="D20" s="81">
        <v>192688.50200000001</v>
      </c>
      <c r="E20" s="82">
        <v>48008.845000000001</v>
      </c>
      <c r="F20" s="153" t="s">
        <v>72</v>
      </c>
      <c r="G20" s="80">
        <v>45468.222999999998</v>
      </c>
      <c r="H20" s="81">
        <v>194424.902</v>
      </c>
      <c r="I20" s="82">
        <v>25779.1</v>
      </c>
      <c r="K20" s="151" t="s">
        <v>99</v>
      </c>
      <c r="L20" s="77">
        <v>1111.7360000000001</v>
      </c>
      <c r="M20" s="78">
        <v>4800.8130000000001</v>
      </c>
      <c r="N20" s="152">
        <v>335.37299999999999</v>
      </c>
      <c r="O20" s="153" t="s">
        <v>71</v>
      </c>
      <c r="P20" s="80">
        <v>1301.9559999999999</v>
      </c>
      <c r="Q20" s="81">
        <v>5591.7420000000002</v>
      </c>
      <c r="R20" s="85">
        <v>748.59500000000003</v>
      </c>
    </row>
    <row r="21" spans="2:18" ht="15.75">
      <c r="B21" s="170" t="s">
        <v>72</v>
      </c>
      <c r="C21" s="80">
        <v>41741.114999999998</v>
      </c>
      <c r="D21" s="81">
        <v>181459.04699999999</v>
      </c>
      <c r="E21" s="82">
        <v>23900.560000000001</v>
      </c>
      <c r="F21" s="153" t="s">
        <v>74</v>
      </c>
      <c r="G21" s="80">
        <v>40523.695</v>
      </c>
      <c r="H21" s="81">
        <v>172921.05100000001</v>
      </c>
      <c r="I21" s="82">
        <v>13267.751</v>
      </c>
      <c r="K21" s="129" t="s">
        <v>95</v>
      </c>
    </row>
    <row r="22" spans="2:18" ht="15.75">
      <c r="B22" s="170" t="s">
        <v>74</v>
      </c>
      <c r="C22" s="80">
        <v>34933.468000000001</v>
      </c>
      <c r="D22" s="81">
        <v>151812.63099999999</v>
      </c>
      <c r="E22" s="82">
        <v>11541.606</v>
      </c>
      <c r="F22" s="153" t="s">
        <v>70</v>
      </c>
      <c r="G22" s="80">
        <v>39099.375</v>
      </c>
      <c r="H22" s="81">
        <v>167069.095</v>
      </c>
      <c r="I22" s="82">
        <v>28366.311000000002</v>
      </c>
    </row>
    <row r="23" spans="2:18" ht="15.75">
      <c r="B23" s="170" t="s">
        <v>91</v>
      </c>
      <c r="C23" s="80">
        <v>33590.449000000001</v>
      </c>
      <c r="D23" s="81">
        <v>146024.36799999999</v>
      </c>
      <c r="E23" s="82">
        <v>32035.591</v>
      </c>
      <c r="F23" s="153" t="s">
        <v>91</v>
      </c>
      <c r="G23" s="80">
        <v>34291.317000000003</v>
      </c>
      <c r="H23" s="81">
        <v>146265.503</v>
      </c>
      <c r="I23" s="82">
        <v>31095.951000000001</v>
      </c>
    </row>
    <row r="24" spans="2:18" ht="15.75">
      <c r="B24" s="170" t="s">
        <v>68</v>
      </c>
      <c r="C24" s="80">
        <v>31417.116000000002</v>
      </c>
      <c r="D24" s="81">
        <v>136465.63</v>
      </c>
      <c r="E24" s="82">
        <v>20183.886999999999</v>
      </c>
      <c r="F24" s="153" t="s">
        <v>64</v>
      </c>
      <c r="G24" s="80">
        <v>31776.262999999999</v>
      </c>
      <c r="H24" s="81">
        <v>135426.46400000001</v>
      </c>
      <c r="I24" s="82">
        <v>11250.178</v>
      </c>
    </row>
    <row r="25" spans="2:18" ht="15.75">
      <c r="B25" s="170" t="s">
        <v>114</v>
      </c>
      <c r="C25" s="80">
        <v>29204.998</v>
      </c>
      <c r="D25" s="81">
        <v>126935.414</v>
      </c>
      <c r="E25" s="82">
        <v>15680.151</v>
      </c>
      <c r="F25" s="153" t="s">
        <v>68</v>
      </c>
      <c r="G25" s="80">
        <v>30182.526999999998</v>
      </c>
      <c r="H25" s="81">
        <v>128855.38800000001</v>
      </c>
      <c r="I25" s="82">
        <v>20558.617999999999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164</v>
      </c>
      <c r="L30" s="58"/>
      <c r="M30" s="59"/>
      <c r="N30" s="60"/>
      <c r="O30" s="57" t="s">
        <v>165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155148.929</v>
      </c>
      <c r="M32" s="68">
        <v>674518.88</v>
      </c>
      <c r="N32" s="69">
        <v>113273.484</v>
      </c>
      <c r="O32" s="66" t="s">
        <v>59</v>
      </c>
      <c r="P32" s="83">
        <v>137253.93700000001</v>
      </c>
      <c r="Q32" s="71">
        <v>586195.20900000003</v>
      </c>
      <c r="R32" s="69">
        <v>111323.304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32581.724999999999</v>
      </c>
      <c r="M33" s="73">
        <v>141628.622</v>
      </c>
      <c r="N33" s="195">
        <v>14545.004000000001</v>
      </c>
      <c r="O33" s="147" t="s">
        <v>108</v>
      </c>
      <c r="P33" s="74">
        <v>33806.360999999997</v>
      </c>
      <c r="Q33" s="75">
        <v>144364.04399999999</v>
      </c>
      <c r="R33" s="76">
        <v>29435.897000000001</v>
      </c>
    </row>
    <row r="34" spans="2:18" ht="19.5" thickBot="1">
      <c r="B34" s="57" t="s">
        <v>164</v>
      </c>
      <c r="C34" s="58"/>
      <c r="D34" s="59"/>
      <c r="E34" s="60"/>
      <c r="F34" s="57" t="s">
        <v>165</v>
      </c>
      <c r="G34" s="58"/>
      <c r="H34" s="59"/>
      <c r="I34" s="60"/>
      <c r="K34" s="151" t="s">
        <v>108</v>
      </c>
      <c r="L34" s="77">
        <v>30750.361000000001</v>
      </c>
      <c r="M34" s="78">
        <v>133632.06299999999</v>
      </c>
      <c r="N34" s="79">
        <v>24470.473999999998</v>
      </c>
      <c r="O34" s="151" t="s">
        <v>60</v>
      </c>
      <c r="P34" s="80">
        <v>23504.17</v>
      </c>
      <c r="Q34" s="81">
        <v>100273.383</v>
      </c>
      <c r="R34" s="82">
        <v>13229.777</v>
      </c>
    </row>
    <row r="35" spans="2:18" ht="29.25" thickBot="1">
      <c r="B35" s="266" t="s">
        <v>56</v>
      </c>
      <c r="C35" s="267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21235.652999999998</v>
      </c>
      <c r="M35" s="78">
        <v>92450.235000000001</v>
      </c>
      <c r="N35" s="79">
        <v>31332.030999999999</v>
      </c>
      <c r="O35" s="151" t="s">
        <v>62</v>
      </c>
      <c r="P35" s="80">
        <v>20273.755000000001</v>
      </c>
      <c r="Q35" s="81">
        <v>86534.872000000003</v>
      </c>
      <c r="R35" s="82">
        <v>17275.13</v>
      </c>
    </row>
    <row r="36" spans="2:18" ht="16.5" thickBot="1">
      <c r="B36" s="88" t="s">
        <v>59</v>
      </c>
      <c r="C36" s="172">
        <v>84648.35</v>
      </c>
      <c r="D36" s="173">
        <v>368347.37099999998</v>
      </c>
      <c r="E36" s="89">
        <v>34795.684000000001</v>
      </c>
      <c r="F36" s="66" t="s">
        <v>59</v>
      </c>
      <c r="G36" s="90">
        <v>47491.057000000001</v>
      </c>
      <c r="H36" s="174">
        <v>202643.41099999999</v>
      </c>
      <c r="I36" s="84">
        <v>24541.253000000001</v>
      </c>
      <c r="K36" s="151" t="s">
        <v>62</v>
      </c>
      <c r="L36" s="77">
        <v>19303.617999999999</v>
      </c>
      <c r="M36" s="78">
        <v>83942.642000000007</v>
      </c>
      <c r="N36" s="79">
        <v>16782.364000000001</v>
      </c>
      <c r="O36" s="151" t="s">
        <v>65</v>
      </c>
      <c r="P36" s="80">
        <v>19143.016</v>
      </c>
      <c r="Q36" s="81">
        <v>81805.630999999994</v>
      </c>
      <c r="R36" s="82">
        <v>28470.584999999999</v>
      </c>
    </row>
    <row r="37" spans="2:18" ht="15.75">
      <c r="B37" s="268" t="s">
        <v>60</v>
      </c>
      <c r="C37" s="269">
        <v>38772.546999999999</v>
      </c>
      <c r="D37" s="137">
        <v>168778.516</v>
      </c>
      <c r="E37" s="91">
        <v>28362.465</v>
      </c>
      <c r="F37" s="157" t="s">
        <v>60</v>
      </c>
      <c r="G37" s="136">
        <v>28232.31</v>
      </c>
      <c r="H37" s="137">
        <v>120329.656</v>
      </c>
      <c r="I37" s="270">
        <v>22439.516</v>
      </c>
      <c r="K37" s="151" t="s">
        <v>72</v>
      </c>
      <c r="L37" s="77">
        <v>14648.947</v>
      </c>
      <c r="M37" s="78">
        <v>63627.175999999999</v>
      </c>
      <c r="N37" s="79">
        <v>14819.199000000001</v>
      </c>
      <c r="O37" s="151" t="s">
        <v>72</v>
      </c>
      <c r="P37" s="80">
        <v>15182.184999999999</v>
      </c>
      <c r="Q37" s="81">
        <v>64699.887999999999</v>
      </c>
      <c r="R37" s="82">
        <v>15551.651</v>
      </c>
    </row>
    <row r="38" spans="2:18" ht="15.75">
      <c r="B38" s="271" t="s">
        <v>75</v>
      </c>
      <c r="C38" s="272">
        <v>16966.491000000002</v>
      </c>
      <c r="D38" s="175">
        <v>73795.165999999997</v>
      </c>
      <c r="E38" s="86">
        <v>1994.175</v>
      </c>
      <c r="F38" s="149" t="s">
        <v>75</v>
      </c>
      <c r="G38" s="74">
        <v>10966.153</v>
      </c>
      <c r="H38" s="176">
        <v>46868.883999999998</v>
      </c>
      <c r="I38" s="273">
        <v>1264.6569999999999</v>
      </c>
      <c r="K38" s="151" t="s">
        <v>61</v>
      </c>
      <c r="L38" s="77">
        <v>7634.4840000000004</v>
      </c>
      <c r="M38" s="78">
        <v>33168.391000000003</v>
      </c>
      <c r="N38" s="79">
        <v>82.531000000000006</v>
      </c>
      <c r="O38" s="151" t="s">
        <v>63</v>
      </c>
      <c r="P38" s="80">
        <v>5989.3230000000003</v>
      </c>
      <c r="Q38" s="81">
        <v>25674.93</v>
      </c>
      <c r="R38" s="82">
        <v>644.64800000000002</v>
      </c>
    </row>
    <row r="39" spans="2:18" ht="15.75">
      <c r="B39" s="271" t="s">
        <v>76</v>
      </c>
      <c r="C39" s="272">
        <v>7943.6549999999997</v>
      </c>
      <c r="D39" s="175">
        <v>34511.374000000003</v>
      </c>
      <c r="E39" s="86">
        <v>111.833</v>
      </c>
      <c r="F39" s="153" t="s">
        <v>70</v>
      </c>
      <c r="G39" s="80">
        <v>2433.4430000000002</v>
      </c>
      <c r="H39" s="177">
        <v>10364.6</v>
      </c>
      <c r="I39" s="274">
        <v>611.54300000000001</v>
      </c>
      <c r="K39" s="151" t="s">
        <v>63</v>
      </c>
      <c r="L39" s="77">
        <v>6933.5280000000002</v>
      </c>
      <c r="M39" s="78">
        <v>30184.641</v>
      </c>
      <c r="N39" s="79">
        <v>813.04</v>
      </c>
      <c r="O39" s="151" t="s">
        <v>64</v>
      </c>
      <c r="P39" s="80">
        <v>4390.1959999999999</v>
      </c>
      <c r="Q39" s="81">
        <v>18756.432000000001</v>
      </c>
      <c r="R39" s="82">
        <v>161.255</v>
      </c>
    </row>
    <row r="40" spans="2:18" ht="15.75">
      <c r="B40" s="271" t="s">
        <v>67</v>
      </c>
      <c r="C40" s="272">
        <v>5692.4279999999999</v>
      </c>
      <c r="D40" s="175">
        <v>24750.416000000001</v>
      </c>
      <c r="E40" s="86">
        <v>608.20799999999997</v>
      </c>
      <c r="F40" s="153" t="s">
        <v>67</v>
      </c>
      <c r="G40" s="80">
        <v>2199.681</v>
      </c>
      <c r="H40" s="177">
        <v>9399.5990000000002</v>
      </c>
      <c r="I40" s="274">
        <v>152.48400000000001</v>
      </c>
      <c r="K40" s="151" t="s">
        <v>70</v>
      </c>
      <c r="L40" s="77">
        <v>6309.768</v>
      </c>
      <c r="M40" s="78">
        <v>27445.08</v>
      </c>
      <c r="N40" s="79">
        <v>7717.1909999999998</v>
      </c>
      <c r="O40" s="151" t="s">
        <v>68</v>
      </c>
      <c r="P40" s="80">
        <v>4239.7950000000001</v>
      </c>
      <c r="Q40" s="81">
        <v>18167.726999999999</v>
      </c>
      <c r="R40" s="82">
        <v>477.93299999999999</v>
      </c>
    </row>
    <row r="41" spans="2:18" ht="15.75">
      <c r="B41" s="271" t="s">
        <v>62</v>
      </c>
      <c r="C41" s="272">
        <v>4383.99</v>
      </c>
      <c r="D41" s="175">
        <v>19125.212</v>
      </c>
      <c r="E41" s="86">
        <v>2790.8519999999999</v>
      </c>
      <c r="F41" s="153" t="s">
        <v>136</v>
      </c>
      <c r="G41" s="80">
        <v>1412.7629999999999</v>
      </c>
      <c r="H41" s="177">
        <v>5975.64</v>
      </c>
      <c r="I41" s="274">
        <v>6.7469999999999999</v>
      </c>
      <c r="K41" s="151" t="s">
        <v>68</v>
      </c>
      <c r="L41" s="77">
        <v>6194.2160000000003</v>
      </c>
      <c r="M41" s="78">
        <v>26883.043000000001</v>
      </c>
      <c r="N41" s="79">
        <v>699.79899999999998</v>
      </c>
      <c r="O41" s="151" t="s">
        <v>61</v>
      </c>
      <c r="P41" s="80">
        <v>3974.1509999999998</v>
      </c>
      <c r="Q41" s="81">
        <v>16957.165000000001</v>
      </c>
      <c r="R41" s="82">
        <v>124.678</v>
      </c>
    </row>
    <row r="42" spans="2:18" ht="16.5" thickBot="1">
      <c r="B42" s="271" t="s">
        <v>70</v>
      </c>
      <c r="C42" s="272">
        <v>3202.1610000000001</v>
      </c>
      <c r="D42" s="175">
        <v>13938.512000000001</v>
      </c>
      <c r="E42" s="86">
        <v>770.37199999999996</v>
      </c>
      <c r="F42" s="153" t="s">
        <v>114</v>
      </c>
      <c r="G42" s="80">
        <v>757.80799999999999</v>
      </c>
      <c r="H42" s="177">
        <v>3347.9929999999999</v>
      </c>
      <c r="I42" s="274">
        <v>2.399</v>
      </c>
      <c r="K42" s="214" t="s">
        <v>64</v>
      </c>
      <c r="L42" s="215">
        <v>3808.748</v>
      </c>
      <c r="M42" s="216">
        <v>16555.651000000002</v>
      </c>
      <c r="N42" s="217">
        <v>146.33099999999999</v>
      </c>
      <c r="O42" s="218" t="s">
        <v>70</v>
      </c>
      <c r="P42" s="219">
        <v>2707.1669999999999</v>
      </c>
      <c r="Q42" s="220">
        <v>11621.335999999999</v>
      </c>
      <c r="R42" s="221">
        <v>3746.1680000000001</v>
      </c>
    </row>
    <row r="43" spans="2:18" ht="16.5" thickBot="1">
      <c r="B43" s="271" t="s">
        <v>114</v>
      </c>
      <c r="C43" s="275">
        <v>2548.8890000000001</v>
      </c>
      <c r="D43" s="276">
        <v>11155.994000000001</v>
      </c>
      <c r="E43" s="215">
        <v>8.2929999999999993</v>
      </c>
      <c r="F43" s="277" t="s">
        <v>76</v>
      </c>
      <c r="G43" s="219">
        <v>417.69200000000001</v>
      </c>
      <c r="H43" s="278">
        <v>1794.0170000000001</v>
      </c>
      <c r="I43" s="279">
        <v>15.468999999999999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AA3" sqref="AA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137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138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58"/>
      <c r="B5" s="258"/>
      <c r="C5" s="259" t="s">
        <v>139</v>
      </c>
      <c r="D5" s="260" t="s">
        <v>140</v>
      </c>
      <c r="E5" s="259" t="s">
        <v>141</v>
      </c>
      <c r="F5" s="259" t="s">
        <v>142</v>
      </c>
      <c r="G5" s="261" t="s">
        <v>143</v>
      </c>
      <c r="H5" s="262" t="s">
        <v>144</v>
      </c>
      <c r="I5" s="263" t="s">
        <v>145</v>
      </c>
      <c r="J5" s="264" t="s">
        <v>146</v>
      </c>
      <c r="K5" s="259" t="s">
        <v>147</v>
      </c>
      <c r="L5" s="259" t="s">
        <v>148</v>
      </c>
      <c r="M5" s="261" t="s">
        <v>149</v>
      </c>
      <c r="N5" s="261" t="s">
        <v>150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97" t="s">
        <v>151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152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153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154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155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156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237">
        <v>123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238">
        <v>183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2018-02-15T10:55:22Z</dcterms:modified>
</cp:coreProperties>
</file>