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/>
</calcChain>
</file>

<file path=xl/sharedStrings.xml><?xml version="1.0" encoding="utf-8"?>
<sst xmlns="http://schemas.openxmlformats.org/spreadsheetml/2006/main" count="493" uniqueCount="166">
  <si>
    <t xml:space="preserve">MINISTERSTWO ROLNICTWA I ROZWOJU WSI 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</si>
  <si>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</si>
  <si>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</si>
  <si>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</si>
  <si>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</si>
  <si>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</si>
  <si>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</si>
  <si>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</si>
  <si>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</si>
  <si>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</si>
  <si>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</si>
  <si>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</si>
  <si>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</si>
  <si>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</si>
  <si>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</si>
  <si>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</si>
  <si>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</si>
  <si>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</si>
  <si>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</si>
  <si>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</si>
  <si>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</si>
  <si>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</si>
  <si>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</si>
  <si>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</si>
  <si>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</si>
  <si>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</si>
  <si>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</si>
  <si>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</si>
  <si>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</si>
  <si>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</si>
  <si>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</si>
  <si>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</si>
  <si>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</si>
  <si>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</si>
  <si>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</si>
  <si>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</si>
  <si>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</si>
  <si>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</si>
  <si>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</si>
  <si>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</si>
  <si>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</si>
  <si>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</si>
  <si>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</si>
  <si>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</si>
  <si>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</si>
  <si>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</si>
  <si>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</si>
  <si>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</si>
  <si>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</si>
  <si>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</si>
  <si>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</si>
  <si>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</si>
  <si>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</si>
  <si>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</si>
  <si>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</si>
  <si>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</si>
  <si>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</si>
  <si>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</si>
  <si>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</si>
  <si>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</si>
  <si>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</si>
  <si>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</si>
  <si>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</si>
  <si>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</si>
  <si>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</si>
  <si>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</si>
  <si>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</si>
  <si>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</si>
  <si>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</si>
  <si>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</si>
  <si>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</si>
  <si>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</si>
  <si>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</si>
  <si>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</si>
  <si>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</si>
  <si>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</si>
  <si>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</si>
  <si>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</si>
  <si>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</si>
  <si>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</si>
  <si>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</si>
  <si>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</si>
  <si>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</si>
  <si>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</si>
  <si>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</si>
  <si>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</si>
  <si>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</si>
  <si>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</si>
  <si>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</si>
  <si>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</si>
  <si>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</si>
  <si>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</si>
  <si>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</si>
  <si>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</si>
  <si>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</si>
  <si>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</si>
  <si>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</si>
  <si>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</si>
  <si>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</si>
  <si>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</si>
  <si>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</si>
  <si>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</si>
  <si>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</si>
  <si>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</si>
  <si>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</si>
  <si>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</si>
  <si>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</si>
  <si>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</si>
  <si>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</si>
  <si>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</si>
  <si>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</si>
  <si>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</si>
  <si>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</si>
  <si>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</si>
  <si>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</si>
  <si>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</si>
  <si>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</si>
  <si>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</si>
  <si>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</si>
  <si>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</si>
  <si>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</si>
  <si>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</si>
  <si>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</si>
  <si>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</si>
  <si>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</si>
  <si>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</si>
  <si>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</si>
  <si>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</si>
  <si>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</si>
  <si>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</si>
  <si>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</si>
  <si>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</si>
  <si>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</si>
  <si>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</si>
  <si>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</si>
  <si>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</si>
  <si>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</si>
  <si>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Średnie ceny TUSZEK Z KURCZAKÓW (65%) w latach 2012 - 2017</t>
  </si>
  <si>
    <t>wg danych Zintegrowanego Systemu Rolniczej Informacji Rynkowej - MRiRW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</si>
  <si>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</si>
  <si>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</si>
  <si>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</si>
  <si>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</si>
  <si>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</si>
  <si>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</si>
  <si>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</si>
  <si>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</si>
  <si>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</si>
  <si>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</si>
  <si>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</si>
  <si>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</si>
  <si>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TUSZEK Z KURCZAKÓW (65%) - </t>
    </r>
    <r>
      <rPr>
        <sz val="14"/>
        <rFont val="Times New Roman"/>
        <family val="1"/>
        <charset val="238"/>
      </rPr>
      <t>[EUR/100kg]</t>
    </r>
  </si>
  <si>
    <t>2013r.</t>
  </si>
  <si>
    <t>2014r.</t>
  </si>
  <si>
    <t>2015r.</t>
  </si>
  <si>
    <t>2016r.</t>
  </si>
  <si>
    <t>2017r.</t>
  </si>
  <si>
    <t>c</t>
  </si>
  <si>
    <t>I 2018</t>
  </si>
  <si>
    <t>Polski eksport, import mięsa drobiowgo i podrobów (0207) i drobiu żywego (0105) za  2017r</t>
  </si>
  <si>
    <t>2016r</t>
  </si>
  <si>
    <t>2017r</t>
  </si>
  <si>
    <t>NR 7/2018r</t>
  </si>
  <si>
    <t>22.02.2018 r</t>
  </si>
  <si>
    <t>Notowania z okresu:12-18.02.2018r.</t>
  </si>
  <si>
    <t>2018-02-12 - 2018-02-18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</si>
</sst>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7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0"/>
      <name val="Arial 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rgb="FF00FFFF"/>
        <bgColor indexed="13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9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5" fontId="40" fillId="0" borderId="35" xfId="0" applyNumberFormat="1" applyFont="1" applyBorder="1" applyAlignment="1">
      <alignment horizontal="center"/>
    </xf>
    <xf numFmtId="165" fontId="39" fillId="0" borderId="29" xfId="0" applyNumberFormat="1" applyFont="1" applyBorder="1" applyAlignment="1">
      <alignment horizontal="center"/>
    </xf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Border="1" applyAlignment="1">
      <alignment horizontal="center"/>
    </xf>
    <xf numFmtId="165" fontId="42" fillId="0" borderId="35" xfId="0" applyNumberFormat="1" applyFont="1" applyFill="1" applyBorder="1" applyAlignment="1">
      <alignment horizontal="center"/>
    </xf>
    <xf numFmtId="165" fontId="42" fillId="0" borderId="28" xfId="0" applyNumberFormat="1" applyFont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170" fontId="46" fillId="0" borderId="29" xfId="6" applyNumberFormat="1" applyFont="1" applyBorder="1" applyAlignment="1" applyProtection="1">
      <alignment wrapText="1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5" fontId="43" fillId="4" borderId="27" xfId="0" applyNumberFormat="1" applyFont="1" applyFill="1" applyBorder="1" applyAlignment="1">
      <alignment horizontal="center"/>
    </xf>
    <xf numFmtId="14" fontId="48" fillId="7" borderId="48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9" xfId="0" applyNumberFormat="1" applyFont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0" borderId="25" xfId="0" applyNumberFormat="1" applyFont="1" applyBorder="1"/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3" fillId="0" borderId="9" xfId="0" applyNumberFormat="1" applyFont="1" applyFill="1" applyBorder="1" applyProtection="1"/>
    <xf numFmtId="2" fontId="53" fillId="0" borderId="9" xfId="0" applyNumberFormat="1" applyFont="1" applyFill="1" applyBorder="1"/>
    <xf numFmtId="2" fontId="53" fillId="4" borderId="9" xfId="0" applyNumberFormat="1" applyFont="1" applyFill="1" applyBorder="1" applyProtection="1"/>
    <xf numFmtId="2" fontId="53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0" fontId="48" fillId="8" borderId="9" xfId="0" applyNumberFormat="1" applyFont="1" applyFill="1" applyBorder="1" applyAlignment="1">
      <alignment horizontal="center" vertical="center" wrapText="1"/>
    </xf>
    <xf numFmtId="4" fontId="47" fillId="9" borderId="9" xfId="0" applyNumberFormat="1" applyFont="1" applyFill="1" applyBorder="1" applyAlignment="1">
      <alignment horizontal="right" vertical="center"/>
    </xf>
    <xf numFmtId="2" fontId="53" fillId="5" borderId="38" xfId="0" applyNumberFormat="1" applyFont="1" applyFill="1" applyBorder="1" applyProtection="1"/>
    <xf numFmtId="2" fontId="53" fillId="5" borderId="4" xfId="0" applyNumberFormat="1" applyFont="1" applyFill="1" applyBorder="1" applyProtection="1"/>
    <xf numFmtId="167" fontId="53" fillId="7" borderId="5" xfId="5" applyNumberFormat="1" applyFont="1" applyFill="1" applyBorder="1"/>
    <xf numFmtId="164" fontId="53" fillId="5" borderId="14" xfId="0" applyNumberFormat="1" applyFont="1" applyFill="1" applyBorder="1"/>
    <xf numFmtId="2" fontId="53" fillId="5" borderId="9" xfId="0" applyNumberFormat="1" applyFont="1" applyFill="1" applyBorder="1" applyProtection="1"/>
    <xf numFmtId="2" fontId="53" fillId="5" borderId="9" xfId="0" applyNumberFormat="1" applyFont="1" applyFill="1" applyBorder="1"/>
    <xf numFmtId="167" fontId="53" fillId="5" borderId="10" xfId="5" applyNumberFormat="1" applyFont="1" applyFill="1" applyBorder="1"/>
    <xf numFmtId="2" fontId="53" fillId="0" borderId="14" xfId="0" applyNumberFormat="1" applyFont="1" applyFill="1" applyBorder="1" applyProtection="1"/>
    <xf numFmtId="167" fontId="53" fillId="0" borderId="10" xfId="5" applyNumberFormat="1" applyFont="1" applyFill="1" applyBorder="1"/>
    <xf numFmtId="164" fontId="53" fillId="0" borderId="14" xfId="0" applyNumberFormat="1" applyFont="1" applyFill="1" applyBorder="1"/>
    <xf numFmtId="169" fontId="53" fillId="0" borderId="10" xfId="5" applyNumberFormat="1" applyFont="1" applyFill="1" applyBorder="1"/>
    <xf numFmtId="164" fontId="53" fillId="4" borderId="14" xfId="0" applyNumberFormat="1" applyFont="1" applyFill="1" applyBorder="1"/>
    <xf numFmtId="169" fontId="53" fillId="4" borderId="10" xfId="5" applyNumberFormat="1" applyFont="1" applyFill="1" applyBorder="1"/>
    <xf numFmtId="2" fontId="54" fillId="10" borderId="15" xfId="0" applyNumberFormat="1" applyFont="1" applyFill="1" applyBorder="1" applyProtection="1"/>
    <xf numFmtId="2" fontId="54" fillId="10" borderId="12" xfId="0" applyNumberFormat="1" applyFont="1" applyFill="1" applyBorder="1" applyProtection="1"/>
    <xf numFmtId="2" fontId="54" fillId="10" borderId="12" xfId="0" applyNumberFormat="1" applyFont="1" applyFill="1" applyBorder="1"/>
    <xf numFmtId="169" fontId="54" fillId="10" borderId="16" xfId="5" applyNumberFormat="1" applyFont="1" applyFill="1" applyBorder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164" fontId="3" fillId="0" borderId="25" xfId="0" applyNumberFormat="1" applyFont="1" applyBorder="1" applyAlignment="1"/>
    <xf numFmtId="164" fontId="3" fillId="2" borderId="25" xfId="0" applyNumberFormat="1" applyFont="1" applyFill="1" applyBorder="1" applyAlignment="1"/>
    <xf numFmtId="4" fontId="55" fillId="11" borderId="9" xfId="0" applyNumberFormat="1" applyFont="1" applyFill="1" applyBorder="1" applyAlignment="1" applyProtection="1">
      <alignment horizontal="right" vertical="center"/>
      <protection locked="0"/>
    </xf>
    <xf numFmtId="170" fontId="56" fillId="7" borderId="23" xfId="6" applyNumberFormat="1" applyFont="1" applyFill="1" applyBorder="1" applyProtection="1">
      <protection locked="0"/>
    </xf>
    <xf numFmtId="4" fontId="47" fillId="0" borderId="9" xfId="0" applyNumberFormat="1" applyFont="1" applyFill="1" applyBorder="1" applyAlignment="1">
      <alignment horizontal="right" vertical="center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8" borderId="9" xfId="0" applyNumberFormat="1" applyFont="1" applyFill="1" applyBorder="1" applyAlignment="1" applyProtection="1">
      <alignment horizontal="center" vertical="center" wrapText="1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2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718848"/>
        <c:axId val="102741120"/>
      </c:lineChart>
      <c:catAx>
        <c:axId val="10271884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74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741120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71884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454784"/>
        <c:axId val="102456704"/>
      </c:lineChart>
      <c:catAx>
        <c:axId val="10245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45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456704"/>
        <c:scaling>
          <c:orientation val="minMax"/>
          <c:max val="6.3"/>
          <c:min val="4.599999999999999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454784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strRef>
              <c:f>[1]Arkusz2!$A$32</c:f>
              <c:strCache>
                <c:ptCount val="1"/>
                <c:pt idx="0">
                  <c:v>filety z piersi kurczaka</c:v>
                </c:pt>
              </c:strCache>
            </c:strRef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Ref>
              <c:f>[1]Arkusz2!$FZ$31:$HI$31</c:f>
              <c:strCache>
                <c:ptCount val="36"/>
                <c:pt idx="0">
                  <c:v>2017-01-02</c:v>
                </c:pt>
                <c:pt idx="1">
                  <c:v>2017-01-09</c:v>
                </c:pt>
                <c:pt idx="2">
                  <c:v>2017-01-16</c:v>
                </c:pt>
                <c:pt idx="3">
                  <c:v>2017-01-23</c:v>
                </c:pt>
                <c:pt idx="4">
                  <c:v>2017-01-30</c:v>
                </c:pt>
                <c:pt idx="5">
                  <c:v>2017-02-06</c:v>
                </c:pt>
                <c:pt idx="6">
                  <c:v>2017-02-13</c:v>
                </c:pt>
                <c:pt idx="7">
                  <c:v>2017-02-20</c:v>
                </c:pt>
                <c:pt idx="8">
                  <c:v>2017-02-27</c:v>
                </c:pt>
                <c:pt idx="9">
                  <c:v>2017-03-06</c:v>
                </c:pt>
                <c:pt idx="10">
                  <c:v>2017-03-13</c:v>
                </c:pt>
                <c:pt idx="11">
                  <c:v>2017-03-20</c:v>
                </c:pt>
                <c:pt idx="12">
                  <c:v>2017-03-27</c:v>
                </c:pt>
                <c:pt idx="13">
                  <c:v>2017-04-03</c:v>
                </c:pt>
                <c:pt idx="14">
                  <c:v>2017-04-10</c:v>
                </c:pt>
                <c:pt idx="15">
                  <c:v>2017-04-17</c:v>
                </c:pt>
                <c:pt idx="16">
                  <c:v>2017-04-24</c:v>
                </c:pt>
                <c:pt idx="17">
                  <c:v>2017-05-01</c:v>
                </c:pt>
                <c:pt idx="18">
                  <c:v>2017-05-08</c:v>
                </c:pt>
                <c:pt idx="19">
                  <c:v>2017-05-15</c:v>
                </c:pt>
                <c:pt idx="20">
                  <c:v>2017-05-22</c:v>
                </c:pt>
                <c:pt idx="21">
                  <c:v>2017-05-29</c:v>
                </c:pt>
                <c:pt idx="22">
                  <c:v>2017-06-05</c:v>
                </c:pt>
                <c:pt idx="23">
                  <c:v>2017-06-12</c:v>
                </c:pt>
                <c:pt idx="24">
                  <c:v>42905</c:v>
                </c:pt>
                <c:pt idx="25">
                  <c:v>42912</c:v>
                </c:pt>
                <c:pt idx="26">
                  <c:v>2017-07-03</c:v>
                </c:pt>
                <c:pt idx="27">
                  <c:v>2017-07-10</c:v>
                </c:pt>
                <c:pt idx="28">
                  <c:v>2017-07-17</c:v>
                </c:pt>
                <c:pt idx="29">
                  <c:v>2017-07-24</c:v>
                </c:pt>
                <c:pt idx="30">
                  <c:v>2017-07-31</c:v>
                </c:pt>
                <c:pt idx="31">
                  <c:v>2017-08-07</c:v>
                </c:pt>
                <c:pt idx="32">
                  <c:v>2017-08-14</c:v>
                </c:pt>
                <c:pt idx="33">
                  <c:v>2017-08-21</c:v>
                </c:pt>
                <c:pt idx="34">
                  <c:v>2017-08-28</c:v>
                </c:pt>
                <c:pt idx="35">
                  <c:v>2017-09-04</c:v>
                </c:pt>
              </c:strCache>
            </c:strRef>
          </c:cat>
          <c:val>
            <c:numRef>
              <c:f>[1]Arkusz2!$FZ$32:$HI$32</c:f>
              <c:numCache>
                <c:formatCode>General</c:formatCode>
                <c:ptCount val="36"/>
                <c:pt idx="0">
                  <c:v>12681.174000000001</c:v>
                </c:pt>
                <c:pt idx="1">
                  <c:v>12513.182000000001</c:v>
                </c:pt>
                <c:pt idx="2">
                  <c:v>12515.450999999999</c:v>
                </c:pt>
                <c:pt idx="3">
                  <c:v>12551.303</c:v>
                </c:pt>
                <c:pt idx="4">
                  <c:v>12624.328</c:v>
                </c:pt>
                <c:pt idx="5">
                  <c:v>12524.601000000001</c:v>
                </c:pt>
                <c:pt idx="6">
                  <c:v>12949.036</c:v>
                </c:pt>
                <c:pt idx="7">
                  <c:v>13098.986999999999</c:v>
                </c:pt>
                <c:pt idx="8">
                  <c:v>13178.841</c:v>
                </c:pt>
                <c:pt idx="9">
                  <c:v>13288.366</c:v>
                </c:pt>
                <c:pt idx="10">
                  <c:v>13324.013999999999</c:v>
                </c:pt>
                <c:pt idx="11">
                  <c:v>12935.335999999999</c:v>
                </c:pt>
                <c:pt idx="12">
                  <c:v>13204.016</c:v>
                </c:pt>
                <c:pt idx="13">
                  <c:v>13195.762000000001</c:v>
                </c:pt>
                <c:pt idx="14">
                  <c:v>13107.194</c:v>
                </c:pt>
                <c:pt idx="15">
                  <c:v>13479.096</c:v>
                </c:pt>
                <c:pt idx="16">
                  <c:v>13301.021000000001</c:v>
                </c:pt>
                <c:pt idx="17">
                  <c:v>13496.037</c:v>
                </c:pt>
                <c:pt idx="18">
                  <c:v>13332.112999999999</c:v>
                </c:pt>
                <c:pt idx="19">
                  <c:v>13292.752</c:v>
                </c:pt>
                <c:pt idx="20">
                  <c:v>13290.298000000001</c:v>
                </c:pt>
                <c:pt idx="21">
                  <c:v>13266.916999999999</c:v>
                </c:pt>
                <c:pt idx="22">
                  <c:v>13334.682000000001</c:v>
                </c:pt>
                <c:pt idx="23">
                  <c:v>13531.045</c:v>
                </c:pt>
                <c:pt idx="24">
                  <c:v>13618.611999999999</c:v>
                </c:pt>
                <c:pt idx="25">
                  <c:v>13685.49</c:v>
                </c:pt>
                <c:pt idx="26">
                  <c:v>13887.252</c:v>
                </c:pt>
                <c:pt idx="27">
                  <c:v>13891.446</c:v>
                </c:pt>
                <c:pt idx="28">
                  <c:v>13849.531999999999</c:v>
                </c:pt>
                <c:pt idx="29">
                  <c:v>13825.83</c:v>
                </c:pt>
                <c:pt idx="30">
                  <c:v>13780.29</c:v>
                </c:pt>
                <c:pt idx="31">
                  <c:v>13880.655000000001</c:v>
                </c:pt>
                <c:pt idx="32">
                  <c:v>13982.82</c:v>
                </c:pt>
                <c:pt idx="33">
                  <c:v>13881.986000000001</c:v>
                </c:pt>
                <c:pt idx="34">
                  <c:v>13952.847</c:v>
                </c:pt>
                <c:pt idx="35">
                  <c:v>13969.393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245312"/>
        <c:axId val="101247232"/>
      </c:lineChart>
      <c:catAx>
        <c:axId val="10124531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247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24723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24531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2182852143482065E-2"/>
          <c:y val="7.4548702245552642E-2"/>
          <c:w val="0.78184470370785364"/>
          <c:h val="0.8326195683872849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PL_UE  2011_2014'!$A$5:$B$5</c:f>
              <c:strCache>
                <c:ptCount val="1"/>
                <c:pt idx="0">
                  <c:v>2014r.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2011_2014'!$C$5:$N$5</c:f>
              <c:numCache>
                <c:formatCode>General</c:formatCode>
                <c:ptCount val="12"/>
                <c:pt idx="0">
                  <c:v>130.4</c:v>
                </c:pt>
                <c:pt idx="1">
                  <c:v>141</c:v>
                </c:pt>
                <c:pt idx="2">
                  <c:v>137.19999999999999</c:v>
                </c:pt>
                <c:pt idx="3">
                  <c:v>137.1</c:v>
                </c:pt>
                <c:pt idx="4">
                  <c:v>137</c:v>
                </c:pt>
                <c:pt idx="5">
                  <c:v>150.80000000000001</c:v>
                </c:pt>
                <c:pt idx="6">
                  <c:v>146.1</c:v>
                </c:pt>
                <c:pt idx="7">
                  <c:v>148.6</c:v>
                </c:pt>
                <c:pt idx="8">
                  <c:v>133.19999999999999</c:v>
                </c:pt>
                <c:pt idx="9">
                  <c:v>125.1</c:v>
                </c:pt>
                <c:pt idx="10">
                  <c:v>122.1</c:v>
                </c:pt>
                <c:pt idx="11">
                  <c:v>124.7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PL_UE  2011_2014'!$A$6:$B$6</c:f>
              <c:strCache>
                <c:ptCount val="1"/>
                <c:pt idx="0">
                  <c:v>2014r.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2011_2014'!$C$6:$N$6</c:f>
              <c:numCache>
                <c:formatCode>General</c:formatCode>
                <c:ptCount val="12"/>
                <c:pt idx="0">
                  <c:v>191.6</c:v>
                </c:pt>
                <c:pt idx="1">
                  <c:v>193.1</c:v>
                </c:pt>
                <c:pt idx="2">
                  <c:v>193.6</c:v>
                </c:pt>
                <c:pt idx="3">
                  <c:v>194.8</c:v>
                </c:pt>
                <c:pt idx="4">
                  <c:v>194.8</c:v>
                </c:pt>
                <c:pt idx="5">
                  <c:v>195.9</c:v>
                </c:pt>
                <c:pt idx="6">
                  <c:v>196.2</c:v>
                </c:pt>
                <c:pt idx="7">
                  <c:v>192.8</c:v>
                </c:pt>
                <c:pt idx="8">
                  <c:v>187.6</c:v>
                </c:pt>
                <c:pt idx="9">
                  <c:v>184.7</c:v>
                </c:pt>
                <c:pt idx="10">
                  <c:v>183.9</c:v>
                </c:pt>
                <c:pt idx="11">
                  <c:v>183.3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PL_UE  2011_2014'!$A$7:$B$7</c:f>
              <c:strCache>
                <c:ptCount val="1"/>
                <c:pt idx="0">
                  <c:v>2015r.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2011_2014'!$C$7:$N$7</c:f>
              <c:numCache>
                <c:formatCode>General</c:formatCode>
                <c:ptCount val="12"/>
                <c:pt idx="0">
                  <c:v>121.1</c:v>
                </c:pt>
                <c:pt idx="1">
                  <c:v>127.6</c:v>
                </c:pt>
                <c:pt idx="2">
                  <c:v>132.30000000000001</c:v>
                </c:pt>
                <c:pt idx="3">
                  <c:v>125</c:v>
                </c:pt>
                <c:pt idx="4">
                  <c:v>132</c:v>
                </c:pt>
                <c:pt idx="5">
                  <c:v>139</c:v>
                </c:pt>
                <c:pt idx="6">
                  <c:v>139</c:v>
                </c:pt>
                <c:pt idx="7">
                  <c:v>143</c:v>
                </c:pt>
                <c:pt idx="8">
                  <c:v>133</c:v>
                </c:pt>
                <c:pt idx="9">
                  <c:v>125.02</c:v>
                </c:pt>
                <c:pt idx="10">
                  <c:v>118.85</c:v>
                </c:pt>
                <c:pt idx="11">
                  <c:v>114.62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PL_UE  2011_2014'!$A$8:$B$8</c:f>
              <c:strCache>
                <c:ptCount val="1"/>
                <c:pt idx="0">
                  <c:v>2015r.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2011_2014'!$C$8:$N$8</c:f>
              <c:numCache>
                <c:formatCode>General</c:formatCode>
                <c:ptCount val="12"/>
                <c:pt idx="0">
                  <c:v>186.1</c:v>
                </c:pt>
                <c:pt idx="1">
                  <c:v>186.1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192</c:v>
                </c:pt>
                <c:pt idx="6">
                  <c:v>193</c:v>
                </c:pt>
                <c:pt idx="7">
                  <c:v>194</c:v>
                </c:pt>
                <c:pt idx="8">
                  <c:v>190</c:v>
                </c:pt>
                <c:pt idx="9">
                  <c:v>186.8</c:v>
                </c:pt>
                <c:pt idx="10">
                  <c:v>182</c:v>
                </c:pt>
                <c:pt idx="11">
                  <c:v>180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PL_UE  2011_2014'!$A$9:$B$9</c:f>
              <c:strCache>
                <c:ptCount val="1"/>
                <c:pt idx="0">
                  <c:v>2016r.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2011_2014'!$C$9:$N$9</c:f>
              <c:numCache>
                <c:formatCode>General</c:formatCode>
                <c:ptCount val="12"/>
                <c:pt idx="0">
                  <c:v>115</c:v>
                </c:pt>
                <c:pt idx="1">
                  <c:v>116.51</c:v>
                </c:pt>
                <c:pt idx="2">
                  <c:v>126.21</c:v>
                </c:pt>
                <c:pt idx="3">
                  <c:v>117.85</c:v>
                </c:pt>
                <c:pt idx="4">
                  <c:v>129.49</c:v>
                </c:pt>
                <c:pt idx="5">
                  <c:v>121.68</c:v>
                </c:pt>
                <c:pt idx="6">
                  <c:v>129.36000000000001</c:v>
                </c:pt>
                <c:pt idx="7">
                  <c:v>132.09</c:v>
                </c:pt>
                <c:pt idx="8">
                  <c:v>119</c:v>
                </c:pt>
                <c:pt idx="9">
                  <c:v>110</c:v>
                </c:pt>
                <c:pt idx="10">
                  <c:v>108</c:v>
                </c:pt>
                <c:pt idx="11">
                  <c:v>105.62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PL_UE  2011_2014'!$A$10:$B$10</c:f>
              <c:strCache>
                <c:ptCount val="1"/>
                <c:pt idx="0">
                  <c:v>2016r.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2011_2014'!$C$10:$N$10</c:f>
              <c:numCache>
                <c:formatCode>General</c:formatCode>
                <c:ptCount val="12"/>
                <c:pt idx="0">
                  <c:v>179.56</c:v>
                </c:pt>
                <c:pt idx="1">
                  <c:v>177.61</c:v>
                </c:pt>
                <c:pt idx="2">
                  <c:v>179.02</c:v>
                </c:pt>
                <c:pt idx="3">
                  <c:v>177.68</c:v>
                </c:pt>
                <c:pt idx="4">
                  <c:v>183</c:v>
                </c:pt>
                <c:pt idx="5">
                  <c:v>182</c:v>
                </c:pt>
                <c:pt idx="6">
                  <c:v>179</c:v>
                </c:pt>
                <c:pt idx="7">
                  <c:v>177</c:v>
                </c:pt>
                <c:pt idx="8">
                  <c:v>176</c:v>
                </c:pt>
                <c:pt idx="9">
                  <c:v>175</c:v>
                </c:pt>
                <c:pt idx="10">
                  <c:v>174</c:v>
                </c:pt>
                <c:pt idx="11">
                  <c:v>174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'[4]Tuszki kurczak PL_UE  2011_2014'!$A$11:$B$11</c:f>
              <c:strCache>
                <c:ptCount val="1"/>
                <c:pt idx="0">
                  <c:v>2017r. Polska</c:v>
                </c:pt>
              </c:strCache>
            </c:strRef>
          </c:tx>
          <c:marker>
            <c:symbol val="none"/>
          </c:marker>
          <c:val>
            <c:numRef>
              <c:f>'[4]Tuszki kurczak PL_UE  2011_2014'!$C$11:$N$11</c:f>
              <c:numCache>
                <c:formatCode>General</c:formatCode>
                <c:ptCount val="12"/>
                <c:pt idx="0">
                  <c:v>110</c:v>
                </c:pt>
                <c:pt idx="1">
                  <c:v>119.81</c:v>
                </c:pt>
                <c:pt idx="2">
                  <c:v>125.04</c:v>
                </c:pt>
                <c:pt idx="3">
                  <c:v>118.21</c:v>
                </c:pt>
                <c:pt idx="4">
                  <c:v>117</c:v>
                </c:pt>
                <c:pt idx="5">
                  <c:v>129.28</c:v>
                </c:pt>
                <c:pt idx="6">
                  <c:v>132</c:v>
                </c:pt>
                <c:pt idx="7">
                  <c:v>130.9</c:v>
                </c:pt>
                <c:pt idx="8">
                  <c:v>127.09</c:v>
                </c:pt>
                <c:pt idx="9">
                  <c:v>122.37</c:v>
                </c:pt>
                <c:pt idx="10">
                  <c:v>127</c:v>
                </c:pt>
                <c:pt idx="11">
                  <c:v>123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'[4]Tuszki kurczak PL_UE  2011_2014'!$A$12:$B$12</c:f>
              <c:strCache>
                <c:ptCount val="1"/>
                <c:pt idx="0">
                  <c:v>2017r. UE</c:v>
                </c:pt>
              </c:strCache>
            </c:strRef>
          </c:tx>
          <c:marker>
            <c:symbol val="none"/>
          </c:marker>
          <c:val>
            <c:numRef>
              <c:f>'[4]Tuszki kurczak PL_UE  2011_2014'!$C$12:$N$12</c:f>
              <c:numCache>
                <c:formatCode>General</c:formatCode>
                <c:ptCount val="12"/>
                <c:pt idx="0">
                  <c:v>176</c:v>
                </c:pt>
                <c:pt idx="1">
                  <c:v>178.47</c:v>
                </c:pt>
                <c:pt idx="2">
                  <c:v>177.62</c:v>
                </c:pt>
                <c:pt idx="3">
                  <c:v>180.74</c:v>
                </c:pt>
                <c:pt idx="4">
                  <c:v>182</c:v>
                </c:pt>
                <c:pt idx="5">
                  <c:v>185</c:v>
                </c:pt>
                <c:pt idx="6">
                  <c:v>178.24</c:v>
                </c:pt>
                <c:pt idx="7">
                  <c:v>183.65</c:v>
                </c:pt>
                <c:pt idx="8">
                  <c:v>183.79</c:v>
                </c:pt>
                <c:pt idx="9">
                  <c:v>181.64</c:v>
                </c:pt>
                <c:pt idx="10">
                  <c:v>183</c:v>
                </c:pt>
                <c:pt idx="11">
                  <c:v>183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'[4]Tuszki kurczak PL_UE  2011_2014'!$A$13:$B$13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bg2">
                  <a:lumMod val="10000"/>
                </a:schemeClr>
              </a:solidFill>
            </a:ln>
          </c:spPr>
          <c:marker>
            <c:symbol val="none"/>
          </c:marker>
          <c:dPt>
            <c:idx val="3"/>
            <c:bubble3D val="0"/>
          </c:dPt>
          <c:val>
            <c:numRef>
              <c:f>'[4]Tuszki kurczak PL_UE  2011_2014'!$C$13:$N$13</c:f>
              <c:numCache>
                <c:formatCode>General</c:formatCode>
                <c:ptCount val="12"/>
              </c:numCache>
            </c:numRef>
          </c:val>
          <c:smooth val="0"/>
        </c:ser>
        <c:ser>
          <c:idx val="9"/>
          <c:order val="9"/>
          <c:tx>
            <c:strRef>
              <c:f>'[4]Tuszki kurczak PL_UE  2011_2014'!$A$14:$B$14</c:f>
              <c:strCache>
                <c:ptCount val="1"/>
                <c:pt idx="0">
                  <c:v>2017r. UE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val>
            <c:numRef>
              <c:f>'[4]Tuszki kurczak PL_UE  2011_2014'!$C$14:$N$14</c:f>
              <c:numCache>
                <c:formatCode>General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920192"/>
        <c:axId val="102921728"/>
      </c:lineChart>
      <c:catAx>
        <c:axId val="10292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921728"/>
        <c:crosses val="autoZero"/>
        <c:auto val="1"/>
        <c:lblAlgn val="ctr"/>
        <c:lblOffset val="100"/>
        <c:noMultiLvlLbl val="0"/>
      </c:catAx>
      <c:valAx>
        <c:axId val="102921728"/>
        <c:scaling>
          <c:orientation val="minMax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920192"/>
        <c:crosses val="autoZero"/>
        <c:crossBetween val="between"/>
      </c:valAx>
    </c:plotArea>
    <c:legend>
      <c:legendPos val="r"/>
      <c:layout/>
      <c:overlay val="0"/>
      <c:spPr>
        <a:ln>
          <a:gradFill>
            <a:gsLst>
              <a:gs pos="0">
                <a:schemeClr val="accent1">
                  <a:tint val="66000"/>
                  <a:satMod val="160000"/>
                </a:schemeClr>
              </a:gs>
              <a:gs pos="50000">
                <a:schemeClr val="accent1">
                  <a:tint val="44500"/>
                  <a:satMod val="160000"/>
                </a:schemeClr>
              </a:gs>
              <a:gs pos="100000">
                <a:schemeClr val="accent1">
                  <a:tint val="23500"/>
                  <a:satMod val="160000"/>
                </a:schemeClr>
              </a:gs>
            </a:gsLst>
            <a:lin ang="5400000" scaled="0"/>
          </a:gra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372575</xdr:colOff>
      <xdr:row>30</xdr:row>
      <xdr:rowOff>28984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7375" cy="472480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6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428625</xdr:colOff>
      <xdr:row>55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360435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894835" cy="53893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29</xdr:row>
      <xdr:rowOff>0</xdr:rowOff>
    </xdr:from>
    <xdr:to>
      <xdr:col>15</xdr:col>
      <xdr:colOff>457979</xdr:colOff>
      <xdr:row>53</xdr:row>
      <xdr:rowOff>100930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69582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15</xdr:col>
      <xdr:colOff>494506</xdr:colOff>
      <xdr:row>33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23850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559185</xdr:colOff>
      <xdr:row>27</xdr:row>
      <xdr:rowOff>154782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6688"/>
          <a:ext cx="9060248" cy="4476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14</xdr:col>
      <xdr:colOff>523875</xdr:colOff>
      <xdr:row>60</xdr:row>
      <xdr:rowOff>132403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822031"/>
          <a:ext cx="9024938" cy="5299716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</xdr:row>
      <xdr:rowOff>0</xdr:rowOff>
    </xdr:from>
    <xdr:to>
      <xdr:col>31</xdr:col>
      <xdr:colOff>386068</xdr:colOff>
      <xdr:row>27</xdr:row>
      <xdr:rowOff>154782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8281" y="166688"/>
          <a:ext cx="10101568" cy="44767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29</xdr:row>
      <xdr:rowOff>0</xdr:rowOff>
    </xdr:from>
    <xdr:to>
      <xdr:col>31</xdr:col>
      <xdr:colOff>357188</xdr:colOff>
      <xdr:row>60</xdr:row>
      <xdr:rowOff>154781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108281" y="4822031"/>
          <a:ext cx="10072688" cy="53220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12</xdr:col>
      <xdr:colOff>419100</xdr:colOff>
      <xdr:row>46</xdr:row>
      <xdr:rowOff>104775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Ceny%20DR&#211;B%20PL_UE%202011_III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>
        <row r="1">
          <cell r="A1" t="str">
            <v>Formularz: Sprzedaż drobiu  (2018-02-12 - 2018-02-18)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FZ31" t="str">
            <v>2017-01-02</v>
          </cell>
          <cell r="GA31" t="str">
            <v>2017-01-09</v>
          </cell>
          <cell r="GB31" t="str">
            <v>2017-01-16</v>
          </cell>
          <cell r="GC31" t="str">
            <v>2017-01-23</v>
          </cell>
          <cell r="GD31" t="str">
            <v>2017-01-30</v>
          </cell>
          <cell r="GE31" t="str">
            <v>2017-02-06</v>
          </cell>
          <cell r="GF31" t="str">
            <v>2017-02-13</v>
          </cell>
          <cell r="GG31" t="str">
            <v>2017-02-20</v>
          </cell>
          <cell r="GH31" t="str">
            <v>2017-02-27</v>
          </cell>
          <cell r="GI31" t="str">
            <v>2017-03-06</v>
          </cell>
          <cell r="GJ31" t="str">
            <v>2017-03-13</v>
          </cell>
          <cell r="GK31" t="str">
            <v>2017-03-20</v>
          </cell>
          <cell r="GL31" t="str">
            <v>2017-03-27</v>
          </cell>
          <cell r="GM31" t="str">
            <v>2017-04-03</v>
          </cell>
          <cell r="GN31" t="str">
            <v>2017-04-10</v>
          </cell>
          <cell r="GO31" t="str">
            <v>2017-04-17</v>
          </cell>
          <cell r="GP31" t="str">
            <v>2017-04-24</v>
          </cell>
          <cell r="GQ31" t="str">
            <v>2017-05-01</v>
          </cell>
          <cell r="GR31" t="str">
            <v>2017-05-08</v>
          </cell>
          <cell r="GS31" t="str">
            <v>2017-05-15</v>
          </cell>
          <cell r="GT31" t="str">
            <v>2017-05-22</v>
          </cell>
          <cell r="GU31" t="str">
            <v>2017-05-29</v>
          </cell>
          <cell r="GV31" t="str">
            <v>2017-06-05</v>
          </cell>
          <cell r="GW31" t="str">
            <v>2017-06-12</v>
          </cell>
          <cell r="GX31">
            <v>42905</v>
          </cell>
          <cell r="GY31">
            <v>42912</v>
          </cell>
          <cell r="GZ31" t="str">
            <v>2017-07-03</v>
          </cell>
          <cell r="HA31" t="str">
            <v>2017-07-10</v>
          </cell>
          <cell r="HB31" t="str">
            <v>2017-07-17</v>
          </cell>
          <cell r="HC31" t="str">
            <v>2017-07-24</v>
          </cell>
          <cell r="HD31" t="str">
            <v>2017-07-31</v>
          </cell>
          <cell r="HE31" t="str">
            <v>2017-08-07</v>
          </cell>
          <cell r="HF31" t="str">
            <v>2017-08-14</v>
          </cell>
          <cell r="HG31" t="str">
            <v>2017-08-21</v>
          </cell>
          <cell r="HH31" t="str">
            <v>2017-08-28</v>
          </cell>
          <cell r="HI31" t="str">
            <v>2017-09-04</v>
          </cell>
        </row>
        <row r="32">
          <cell r="A32" t="str">
            <v>filety z piersi kurczaka</v>
          </cell>
          <cell r="FZ32">
            <v>12681.174000000001</v>
          </cell>
          <cell r="GA32">
            <v>12513.182000000001</v>
          </cell>
          <cell r="GB32">
            <v>12515.450999999999</v>
          </cell>
          <cell r="GC32">
            <v>12551.303</v>
          </cell>
          <cell r="GD32">
            <v>12624.328</v>
          </cell>
          <cell r="GE32">
            <v>12524.601000000001</v>
          </cell>
          <cell r="GF32">
            <v>12949.036</v>
          </cell>
          <cell r="GG32">
            <v>13098.986999999999</v>
          </cell>
          <cell r="GH32">
            <v>13178.841</v>
          </cell>
          <cell r="GI32">
            <v>13288.366</v>
          </cell>
          <cell r="GJ32">
            <v>13324.013999999999</v>
          </cell>
          <cell r="GK32">
            <v>12935.335999999999</v>
          </cell>
          <cell r="GL32">
            <v>13204.016</v>
          </cell>
          <cell r="GM32">
            <v>13195.762000000001</v>
          </cell>
          <cell r="GN32">
            <v>13107.194</v>
          </cell>
          <cell r="GO32">
            <v>13479.096</v>
          </cell>
          <cell r="GP32">
            <v>13301.021000000001</v>
          </cell>
          <cell r="GQ32">
            <v>13496.037</v>
          </cell>
          <cell r="GR32">
            <v>13332.112999999999</v>
          </cell>
          <cell r="GS32">
            <v>13292.752</v>
          </cell>
          <cell r="GT32">
            <v>13290.298000000001</v>
          </cell>
          <cell r="GU32">
            <v>13266.916999999999</v>
          </cell>
          <cell r="GV32">
            <v>13334.682000000001</v>
          </cell>
          <cell r="GW32">
            <v>13531.045</v>
          </cell>
          <cell r="GX32">
            <v>13618.611999999999</v>
          </cell>
          <cell r="GY32">
            <v>13685.49</v>
          </cell>
          <cell r="GZ32">
            <v>13887.252</v>
          </cell>
          <cell r="HA32">
            <v>13891.446</v>
          </cell>
          <cell r="HB32">
            <v>13849.531999999999</v>
          </cell>
          <cell r="HC32">
            <v>13825.83</v>
          </cell>
          <cell r="HD32">
            <v>13780.29</v>
          </cell>
          <cell r="HE32">
            <v>13880.655000000001</v>
          </cell>
          <cell r="HF32">
            <v>13982.82</v>
          </cell>
          <cell r="HG32">
            <v>13881.986000000001</v>
          </cell>
          <cell r="HH32">
            <v>13952.847</v>
          </cell>
          <cell r="HI32">
            <v>13969.393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(2018-02-12 - 2018-02-18)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EU1" t="str">
            <v>2017-04-03</v>
          </cell>
          <cell r="EV1" t="str">
            <v>2017-04-10</v>
          </cell>
          <cell r="EW1" t="str">
            <v>2017-04-17</v>
          </cell>
          <cell r="EX1" t="str">
            <v>2017-04-24</v>
          </cell>
          <cell r="EY1" t="str">
            <v>2017-05-01</v>
          </cell>
          <cell r="EZ1" t="str">
            <v>2017-05-08</v>
          </cell>
          <cell r="FA1" t="str">
            <v>2017-05-15</v>
          </cell>
          <cell r="FB1" t="str">
            <v>2017-05-22</v>
          </cell>
          <cell r="FC1" t="str">
            <v>2017-05-29</v>
          </cell>
          <cell r="FD1" t="str">
            <v>2017-06-05</v>
          </cell>
          <cell r="FE1" t="str">
            <v>2017-06-12</v>
          </cell>
          <cell r="FF1">
            <v>42905</v>
          </cell>
          <cell r="FG1">
            <v>42912</v>
          </cell>
          <cell r="FH1" t="str">
            <v>2017-07-03</v>
          </cell>
          <cell r="FI1" t="str">
            <v>2017-07-10</v>
          </cell>
          <cell r="FJ1" t="str">
            <v>2017-07-17</v>
          </cell>
          <cell r="FK1" t="str">
            <v>2017-07-24</v>
          </cell>
          <cell r="FL1" t="str">
            <v>2017-07-31</v>
          </cell>
          <cell r="FM1" t="str">
            <v>2017-08-07</v>
          </cell>
          <cell r="FN1" t="str">
            <v>2017-08-14</v>
          </cell>
          <cell r="FO1" t="str">
            <v>2017-08-21</v>
          </cell>
          <cell r="FP1" t="str">
            <v>2017-08-28</v>
          </cell>
          <cell r="FQ1" t="str">
            <v>2017-09-04</v>
          </cell>
          <cell r="FR1" t="str">
            <v>2017-09-11</v>
          </cell>
          <cell r="FS1" t="str">
            <v>2017-09-18</v>
          </cell>
          <cell r="FT1" t="str">
            <v>2017-09-25</v>
          </cell>
          <cell r="FU1" t="str">
            <v>2017-10-02</v>
          </cell>
          <cell r="FV1" t="str">
            <v>2017-10-09</v>
          </cell>
          <cell r="FW1" t="str">
            <v>2017-10-16</v>
          </cell>
          <cell r="FX1" t="str">
            <v>2017-10-23</v>
          </cell>
          <cell r="FY1" t="str">
            <v>2017-10-30</v>
          </cell>
          <cell r="FZ1" t="str">
            <v>2017-11-06</v>
          </cell>
          <cell r="GA1" t="str">
            <v>2017-11-13</v>
          </cell>
          <cell r="GB1" t="str">
            <v>2017-11-20</v>
          </cell>
          <cell r="GC1" t="str">
            <v>2017-11-27</v>
          </cell>
          <cell r="GD1" t="str">
            <v>2017-12-04</v>
          </cell>
          <cell r="GE1" t="str">
            <v>2017-12-11</v>
          </cell>
          <cell r="GF1" t="str">
            <v>2017-12-18-31</v>
          </cell>
          <cell r="GG1" t="str">
            <v>2018-01-01</v>
          </cell>
          <cell r="GH1">
            <v>43108</v>
          </cell>
          <cell r="GI1" t="str">
            <v>2018-01-15</v>
          </cell>
          <cell r="GJ1" t="str">
            <v>2018-01-22</v>
          </cell>
          <cell r="GK1" t="str">
            <v>2018-01-29</v>
          </cell>
          <cell r="GL1" t="str">
            <v>2018-02-05</v>
          </cell>
        </row>
        <row r="2">
          <cell r="A2" t="str">
            <v>kurczęta typu brojler</v>
          </cell>
          <cell r="EU2">
            <v>3322.8319999999999</v>
          </cell>
          <cell r="EV2">
            <v>3279.145</v>
          </cell>
          <cell r="EW2">
            <v>3282.95</v>
          </cell>
          <cell r="EX2">
            <v>3263.0160000000001</v>
          </cell>
          <cell r="EY2">
            <v>3217.998</v>
          </cell>
          <cell r="EZ2">
            <v>3204.03</v>
          </cell>
          <cell r="FA2">
            <v>3204.03</v>
          </cell>
          <cell r="FB2">
            <v>3201.1190000000001</v>
          </cell>
          <cell r="FC2">
            <v>3220.029</v>
          </cell>
          <cell r="FD2">
            <v>3235.1460000000002</v>
          </cell>
          <cell r="FE2">
            <v>3288.8519999999999</v>
          </cell>
          <cell r="FF2">
            <v>3351.4960000000001</v>
          </cell>
          <cell r="FG2">
            <v>3335.8409999999999</v>
          </cell>
          <cell r="FH2">
            <v>3425.5</v>
          </cell>
          <cell r="FI2">
            <v>3445.0360000000001</v>
          </cell>
          <cell r="FJ2">
            <v>3426.7460000000001</v>
          </cell>
          <cell r="FK2">
            <v>3416.8389999999999</v>
          </cell>
          <cell r="FL2">
            <v>3415.402</v>
          </cell>
          <cell r="FM2">
            <v>3437.14</v>
          </cell>
          <cell r="FN2">
            <v>3475.549</v>
          </cell>
          <cell r="FO2">
            <v>3465.107</v>
          </cell>
          <cell r="FP2">
            <v>3426.7420000000002</v>
          </cell>
          <cell r="FQ2">
            <v>3445.3110000000001</v>
          </cell>
          <cell r="FR2">
            <v>3490.6129999999998</v>
          </cell>
          <cell r="FS2">
            <v>3477.8629999999998</v>
          </cell>
          <cell r="FT2">
            <v>3454.9920000000002</v>
          </cell>
          <cell r="FU2">
            <v>3428.5059999999999</v>
          </cell>
          <cell r="FV2">
            <v>3419.4389999999999</v>
          </cell>
          <cell r="FW2">
            <v>3453.1640000000002</v>
          </cell>
          <cell r="FX2">
            <v>3414.855</v>
          </cell>
          <cell r="FY2">
            <v>3401.7649999999999</v>
          </cell>
          <cell r="FZ2">
            <v>3423.4029999999998</v>
          </cell>
          <cell r="GA2">
            <v>3411.194</v>
          </cell>
          <cell r="GB2">
            <v>3405.0590000000002</v>
          </cell>
          <cell r="GC2">
            <v>3405.6660000000002</v>
          </cell>
          <cell r="GD2">
            <v>3399.3530000000001</v>
          </cell>
          <cell r="GE2">
            <v>3374.759</v>
          </cell>
          <cell r="GF2">
            <v>3343.7910000000002</v>
          </cell>
          <cell r="GG2">
            <v>3350.6060000000002</v>
          </cell>
          <cell r="GH2">
            <v>3325.502</v>
          </cell>
          <cell r="GI2">
            <v>3275.3009999999999</v>
          </cell>
          <cell r="GJ2">
            <v>3279.326</v>
          </cell>
          <cell r="GK2">
            <v>3317.165</v>
          </cell>
          <cell r="GL2">
            <v>3363.1320000000001</v>
          </cell>
        </row>
        <row r="3">
          <cell r="A3" t="str">
            <v>indory</v>
          </cell>
          <cell r="EU3">
            <v>5148.6459999999997</v>
          </cell>
          <cell r="EV3">
            <v>5116.4170000000004</v>
          </cell>
          <cell r="EW3">
            <v>5142.4269999999997</v>
          </cell>
          <cell r="EX3">
            <v>5157.3339999999998</v>
          </cell>
          <cell r="EY3">
            <v>5140.0559999999996</v>
          </cell>
          <cell r="EZ3">
            <v>5182.1210000000001</v>
          </cell>
          <cell r="FA3">
            <v>5211.84</v>
          </cell>
          <cell r="FB3">
            <v>5307.2979999999998</v>
          </cell>
          <cell r="FC3">
            <v>5317.7240000000002</v>
          </cell>
          <cell r="FD3">
            <v>5350.2489999999998</v>
          </cell>
          <cell r="FE3">
            <v>5401.4719999999998</v>
          </cell>
          <cell r="FF3">
            <v>5465.1409999999996</v>
          </cell>
          <cell r="FG3">
            <v>5416.576</v>
          </cell>
          <cell r="FH3">
            <v>5444.9809999999998</v>
          </cell>
          <cell r="FI3">
            <v>5355.643</v>
          </cell>
          <cell r="FJ3">
            <v>5306.0959999999995</v>
          </cell>
          <cell r="FK3">
            <v>5302.0519999999997</v>
          </cell>
          <cell r="FL3">
            <v>5256.7939999999999</v>
          </cell>
          <cell r="FM3">
            <v>5204.3609999999999</v>
          </cell>
          <cell r="FN3">
            <v>5172.2790000000005</v>
          </cell>
          <cell r="FO3">
            <v>5134.1989999999996</v>
          </cell>
          <cell r="FP3">
            <v>5118.1760000000004</v>
          </cell>
          <cell r="FQ3">
            <v>5144.8890000000001</v>
          </cell>
          <cell r="FR3">
            <v>5098.4059999999999</v>
          </cell>
          <cell r="FS3">
            <v>5109.326</v>
          </cell>
          <cell r="FT3">
            <v>5067.7380000000003</v>
          </cell>
          <cell r="FU3">
            <v>5208.7700000000004</v>
          </cell>
          <cell r="FV3">
            <v>5129.2740000000003</v>
          </cell>
          <cell r="FW3">
            <v>5174.1660000000002</v>
          </cell>
          <cell r="FX3">
            <v>5122.4110000000001</v>
          </cell>
          <cell r="FY3">
            <v>5103.3999999999996</v>
          </cell>
          <cell r="FZ3">
            <v>5096.5079999999998</v>
          </cell>
          <cell r="GA3">
            <v>5113.7929999999997</v>
          </cell>
          <cell r="GB3">
            <v>5119.0370000000003</v>
          </cell>
          <cell r="GC3">
            <v>4998.3829999999998</v>
          </cell>
          <cell r="GD3">
            <v>5031.232</v>
          </cell>
          <cell r="GE3">
            <v>5034.9219999999996</v>
          </cell>
          <cell r="GF3">
            <v>5065.0969999999998</v>
          </cell>
          <cell r="GG3">
            <v>5124.6369999999997</v>
          </cell>
          <cell r="GH3">
            <v>5072.7290000000003</v>
          </cell>
          <cell r="GI3">
            <v>5053.0749999999998</v>
          </cell>
          <cell r="GJ3">
            <v>5040.8090000000002</v>
          </cell>
          <cell r="GK3">
            <v>4966.4210000000003</v>
          </cell>
          <cell r="GL3">
            <v>4898.5280000000002</v>
          </cell>
        </row>
        <row r="4">
          <cell r="A4" t="str">
            <v>indyczki</v>
          </cell>
          <cell r="EU4">
            <v>5011.6620000000003</v>
          </cell>
          <cell r="EV4">
            <v>5034.6790000000001</v>
          </cell>
          <cell r="EW4">
            <v>5067.9120000000003</v>
          </cell>
          <cell r="EX4">
            <v>5134.7430000000004</v>
          </cell>
          <cell r="EY4">
            <v>5142.5829999999996</v>
          </cell>
          <cell r="EZ4">
            <v>5192.808</v>
          </cell>
          <cell r="FA4">
            <v>5223.6229999999996</v>
          </cell>
          <cell r="FB4">
            <v>5300.5159999999996</v>
          </cell>
          <cell r="FC4">
            <v>5208.1030000000001</v>
          </cell>
          <cell r="FD4">
            <v>5318.6719999999996</v>
          </cell>
          <cell r="FE4">
            <v>5435.76</v>
          </cell>
          <cell r="FF4">
            <v>5377.4920000000002</v>
          </cell>
          <cell r="FG4">
            <v>5408.6620000000003</v>
          </cell>
          <cell r="FH4">
            <v>5362.0060000000003</v>
          </cell>
          <cell r="FI4">
            <v>5291.2190000000001</v>
          </cell>
          <cell r="FJ4">
            <v>5213.348</v>
          </cell>
          <cell r="FK4">
            <v>5158.2160000000003</v>
          </cell>
          <cell r="FL4">
            <v>5132.9110000000001</v>
          </cell>
          <cell r="FM4">
            <v>5077.7020000000002</v>
          </cell>
          <cell r="FN4">
            <v>5035.9390000000003</v>
          </cell>
          <cell r="FO4">
            <v>5004.6059999999998</v>
          </cell>
          <cell r="FP4">
            <v>5009.9970000000003</v>
          </cell>
          <cell r="FQ4">
            <v>4997.125</v>
          </cell>
          <cell r="FR4">
            <v>4956.2910000000002</v>
          </cell>
          <cell r="FS4">
            <v>4934.2340000000004</v>
          </cell>
          <cell r="FT4">
            <v>4923.1049999999996</v>
          </cell>
          <cell r="FU4">
            <v>4902.2389999999996</v>
          </cell>
          <cell r="FV4">
            <v>4933.6210000000001</v>
          </cell>
          <cell r="FW4">
            <v>4935.6660000000002</v>
          </cell>
          <cell r="FX4">
            <v>4919.8</v>
          </cell>
          <cell r="FY4">
            <v>4887.634</v>
          </cell>
          <cell r="FZ4">
            <v>4875.0249999999996</v>
          </cell>
          <cell r="GA4">
            <v>4834.3590000000004</v>
          </cell>
          <cell r="GB4">
            <v>4825.3059999999996</v>
          </cell>
          <cell r="GC4">
            <v>4809.5029999999997</v>
          </cell>
          <cell r="GD4">
            <v>4781.777</v>
          </cell>
          <cell r="GE4">
            <v>4750.058</v>
          </cell>
          <cell r="GF4">
            <v>4760.4979999999996</v>
          </cell>
          <cell r="GG4">
            <v>4704.7640000000001</v>
          </cell>
          <cell r="GH4">
            <v>4680.7979999999998</v>
          </cell>
          <cell r="GI4">
            <v>4627.7110000000002</v>
          </cell>
          <cell r="GJ4">
            <v>4615.0609999999997</v>
          </cell>
          <cell r="GK4">
            <v>4550.9840000000004</v>
          </cell>
          <cell r="GL4">
            <v>4498.0410000000002</v>
          </cell>
        </row>
        <row r="5">
          <cell r="A5" t="str">
            <v>kaczki typu brojler</v>
          </cell>
          <cell r="EU5">
            <v>4580.9290000000001</v>
          </cell>
          <cell r="EV5">
            <v>4584.6959999999999</v>
          </cell>
          <cell r="EW5">
            <v>4596.2889999999998</v>
          </cell>
          <cell r="EX5">
            <v>4603.8289999999997</v>
          </cell>
          <cell r="EY5">
            <v>4588.0749999999998</v>
          </cell>
          <cell r="EZ5">
            <v>4592.933</v>
          </cell>
          <cell r="FA5">
            <v>4484.7280000000001</v>
          </cell>
          <cell r="FB5">
            <v>4585.0259999999998</v>
          </cell>
          <cell r="FC5">
            <v>4550.9920000000002</v>
          </cell>
          <cell r="FD5">
            <v>4558.6120000000001</v>
          </cell>
          <cell r="FE5">
            <v>4544.7240000000002</v>
          </cell>
          <cell r="FF5">
            <v>4633.8440000000001</v>
          </cell>
          <cell r="FG5">
            <v>4631.6210000000001</v>
          </cell>
          <cell r="FH5">
            <v>4637.6790000000001</v>
          </cell>
          <cell r="FI5">
            <v>4665.317</v>
          </cell>
          <cell r="FJ5">
            <v>4533.893</v>
          </cell>
          <cell r="FK5">
            <v>4593.09</v>
          </cell>
          <cell r="FL5">
            <v>4631.2929999999997</v>
          </cell>
          <cell r="FM5">
            <v>4495.616</v>
          </cell>
          <cell r="FN5">
            <v>4597.701</v>
          </cell>
          <cell r="FO5">
            <v>4663.58</v>
          </cell>
          <cell r="FP5">
            <v>4563.027</v>
          </cell>
          <cell r="FQ5">
            <v>4574.201</v>
          </cell>
          <cell r="FR5">
            <v>4552.3810000000003</v>
          </cell>
          <cell r="FS5">
            <v>4558.6850000000004</v>
          </cell>
          <cell r="FT5">
            <v>4527.38</v>
          </cell>
          <cell r="FU5">
            <v>4577.5190000000002</v>
          </cell>
          <cell r="FV5">
            <v>4555.1790000000001</v>
          </cell>
          <cell r="FW5">
            <v>4611.8509999999997</v>
          </cell>
          <cell r="FX5">
            <v>4617.5469999999996</v>
          </cell>
          <cell r="FY5">
            <v>4634.8130000000001</v>
          </cell>
          <cell r="FZ5">
            <v>4628.3649999999998</v>
          </cell>
          <cell r="GA5">
            <v>4582.2449999999999</v>
          </cell>
          <cell r="GB5">
            <v>4528.6959999999999</v>
          </cell>
          <cell r="GC5">
            <v>4531.6390000000001</v>
          </cell>
          <cell r="GD5">
            <v>4586.8320000000003</v>
          </cell>
          <cell r="GE5">
            <v>4637.6940000000004</v>
          </cell>
          <cell r="GF5">
            <v>4556.5</v>
          </cell>
          <cell r="GG5">
            <v>4566.8339999999998</v>
          </cell>
          <cell r="GH5">
            <v>4575.8549999999996</v>
          </cell>
          <cell r="GI5">
            <v>4567.4939999999997</v>
          </cell>
          <cell r="GJ5">
            <v>4636.3379999999997</v>
          </cell>
          <cell r="GK5">
            <v>4636.308</v>
          </cell>
          <cell r="GL5">
            <v>4629.18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PL_UE tyg"/>
      <sheetName val="Tuszki kurczak PL_UE  2011_2014"/>
    </sheetNames>
    <sheetDataSet>
      <sheetData sheetId="0"/>
      <sheetData sheetId="1">
        <row r="5">
          <cell r="A5" t="str">
            <v>2014r.</v>
          </cell>
          <cell r="B5" t="str">
            <v>Polska</v>
          </cell>
          <cell r="C5">
            <v>130.4</v>
          </cell>
          <cell r="D5">
            <v>141</v>
          </cell>
          <cell r="E5">
            <v>137.19999999999999</v>
          </cell>
          <cell r="F5">
            <v>137.1</v>
          </cell>
          <cell r="G5">
            <v>137</v>
          </cell>
          <cell r="H5">
            <v>150.80000000000001</v>
          </cell>
          <cell r="I5">
            <v>146.1</v>
          </cell>
          <cell r="J5">
            <v>148.6</v>
          </cell>
          <cell r="K5">
            <v>133.19999999999999</v>
          </cell>
          <cell r="L5">
            <v>125.1</v>
          </cell>
          <cell r="M5">
            <v>122.1</v>
          </cell>
          <cell r="N5">
            <v>124.7</v>
          </cell>
        </row>
        <row r="6">
          <cell r="B6" t="str">
            <v>UE</v>
          </cell>
          <cell r="C6">
            <v>191.6</v>
          </cell>
          <cell r="D6">
            <v>193.1</v>
          </cell>
          <cell r="E6">
            <v>193.6</v>
          </cell>
          <cell r="F6">
            <v>194.8</v>
          </cell>
          <cell r="G6">
            <v>194.8</v>
          </cell>
          <cell r="H6">
            <v>195.9</v>
          </cell>
          <cell r="I6">
            <v>196.2</v>
          </cell>
          <cell r="J6">
            <v>192.8</v>
          </cell>
          <cell r="K6">
            <v>187.6</v>
          </cell>
          <cell r="L6">
            <v>184.7</v>
          </cell>
          <cell r="M6">
            <v>183.9</v>
          </cell>
          <cell r="N6">
            <v>183.3</v>
          </cell>
        </row>
        <row r="7">
          <cell r="A7" t="str">
            <v>2015r.</v>
          </cell>
          <cell r="B7" t="str">
            <v>Polska</v>
          </cell>
          <cell r="C7">
            <v>121.1</v>
          </cell>
          <cell r="D7">
            <v>127.6</v>
          </cell>
          <cell r="E7">
            <v>132.30000000000001</v>
          </cell>
          <cell r="F7">
            <v>125</v>
          </cell>
          <cell r="G7">
            <v>132</v>
          </cell>
          <cell r="H7">
            <v>139</v>
          </cell>
          <cell r="I7">
            <v>139</v>
          </cell>
          <cell r="J7">
            <v>143</v>
          </cell>
          <cell r="K7">
            <v>133</v>
          </cell>
          <cell r="L7">
            <v>125.02</v>
          </cell>
          <cell r="M7">
            <v>118.85</v>
          </cell>
          <cell r="N7">
            <v>114.62</v>
          </cell>
        </row>
        <row r="8">
          <cell r="B8" t="str">
            <v>UE</v>
          </cell>
          <cell r="C8">
            <v>186.1</v>
          </cell>
          <cell r="D8">
            <v>186.1</v>
          </cell>
          <cell r="E8">
            <v>188</v>
          </cell>
          <cell r="F8">
            <v>188</v>
          </cell>
          <cell r="G8">
            <v>188</v>
          </cell>
          <cell r="H8">
            <v>192</v>
          </cell>
          <cell r="I8">
            <v>193</v>
          </cell>
          <cell r="J8">
            <v>194</v>
          </cell>
          <cell r="K8">
            <v>190</v>
          </cell>
          <cell r="L8">
            <v>186.8</v>
          </cell>
          <cell r="M8">
            <v>182</v>
          </cell>
          <cell r="N8">
            <v>180</v>
          </cell>
        </row>
        <row r="9">
          <cell r="A9" t="str">
            <v>2016r.</v>
          </cell>
          <cell r="B9" t="str">
            <v>Polska</v>
          </cell>
          <cell r="C9">
            <v>115</v>
          </cell>
          <cell r="D9">
            <v>116.51</v>
          </cell>
          <cell r="E9">
            <v>126.21</v>
          </cell>
          <cell r="F9">
            <v>117.85</v>
          </cell>
          <cell r="G9">
            <v>129.49</v>
          </cell>
          <cell r="H9">
            <v>121.68</v>
          </cell>
          <cell r="I9">
            <v>129.36000000000001</v>
          </cell>
          <cell r="J9">
            <v>132.09</v>
          </cell>
          <cell r="K9">
            <v>119</v>
          </cell>
          <cell r="L9">
            <v>110</v>
          </cell>
          <cell r="M9">
            <v>108</v>
          </cell>
          <cell r="N9">
            <v>105.62</v>
          </cell>
        </row>
        <row r="10">
          <cell r="B10" t="str">
            <v>UE</v>
          </cell>
          <cell r="C10">
            <v>179.56</v>
          </cell>
          <cell r="D10">
            <v>177.61</v>
          </cell>
          <cell r="E10">
            <v>179.02</v>
          </cell>
          <cell r="F10">
            <v>177.68</v>
          </cell>
          <cell r="G10">
            <v>183</v>
          </cell>
          <cell r="H10">
            <v>182</v>
          </cell>
          <cell r="I10">
            <v>179</v>
          </cell>
          <cell r="J10">
            <v>177</v>
          </cell>
          <cell r="K10">
            <v>176</v>
          </cell>
          <cell r="L10">
            <v>175</v>
          </cell>
          <cell r="M10">
            <v>174</v>
          </cell>
          <cell r="N10">
            <v>174</v>
          </cell>
        </row>
        <row r="11">
          <cell r="A11" t="str">
            <v>2017r.</v>
          </cell>
          <cell r="B11" t="str">
            <v>Polska</v>
          </cell>
          <cell r="C11">
            <v>110</v>
          </cell>
          <cell r="D11">
            <v>119.81</v>
          </cell>
          <cell r="E11">
            <v>125.04</v>
          </cell>
          <cell r="F11">
            <v>118.21</v>
          </cell>
          <cell r="G11">
            <v>117</v>
          </cell>
          <cell r="H11">
            <v>129.28</v>
          </cell>
          <cell r="I11">
            <v>132</v>
          </cell>
          <cell r="J11">
            <v>130.9</v>
          </cell>
          <cell r="K11">
            <v>127.09</v>
          </cell>
          <cell r="L11">
            <v>122.37</v>
          </cell>
          <cell r="M11">
            <v>127</v>
          </cell>
          <cell r="N11">
            <v>123</v>
          </cell>
        </row>
        <row r="12">
          <cell r="B12" t="str">
            <v>UE</v>
          </cell>
          <cell r="C12">
            <v>176</v>
          </cell>
          <cell r="D12">
            <v>178.47</v>
          </cell>
          <cell r="E12">
            <v>177.62</v>
          </cell>
          <cell r="F12">
            <v>180.74</v>
          </cell>
          <cell r="G12">
            <v>182</v>
          </cell>
          <cell r="H12">
            <v>185</v>
          </cell>
          <cell r="I12">
            <v>178.24</v>
          </cell>
          <cell r="J12">
            <v>183.65</v>
          </cell>
          <cell r="K12">
            <v>183.79</v>
          </cell>
          <cell r="L12">
            <v>181.64</v>
          </cell>
          <cell r="M12">
            <v>183</v>
          </cell>
          <cell r="N12">
            <v>183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N17" sqref="N17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 ht="15">
      <c r="B2" s="24" t="s">
        <v>0</v>
      </c>
      <c r="C2" s="24"/>
      <c r="D2" s="24"/>
      <c r="E2" s="24"/>
    </row>
    <row r="3" spans="2:7" ht="15">
      <c r="B3" s="24" t="s">
        <v>55</v>
      </c>
      <c r="C3" s="24"/>
      <c r="D3" s="24"/>
      <c r="E3" s="24"/>
    </row>
    <row r="5" spans="2:7" ht="18">
      <c r="B5" s="22"/>
    </row>
    <row r="6" spans="2:7" ht="18">
      <c r="B6" s="47" t="s">
        <v>162</v>
      </c>
      <c r="D6" s="18" t="s">
        <v>1</v>
      </c>
      <c r="G6" s="21" t="s">
        <v>163</v>
      </c>
    </row>
    <row r="7" spans="2:7" ht="18">
      <c r="B7" s="116" t="s">
        <v>164</v>
      </c>
      <c r="C7" s="117"/>
      <c r="D7" s="117"/>
      <c r="E7" s="117"/>
      <c r="F7" s="117"/>
      <c r="G7" s="21"/>
    </row>
    <row r="8" spans="2:7" ht="18">
      <c r="B8" s="22" t="s">
        <v>5</v>
      </c>
    </row>
    <row r="9" spans="2:7" ht="18">
      <c r="B9" s="22" t="s">
        <v>54</v>
      </c>
    </row>
    <row r="10" spans="2:7" ht="18">
      <c r="B10" s="22" t="s">
        <v>6</v>
      </c>
    </row>
    <row r="11" spans="2:7" ht="18">
      <c r="B11" s="22" t="s">
        <v>7</v>
      </c>
    </row>
    <row r="12" spans="2:7" ht="18">
      <c r="B12" s="22" t="s">
        <v>9</v>
      </c>
    </row>
    <row r="13" spans="2:7" ht="18">
      <c r="B13" s="22" t="s">
        <v>41</v>
      </c>
    </row>
    <row r="14" spans="2:7" ht="18">
      <c r="B14" s="22" t="s">
        <v>38</v>
      </c>
      <c r="C14" s="20" t="s">
        <v>39</v>
      </c>
    </row>
    <row r="15" spans="2:7" ht="18">
      <c r="B15" s="22"/>
    </row>
    <row r="16" spans="2:7" ht="18">
      <c r="B16" s="21" t="s">
        <v>8</v>
      </c>
    </row>
    <row r="17" spans="2:2" ht="18">
      <c r="B17" s="21" t="s">
        <v>44</v>
      </c>
    </row>
    <row r="18" spans="2:2">
      <c r="B18" s="20" t="s">
        <v>40</v>
      </c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Q11" sqref="Q11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101</v>
      </c>
      <c r="D1" s="106" t="str">
        <f>MID([2]NoweDane!A1,35,23)</f>
        <v>2018-02-12 - 2018-02-18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13</v>
      </c>
      <c r="E4" s="37"/>
      <c r="F4" s="38" t="s">
        <v>14</v>
      </c>
      <c r="G4" s="39"/>
      <c r="H4" s="40" t="s">
        <v>15</v>
      </c>
      <c r="I4" s="9"/>
      <c r="J4" s="9" t="s">
        <v>16</v>
      </c>
      <c r="K4" s="10"/>
    </row>
    <row r="5" spans="1:11" ht="27.7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41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15" customHeight="1">
      <c r="A6" s="14" t="s">
        <v>19</v>
      </c>
      <c r="B6" s="205">
        <v>3386.288</v>
      </c>
      <c r="C6" s="206">
        <v>0.6885248631335299</v>
      </c>
      <c r="D6" s="205">
        <v>3386.47</v>
      </c>
      <c r="E6" s="206">
        <v>7.6332336156604189E-2</v>
      </c>
      <c r="F6" s="205">
        <v>3388.7089999999998</v>
      </c>
      <c r="G6" s="206">
        <v>0.87151663481106756</v>
      </c>
      <c r="H6" s="205">
        <v>3457.6669999999999</v>
      </c>
      <c r="I6" s="206">
        <v>1.2730646868580033</v>
      </c>
      <c r="J6" s="205">
        <v>3349.1480000000001</v>
      </c>
      <c r="K6" s="207">
        <v>0.34500497807878605</v>
      </c>
    </row>
    <row r="7" spans="1:11" ht="24" customHeight="1">
      <c r="A7" s="15" t="s">
        <v>20</v>
      </c>
      <c r="B7" s="44">
        <v>4889.8639999999996</v>
      </c>
      <c r="C7" s="45">
        <v>-0.17686945956011008</v>
      </c>
      <c r="D7" s="44">
        <v>4950.5039999999999</v>
      </c>
      <c r="E7" s="45">
        <v>-0.75204249545309632</v>
      </c>
      <c r="F7" s="44">
        <v>4440</v>
      </c>
      <c r="G7" s="45">
        <v>-0.67114093959731547</v>
      </c>
      <c r="H7" s="44"/>
      <c r="I7" s="45"/>
      <c r="J7" s="44">
        <v>4799.7030000000004</v>
      </c>
      <c r="K7" s="46">
        <v>-0.16677340469630247</v>
      </c>
    </row>
    <row r="8" spans="1:11" ht="23.25" customHeight="1">
      <c r="A8" s="15" t="s">
        <v>21</v>
      </c>
      <c r="B8" s="44">
        <v>4463.3440000000001</v>
      </c>
      <c r="C8" s="45">
        <v>-0.77138025198080928</v>
      </c>
      <c r="D8" s="44">
        <v>4416.6790000000001</v>
      </c>
      <c r="E8" s="45">
        <v>-0.3242574497629902</v>
      </c>
      <c r="F8" s="44">
        <v>4449.6030000000001</v>
      </c>
      <c r="G8" s="45">
        <v>-1.2673521468722586</v>
      </c>
      <c r="H8" s="44"/>
      <c r="I8" s="45"/>
      <c r="J8" s="44">
        <v>4587.1469999999999</v>
      </c>
      <c r="K8" s="46">
        <v>-0.54569114518605999</v>
      </c>
    </row>
    <row r="9" spans="1:11" ht="21.75" customHeight="1">
      <c r="A9" s="15" t="s">
        <v>22</v>
      </c>
      <c r="B9" s="44">
        <v>4650.1469999999999</v>
      </c>
      <c r="C9" s="45">
        <v>0.45293118867703658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135</v>
      </c>
      <c r="B10" s="44"/>
      <c r="C10" s="45"/>
      <c r="D10" s="199"/>
      <c r="E10" s="200"/>
      <c r="F10" s="199"/>
      <c r="G10" s="200"/>
      <c r="H10" s="199"/>
      <c r="I10" s="200"/>
      <c r="J10" s="199"/>
      <c r="K10" s="201"/>
    </row>
    <row r="11" spans="1:11" ht="25.5" customHeight="1" thickBot="1">
      <c r="A11" s="17" t="s">
        <v>42</v>
      </c>
      <c r="B11" s="222">
        <v>2623.4989999999998</v>
      </c>
      <c r="C11" s="208">
        <v>4.9549895545042046</v>
      </c>
      <c r="D11" s="202"/>
      <c r="E11" s="203"/>
      <c r="F11" s="202"/>
      <c r="G11" s="203"/>
      <c r="H11" s="202"/>
      <c r="I11" s="203"/>
      <c r="J11" s="202"/>
      <c r="K11" s="204"/>
    </row>
    <row r="12" spans="1:11" ht="18.75" customHeight="1">
      <c r="B12" t="s">
        <v>2</v>
      </c>
    </row>
    <row r="13" spans="1:11" ht="18.75" customHeight="1">
      <c r="B13" t="s">
        <v>85</v>
      </c>
    </row>
    <row r="14" spans="1:11" ht="18.75" customHeight="1">
      <c r="B14" t="s">
        <v>3</v>
      </c>
    </row>
    <row r="15" spans="1:11" ht="18.75" customHeight="1">
      <c r="B15" t="s">
        <v>4</v>
      </c>
    </row>
    <row r="16" spans="1:11" ht="18.75" customHeight="1"/>
    <row r="24" spans="15:15">
      <c r="O24" t="s">
        <v>43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Q30" sqref="Q30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89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45</v>
      </c>
      <c r="B4" s="119"/>
      <c r="C4" s="120"/>
      <c r="D4" s="121" t="s">
        <v>90</v>
      </c>
      <c r="E4" s="120"/>
      <c r="F4" s="122"/>
    </row>
    <row r="5" spans="1:6" ht="15.75" thickBot="1">
      <c r="A5" s="123"/>
      <c r="B5" s="25" t="s">
        <v>11</v>
      </c>
      <c r="C5" s="26" t="s">
        <v>46</v>
      </c>
      <c r="D5" s="26" t="s">
        <v>47</v>
      </c>
      <c r="E5" s="26" t="s">
        <v>48</v>
      </c>
      <c r="F5" s="26" t="s">
        <v>49</v>
      </c>
    </row>
    <row r="6" spans="1:6" ht="15">
      <c r="A6" s="27" t="s">
        <v>158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6.5" thickBot="1">
      <c r="A7" s="124"/>
      <c r="B7" s="29"/>
      <c r="C7" s="29"/>
      <c r="D7" s="30" t="s">
        <v>50</v>
      </c>
      <c r="E7" s="29"/>
      <c r="F7" s="31"/>
    </row>
    <row r="8" spans="1:6" ht="18.75" customHeight="1" thickBot="1">
      <c r="A8" s="123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8.75" customHeight="1">
      <c r="A9" s="27" t="s">
        <v>158</v>
      </c>
      <c r="B9" s="43">
        <v>4.84</v>
      </c>
      <c r="C9" s="43">
        <v>4.93</v>
      </c>
      <c r="D9" s="43">
        <v>4.66</v>
      </c>
      <c r="E9" s="43">
        <v>4.82</v>
      </c>
      <c r="F9" s="43">
        <v>4.8099999999999996</v>
      </c>
    </row>
    <row r="10" spans="1:6" ht="18.75" customHeight="1"/>
    <row r="11" spans="1:6" ht="19.5" customHeight="1"/>
    <row r="12" spans="1:6" ht="17.25" customHeight="1"/>
    <row r="13" spans="1:6" ht="18" customHeight="1"/>
    <row r="14" spans="1:6" ht="16.5" customHeight="1"/>
    <row r="15" spans="1:6" ht="16.5" customHeight="1"/>
    <row r="16" spans="1:6" ht="18" customHeight="1"/>
    <row r="17" ht="17.25" customHeight="1"/>
    <row r="18" ht="19.5" customHeight="1"/>
    <row r="19" ht="18.75" customHeight="1"/>
    <row r="22" ht="17.25" customHeight="1"/>
    <row r="23" ht="16.5" customHeight="1"/>
    <row r="24" ht="18.75" customHeight="1"/>
    <row r="25" ht="16.5" customHeight="1"/>
    <row r="26" ht="16.5" customHeight="1"/>
    <row r="27" ht="16.5" customHeight="1"/>
    <row r="28" ht="18.75" customHeight="1"/>
    <row r="29" ht="16.5" customHeight="1"/>
    <row r="30" ht="17.25" customHeight="1"/>
    <row r="31" ht="18" customHeight="1"/>
    <row r="32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sqref="A1:K2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122</v>
      </c>
      <c r="B1" s="32"/>
      <c r="C1" s="32"/>
      <c r="D1" s="32"/>
      <c r="E1" s="33" t="str">
        <f>MID([1]NoweDane!$A1,30,23)</f>
        <v>2018-02-12 - 2018-02-18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10</v>
      </c>
      <c r="B3" s="2" t="s">
        <v>11</v>
      </c>
      <c r="C3" s="3"/>
      <c r="D3" s="4" t="s">
        <v>12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13</v>
      </c>
      <c r="E4" s="9"/>
      <c r="F4" s="9" t="s">
        <v>14</v>
      </c>
      <c r="G4" s="9"/>
      <c r="H4" s="9" t="s">
        <v>15</v>
      </c>
      <c r="I4" s="9"/>
      <c r="J4" s="9" t="s">
        <v>16</v>
      </c>
      <c r="K4" s="10"/>
    </row>
    <row r="5" spans="1:11" ht="29.25" customHeight="1" thickBot="1">
      <c r="A5" s="11"/>
      <c r="B5" s="12" t="s">
        <v>17</v>
      </c>
      <c r="C5" s="13" t="s">
        <v>18</v>
      </c>
      <c r="D5" s="12" t="s">
        <v>17</v>
      </c>
      <c r="E5" s="13" t="s">
        <v>18</v>
      </c>
      <c r="F5" s="12" t="s">
        <v>17</v>
      </c>
      <c r="G5" s="13" t="s">
        <v>18</v>
      </c>
      <c r="H5" s="12" t="s">
        <v>17</v>
      </c>
      <c r="I5" s="13" t="s">
        <v>18</v>
      </c>
      <c r="J5" s="12" t="s">
        <v>17</v>
      </c>
      <c r="K5" s="19" t="s">
        <v>18</v>
      </c>
    </row>
    <row r="6" spans="1:11" ht="21.75" customHeight="1">
      <c r="A6" s="14" t="s">
        <v>23</v>
      </c>
      <c r="B6" s="209">
        <v>5758.3829999999998</v>
      </c>
      <c r="C6" s="206">
        <v>-6.4605502736228644</v>
      </c>
      <c r="D6" s="209">
        <v>6443.5540000000001</v>
      </c>
      <c r="E6" s="206">
        <v>6.8720109135087792</v>
      </c>
      <c r="F6" s="209">
        <v>5438.8739999999998</v>
      </c>
      <c r="G6" s="206">
        <v>-6.3940586473137691</v>
      </c>
      <c r="H6" s="209"/>
      <c r="I6" s="206"/>
      <c r="J6" s="209">
        <v>6694.0609999999997</v>
      </c>
      <c r="K6" s="207">
        <v>1.9424784070924743</v>
      </c>
    </row>
    <row r="7" spans="1:11" ht="21.75" customHeight="1">
      <c r="A7" s="15" t="s">
        <v>24</v>
      </c>
      <c r="B7" s="210">
        <v>5430.1490000000003</v>
      </c>
      <c r="C7" s="45">
        <v>-0.82171429802968976</v>
      </c>
      <c r="D7" s="210">
        <v>5546.1940000000004</v>
      </c>
      <c r="E7" s="45">
        <v>-1.2628161580081367</v>
      </c>
      <c r="F7" s="210">
        <v>5428.884</v>
      </c>
      <c r="G7" s="45">
        <v>-1.0440269616586177</v>
      </c>
      <c r="H7" s="210">
        <v>5337.585</v>
      </c>
      <c r="I7" s="45">
        <v>-0.80296744474929671</v>
      </c>
      <c r="J7" s="210">
        <v>5592.2709999999997</v>
      </c>
      <c r="K7" s="46">
        <v>2.0935465290880297</v>
      </c>
    </row>
    <row r="8" spans="1:11" ht="21.75" customHeight="1">
      <c r="A8" s="15" t="s">
        <v>25</v>
      </c>
      <c r="B8" s="210">
        <v>7910.7340000000004</v>
      </c>
      <c r="C8" s="45">
        <v>0.59554411989673495</v>
      </c>
      <c r="D8" s="210">
        <v>9006.7749999999996</v>
      </c>
      <c r="E8" s="45">
        <v>5.656549802230681</v>
      </c>
      <c r="F8" s="210">
        <v>7534.3549999999996</v>
      </c>
      <c r="G8" s="211">
        <v>0.15374617046948683</v>
      </c>
      <c r="H8" s="210"/>
      <c r="I8" s="45"/>
      <c r="J8" s="210">
        <v>9013.91</v>
      </c>
      <c r="K8" s="46">
        <v>0.83620832382460997</v>
      </c>
    </row>
    <row r="9" spans="1:11" ht="21.75" customHeight="1">
      <c r="A9" s="15" t="s">
        <v>26</v>
      </c>
      <c r="B9" s="210">
        <v>3346.3409999999999</v>
      </c>
      <c r="C9" s="45">
        <v>2.8910483763104078</v>
      </c>
      <c r="D9" s="210">
        <v>3201.174</v>
      </c>
      <c r="E9" s="45">
        <v>2.9523296482412054</v>
      </c>
      <c r="F9" s="210">
        <v>3400.5650000000001</v>
      </c>
      <c r="G9" s="45">
        <v>0.81716524330552132</v>
      </c>
      <c r="H9" s="210">
        <v>3183.6129999999998</v>
      </c>
      <c r="I9" s="45">
        <v>1.7566990512207745</v>
      </c>
      <c r="J9" s="210">
        <v>3340.0039999999999</v>
      </c>
      <c r="K9" s="46">
        <v>5.4955203939337007</v>
      </c>
    </row>
    <row r="10" spans="1:11" ht="21.75" customHeight="1">
      <c r="A10" s="15" t="s">
        <v>27</v>
      </c>
      <c r="B10" s="210">
        <v>5359.9530000000004</v>
      </c>
      <c r="C10" s="45">
        <v>1.1171467509417665</v>
      </c>
      <c r="D10" s="210">
        <v>6114.3530000000001</v>
      </c>
      <c r="E10" s="45">
        <v>1.8532421826652661</v>
      </c>
      <c r="F10" s="210">
        <v>4980.6229999999996</v>
      </c>
      <c r="G10" s="45">
        <v>0.32951504401959331</v>
      </c>
      <c r="H10" s="210">
        <v>4834.6109999999999</v>
      </c>
      <c r="I10" s="45">
        <v>3.5409573308398592</v>
      </c>
      <c r="J10" s="210">
        <v>5898.75</v>
      </c>
      <c r="K10" s="46">
        <v>2.7851083349378762</v>
      </c>
    </row>
    <row r="11" spans="1:11" ht="21.75" customHeight="1">
      <c r="A11" s="15" t="s">
        <v>28</v>
      </c>
      <c r="B11" s="210">
        <v>14037.401</v>
      </c>
      <c r="C11" s="45">
        <v>0.84977354890250989</v>
      </c>
      <c r="D11" s="210">
        <v>13434.012000000001</v>
      </c>
      <c r="E11" s="45">
        <v>0.29948710229934683</v>
      </c>
      <c r="F11" s="210">
        <v>13897.359</v>
      </c>
      <c r="G11" s="45">
        <v>1.2994155370789511</v>
      </c>
      <c r="H11" s="210">
        <v>13444.03</v>
      </c>
      <c r="I11" s="45">
        <v>0.6067447227786853</v>
      </c>
      <c r="J11" s="210">
        <v>14584.718000000001</v>
      </c>
      <c r="K11" s="46">
        <v>0.24406826818339677</v>
      </c>
    </row>
    <row r="12" spans="1:11" ht="21.75" customHeight="1">
      <c r="A12" s="15" t="s">
        <v>29</v>
      </c>
      <c r="B12" s="210">
        <v>5422.8770000000004</v>
      </c>
      <c r="C12" s="45">
        <v>8.4164501653873174</v>
      </c>
      <c r="D12" s="210">
        <v>4840.8850000000002</v>
      </c>
      <c r="E12" s="45">
        <v>-0.14091172007601374</v>
      </c>
      <c r="F12" s="210">
        <v>5735.1779999999999</v>
      </c>
      <c r="G12" s="45">
        <v>9.180531783113091</v>
      </c>
      <c r="H12" s="210">
        <v>6390</v>
      </c>
      <c r="I12" s="45">
        <v>1.2678288431061806</v>
      </c>
      <c r="J12" s="210">
        <v>5024.0940000000001</v>
      </c>
      <c r="K12" s="46">
        <v>4.8858479613716623</v>
      </c>
    </row>
    <row r="13" spans="1:11" ht="21.75" customHeight="1">
      <c r="A13" s="15" t="s">
        <v>30</v>
      </c>
      <c r="B13" s="210">
        <v>5123.3029999999999</v>
      </c>
      <c r="C13" s="45">
        <v>0.84495714490422902</v>
      </c>
      <c r="D13" s="210">
        <v>4451.6899999999996</v>
      </c>
      <c r="E13" s="45">
        <v>1.0251865703395828</v>
      </c>
      <c r="F13" s="210">
        <v>5056.58</v>
      </c>
      <c r="G13" s="45">
        <v>3.6749539708119547</v>
      </c>
      <c r="H13" s="210">
        <v>5397.5140000000001</v>
      </c>
      <c r="I13" s="45">
        <v>1.7001929425242381</v>
      </c>
      <c r="J13" s="210">
        <v>5498.6379999999999</v>
      </c>
      <c r="K13" s="46">
        <v>-4.2066652090858909</v>
      </c>
    </row>
    <row r="14" spans="1:11" ht="21.75" customHeight="1">
      <c r="A14" s="15" t="s">
        <v>31</v>
      </c>
      <c r="B14" s="210">
        <v>5404.0240000000003</v>
      </c>
      <c r="C14" s="45">
        <v>2.6676758603604251</v>
      </c>
      <c r="D14" s="210">
        <v>4222.607</v>
      </c>
      <c r="E14" s="45">
        <v>12.680918673790535</v>
      </c>
      <c r="F14" s="210">
        <v>5740.3860000000004</v>
      </c>
      <c r="G14" s="45">
        <v>1.1720184064293264</v>
      </c>
      <c r="H14" s="210">
        <v>4853.8370000000004</v>
      </c>
      <c r="I14" s="45">
        <v>-3.5005966304791558</v>
      </c>
      <c r="J14" s="210">
        <v>5631.9669999999996</v>
      </c>
      <c r="K14" s="46">
        <v>-2.0798419080911823</v>
      </c>
    </row>
    <row r="15" spans="1:11" ht="21.75" customHeight="1">
      <c r="A15" s="15" t="s">
        <v>32</v>
      </c>
      <c r="B15" s="210">
        <v>15243.016</v>
      </c>
      <c r="C15" s="45">
        <v>1.425876113908527</v>
      </c>
      <c r="D15" s="210">
        <v>15904.540999999999</v>
      </c>
      <c r="E15" s="45">
        <v>1.9422726648953397</v>
      </c>
      <c r="F15" s="210">
        <v>14816.3</v>
      </c>
      <c r="G15" s="45">
        <v>7.7711805797006024</v>
      </c>
      <c r="H15" s="210"/>
      <c r="I15" s="45"/>
      <c r="J15" s="210">
        <v>14176.895</v>
      </c>
      <c r="K15" s="46">
        <v>-5.9801248324199499</v>
      </c>
    </row>
    <row r="16" spans="1:11" ht="21.75" customHeight="1">
      <c r="A16" s="15" t="s">
        <v>33</v>
      </c>
      <c r="B16" s="210">
        <v>4993.1049999999996</v>
      </c>
      <c r="C16" s="45">
        <v>-0.17275967232243564</v>
      </c>
      <c r="D16" s="210">
        <v>5343.7089999999998</v>
      </c>
      <c r="E16" s="45">
        <v>3.7888287305608594</v>
      </c>
      <c r="F16" s="210">
        <v>4667.6310000000003</v>
      </c>
      <c r="G16" s="45">
        <v>-0.97488471084521722</v>
      </c>
      <c r="H16" s="210"/>
      <c r="I16" s="45"/>
      <c r="J16" s="210">
        <v>5054.9740000000002</v>
      </c>
      <c r="K16" s="46">
        <v>-1.183207666267684</v>
      </c>
    </row>
    <row r="17" spans="1:11" ht="21.75" customHeight="1">
      <c r="A17" s="16" t="s">
        <v>34</v>
      </c>
      <c r="B17" s="210">
        <v>8755.8760000000002</v>
      </c>
      <c r="C17" s="45">
        <v>2.1967476323190116</v>
      </c>
      <c r="D17" s="210">
        <v>8824.9660000000003</v>
      </c>
      <c r="E17" s="45">
        <v>1.654234661036831</v>
      </c>
      <c r="F17" s="210">
        <v>8031.8209999999999</v>
      </c>
      <c r="G17" s="45">
        <v>1.73659059812366</v>
      </c>
      <c r="H17" s="210"/>
      <c r="I17" s="45"/>
      <c r="J17" s="210">
        <v>9552.7450000000008</v>
      </c>
      <c r="K17" s="46">
        <v>1.7867661098665826</v>
      </c>
    </row>
    <row r="18" spans="1:11" ht="21.75" customHeight="1">
      <c r="A18" s="16" t="s">
        <v>35</v>
      </c>
      <c r="B18" s="210">
        <v>4317.1890000000003</v>
      </c>
      <c r="C18" s="45">
        <v>-6.9531430335051017</v>
      </c>
      <c r="D18" s="210">
        <v>4612.8379999999997</v>
      </c>
      <c r="E18" s="45">
        <v>-7.2878937614198458</v>
      </c>
      <c r="F18" s="210">
        <v>3998.5079999999998</v>
      </c>
      <c r="G18" s="45">
        <v>-15.455420240800915</v>
      </c>
      <c r="H18" s="210"/>
      <c r="I18" s="45"/>
      <c r="J18" s="210">
        <v>4351.9579999999996</v>
      </c>
      <c r="K18" s="46">
        <v>0.14766861019144595</v>
      </c>
    </row>
    <row r="19" spans="1:11" ht="21.75" customHeight="1">
      <c r="A19" s="16" t="s">
        <v>36</v>
      </c>
      <c r="B19" s="210">
        <v>2721.3989999999999</v>
      </c>
      <c r="C19" s="45">
        <v>4.5021897698101565</v>
      </c>
      <c r="D19" s="210">
        <v>2683.3049999999998</v>
      </c>
      <c r="E19" s="45">
        <v>1.129521903566636</v>
      </c>
      <c r="F19" s="210">
        <v>2557.0920000000001</v>
      </c>
      <c r="G19" s="45">
        <v>-0.16686408736587771</v>
      </c>
      <c r="H19" s="210">
        <v>4029.4969999999998</v>
      </c>
      <c r="I19" s="45">
        <v>0.31262610659509626</v>
      </c>
      <c r="J19" s="210"/>
      <c r="K19" s="46"/>
    </row>
    <row r="20" spans="1:11" ht="21.75" customHeight="1" thickBot="1">
      <c r="A20" s="17" t="s">
        <v>37</v>
      </c>
      <c r="B20" s="212">
        <v>4550.0349999999999</v>
      </c>
      <c r="C20" s="208">
        <v>0.55737085383601892</v>
      </c>
      <c r="D20" s="212">
        <v>4227.0739999999996</v>
      </c>
      <c r="E20" s="208">
        <v>-2.626347416291698</v>
      </c>
      <c r="F20" s="212">
        <v>4889.6040000000003</v>
      </c>
      <c r="G20" s="208">
        <v>1.5855696087870161</v>
      </c>
      <c r="H20" s="212"/>
      <c r="I20" s="208"/>
      <c r="J20" s="212">
        <v>4870.3019999999997</v>
      </c>
      <c r="K20" s="213">
        <v>8.4969207275303198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H22" sqref="H22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51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52</v>
      </c>
      <c r="E3" s="29"/>
      <c r="F3" s="29"/>
    </row>
    <row r="4" spans="1:6" ht="32.25" thickBot="1">
      <c r="A4" s="126" t="s">
        <v>45</v>
      </c>
      <c r="B4" s="127" t="s">
        <v>11</v>
      </c>
      <c r="C4" s="26" t="s">
        <v>46</v>
      </c>
      <c r="D4" s="26" t="s">
        <v>47</v>
      </c>
      <c r="E4" s="26" t="s">
        <v>48</v>
      </c>
      <c r="F4" s="35" t="s">
        <v>49</v>
      </c>
    </row>
    <row r="5" spans="1:6" ht="15">
      <c r="A5" s="27" t="s">
        <v>158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9"/>
      <c r="B6" s="288"/>
      <c r="C6" s="288"/>
      <c r="D6" s="288"/>
      <c r="E6" s="288"/>
      <c r="F6" s="289"/>
    </row>
    <row r="7" spans="1:6" ht="16.5" thickBot="1">
      <c r="A7" s="125"/>
      <c r="B7" s="29"/>
      <c r="C7" s="29"/>
      <c r="D7" s="30" t="s">
        <v>50</v>
      </c>
      <c r="E7" s="29"/>
      <c r="F7" s="31"/>
    </row>
    <row r="8" spans="1:6" ht="15.75" thickBot="1">
      <c r="A8" s="128"/>
      <c r="B8" s="25" t="s">
        <v>11</v>
      </c>
      <c r="C8" s="26" t="s">
        <v>46</v>
      </c>
      <c r="D8" s="26" t="s">
        <v>47</v>
      </c>
      <c r="E8" s="26" t="s">
        <v>48</v>
      </c>
      <c r="F8" s="26" t="s">
        <v>49</v>
      </c>
    </row>
    <row r="9" spans="1:6" ht="15">
      <c r="A9" s="27" t="s">
        <v>158</v>
      </c>
      <c r="B9" s="43">
        <v>8.24</v>
      </c>
      <c r="C9" s="43" t="s">
        <v>53</v>
      </c>
      <c r="D9" s="43" t="s">
        <v>53</v>
      </c>
      <c r="E9" s="28" t="s">
        <v>53</v>
      </c>
      <c r="F9" s="43" t="s">
        <v>53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P18" sqref="P18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47" t="s">
        <v>92</v>
      </c>
      <c r="C1" s="47"/>
    </row>
    <row r="2" spans="2:12" ht="20.25" thickBot="1">
      <c r="B2" s="87" t="s">
        <v>87</v>
      </c>
      <c r="C2" s="32"/>
      <c r="D2" s="32"/>
      <c r="E2" s="32"/>
      <c r="F2" s="33" t="s">
        <v>165</v>
      </c>
      <c r="G2" s="33"/>
      <c r="H2" s="32"/>
      <c r="I2" s="32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5" t="s">
        <v>23</v>
      </c>
      <c r="C6" s="92">
        <v>5728.4350000000004</v>
      </c>
      <c r="D6" s="93">
        <v>-6.9369589639075055</v>
      </c>
      <c r="E6" s="94">
        <v>6443.5540000000001</v>
      </c>
      <c r="F6" s="93">
        <v>6.8720109135087792</v>
      </c>
      <c r="G6" s="94">
        <v>5386.2719999999999</v>
      </c>
      <c r="H6" s="93">
        <v>-7.0700490126389335</v>
      </c>
      <c r="I6" s="94"/>
      <c r="J6" s="93"/>
      <c r="K6" s="94">
        <v>6694.0609999999997</v>
      </c>
      <c r="L6" s="95">
        <v>1.9424784070924743</v>
      </c>
    </row>
    <row r="7" spans="2:12" ht="15.75" customHeight="1">
      <c r="B7" s="15" t="s">
        <v>24</v>
      </c>
      <c r="C7" s="96">
        <v>5366.7460000000001</v>
      </c>
      <c r="D7" s="45">
        <v>-0.83597730889695987</v>
      </c>
      <c r="E7" s="44">
        <v>5546.1940000000004</v>
      </c>
      <c r="F7" s="45">
        <v>-1.2628161580081367</v>
      </c>
      <c r="G7" s="44">
        <v>5351.4390000000003</v>
      </c>
      <c r="H7" s="45">
        <v>-1.1155234783784849</v>
      </c>
      <c r="I7" s="44">
        <v>5337.0940000000001</v>
      </c>
      <c r="J7" s="45">
        <v>-0.90327386644217522</v>
      </c>
      <c r="K7" s="44">
        <v>5474.1379999999999</v>
      </c>
      <c r="L7" s="46">
        <v>2.4632679193424334</v>
      </c>
    </row>
    <row r="8" spans="2:12" ht="16.5" customHeight="1">
      <c r="B8" s="15" t="s">
        <v>25</v>
      </c>
      <c r="C8" s="96">
        <v>7910.7340000000004</v>
      </c>
      <c r="D8" s="45">
        <v>0.59554411989673495</v>
      </c>
      <c r="E8" s="44">
        <v>9006.7749999999996</v>
      </c>
      <c r="F8" s="45">
        <v>5.656549802230681</v>
      </c>
      <c r="G8" s="44">
        <v>7534.3549999999996</v>
      </c>
      <c r="H8" s="45">
        <v>0.15374617046948683</v>
      </c>
      <c r="I8" s="44"/>
      <c r="J8" s="45"/>
      <c r="K8" s="44">
        <v>9013.91</v>
      </c>
      <c r="L8" s="46">
        <v>0.83620832382460997</v>
      </c>
    </row>
    <row r="9" spans="2:12" ht="17.25" customHeight="1">
      <c r="B9" s="15" t="s">
        <v>26</v>
      </c>
      <c r="C9" s="96">
        <v>3195.7</v>
      </c>
      <c r="D9" s="45">
        <v>3.385848526160431</v>
      </c>
      <c r="E9" s="44">
        <v>3200.6010000000001</v>
      </c>
      <c r="F9" s="45">
        <v>2.9517478567541144</v>
      </c>
      <c r="G9" s="44">
        <v>3105.9630000000002</v>
      </c>
      <c r="H9" s="45">
        <v>1.5034188366576271</v>
      </c>
      <c r="I9" s="44">
        <v>3174.0610000000001</v>
      </c>
      <c r="J9" s="45">
        <v>1.8177356414570554</v>
      </c>
      <c r="K9" s="44">
        <v>3301.0940000000001</v>
      </c>
      <c r="L9" s="46">
        <v>5.9295429756529394</v>
      </c>
    </row>
    <row r="10" spans="2:12" ht="15.75" customHeight="1">
      <c r="B10" s="15" t="s">
        <v>27</v>
      </c>
      <c r="C10" s="96">
        <v>5245.6319999999996</v>
      </c>
      <c r="D10" s="45">
        <v>1.4357471810254196</v>
      </c>
      <c r="E10" s="44">
        <v>6114.2259999999997</v>
      </c>
      <c r="F10" s="45">
        <v>1.8548423907049989</v>
      </c>
      <c r="G10" s="44">
        <v>4630.1000000000004</v>
      </c>
      <c r="H10" s="45">
        <v>1.8443772339840607</v>
      </c>
      <c r="I10" s="44">
        <v>4894.4709999999995</v>
      </c>
      <c r="J10" s="45">
        <v>3.5963348967946036</v>
      </c>
      <c r="K10" s="44">
        <v>5959.3370000000004</v>
      </c>
      <c r="L10" s="46">
        <v>3.0566438810054573</v>
      </c>
    </row>
    <row r="11" spans="2:12" ht="16.5" customHeight="1">
      <c r="B11" s="15" t="s">
        <v>28</v>
      </c>
      <c r="C11" s="96">
        <v>13792.938</v>
      </c>
      <c r="D11" s="45">
        <v>0.23250586823883221</v>
      </c>
      <c r="E11" s="44">
        <v>13089.699000000001</v>
      </c>
      <c r="F11" s="45">
        <v>0.3179669855099006</v>
      </c>
      <c r="G11" s="44">
        <v>13391.513000000001</v>
      </c>
      <c r="H11" s="45">
        <v>1.5585388871412447</v>
      </c>
      <c r="I11" s="44">
        <v>13444.948</v>
      </c>
      <c r="J11" s="45">
        <v>0.59945385022423014</v>
      </c>
      <c r="K11" s="44">
        <v>14648.964</v>
      </c>
      <c r="L11" s="46">
        <v>-0.33423390386097923</v>
      </c>
    </row>
    <row r="12" spans="2:12" ht="17.25" customHeight="1">
      <c r="B12" s="16" t="s">
        <v>29</v>
      </c>
      <c r="C12" s="96">
        <v>5395.1310000000003</v>
      </c>
      <c r="D12" s="45">
        <v>9.3420867030280217</v>
      </c>
      <c r="E12" s="44">
        <v>4840.8850000000002</v>
      </c>
      <c r="F12" s="45">
        <v>-0.14091172007601374</v>
      </c>
      <c r="G12" s="44">
        <v>5702.174</v>
      </c>
      <c r="H12" s="45">
        <v>10.885505167044633</v>
      </c>
      <c r="I12" s="44">
        <v>6390</v>
      </c>
      <c r="J12" s="45">
        <v>1.2678288431061806</v>
      </c>
      <c r="K12" s="44">
        <v>4953.567</v>
      </c>
      <c r="L12" s="46">
        <v>4.8118426999385537</v>
      </c>
    </row>
    <row r="13" spans="2:12" ht="15" customHeight="1">
      <c r="B13" s="16" t="s">
        <v>30</v>
      </c>
      <c r="C13" s="96">
        <v>4415.5010000000002</v>
      </c>
      <c r="D13" s="45">
        <v>-1.557862360287668</v>
      </c>
      <c r="E13" s="44">
        <v>4442.3190000000004</v>
      </c>
      <c r="F13" s="45">
        <v>1.0144377513099458</v>
      </c>
      <c r="G13" s="44">
        <v>4056.645</v>
      </c>
      <c r="H13" s="45">
        <v>1.4803366830361895</v>
      </c>
      <c r="I13" s="44">
        <v>5424.7380000000003</v>
      </c>
      <c r="J13" s="45">
        <v>2.4230015599257371</v>
      </c>
      <c r="K13" s="44">
        <v>4939.9210000000003</v>
      </c>
      <c r="L13" s="46">
        <v>-8.0623704431055163</v>
      </c>
    </row>
    <row r="14" spans="2:12" ht="15" customHeight="1">
      <c r="B14" s="16" t="s">
        <v>31</v>
      </c>
      <c r="C14" s="96">
        <v>4641.4579999999996</v>
      </c>
      <c r="D14" s="45">
        <v>1.5684107676838139</v>
      </c>
      <c r="E14" s="44">
        <v>4188.09</v>
      </c>
      <c r="F14" s="45">
        <v>12.387896287629548</v>
      </c>
      <c r="G14" s="44">
        <v>4664.915</v>
      </c>
      <c r="H14" s="45">
        <v>2.9932162331747154</v>
      </c>
      <c r="I14" s="44">
        <v>4867.1570000000002</v>
      </c>
      <c r="J14" s="45">
        <v>-3.0070240418042826</v>
      </c>
      <c r="K14" s="44">
        <v>5093.2139999999999</v>
      </c>
      <c r="L14" s="46">
        <v>-6.5743198215723382</v>
      </c>
    </row>
    <row r="15" spans="2:12" ht="16.5" customHeight="1">
      <c r="B15" s="97" t="s">
        <v>32</v>
      </c>
      <c r="C15" s="96">
        <v>14873.644</v>
      </c>
      <c r="D15" s="45">
        <v>2.7793162489668464</v>
      </c>
      <c r="E15" s="44">
        <v>15867.653</v>
      </c>
      <c r="F15" s="45">
        <v>3.94755839742743</v>
      </c>
      <c r="G15" s="44">
        <v>14222.843000000001</v>
      </c>
      <c r="H15" s="45">
        <v>10.28786279644504</v>
      </c>
      <c r="I15" s="44"/>
      <c r="J15" s="45"/>
      <c r="K15" s="44">
        <v>14176.895</v>
      </c>
      <c r="L15" s="46">
        <v>-3.9649811335887657</v>
      </c>
    </row>
    <row r="16" spans="2:12" ht="15" customHeight="1">
      <c r="B16" s="97" t="s">
        <v>33</v>
      </c>
      <c r="C16" s="96">
        <v>4953.1660000000002</v>
      </c>
      <c r="D16" s="45">
        <v>-2.2364528082221016E-2</v>
      </c>
      <c r="E16" s="44">
        <v>5293.4740000000002</v>
      </c>
      <c r="F16" s="45">
        <v>4.3538036147775223</v>
      </c>
      <c r="G16" s="44">
        <v>4654.0230000000001</v>
      </c>
      <c r="H16" s="45">
        <v>-0.87708649081061418</v>
      </c>
      <c r="I16" s="44"/>
      <c r="J16" s="45"/>
      <c r="K16" s="44">
        <v>5034.6090000000004</v>
      </c>
      <c r="L16" s="46">
        <v>-1.6924850516061722</v>
      </c>
    </row>
    <row r="17" spans="2:12" ht="15.75" customHeight="1">
      <c r="B17" s="97" t="s">
        <v>34</v>
      </c>
      <c r="C17" s="96">
        <v>8695.2090000000007</v>
      </c>
      <c r="D17" s="45">
        <v>2.4015440768872902</v>
      </c>
      <c r="E17" s="44">
        <v>8714.0550000000003</v>
      </c>
      <c r="F17" s="45">
        <v>1.9936269016149268</v>
      </c>
      <c r="G17" s="44">
        <v>8026.6809999999996</v>
      </c>
      <c r="H17" s="45">
        <v>1.713471887278694</v>
      </c>
      <c r="I17" s="44"/>
      <c r="J17" s="45"/>
      <c r="K17" s="44">
        <v>9552.8619999999992</v>
      </c>
      <c r="L17" s="46">
        <v>1.7602443729862325</v>
      </c>
    </row>
    <row r="18" spans="2:12" ht="18.75" customHeight="1">
      <c r="B18" s="97" t="s">
        <v>35</v>
      </c>
      <c r="C18" s="96">
        <v>4265.2129999999997</v>
      </c>
      <c r="D18" s="45">
        <v>-7.0401424862872002</v>
      </c>
      <c r="E18" s="44">
        <v>4524.0410000000002</v>
      </c>
      <c r="F18" s="45">
        <v>-6.2582222749912058</v>
      </c>
      <c r="G18" s="44">
        <v>3993.431</v>
      </c>
      <c r="H18" s="45">
        <v>-15.492724969194033</v>
      </c>
      <c r="I18" s="44"/>
      <c r="J18" s="45"/>
      <c r="K18" s="44">
        <v>4327.1099999999997</v>
      </c>
      <c r="L18" s="46">
        <v>-0.34146058348165476</v>
      </c>
    </row>
    <row r="19" spans="2:12" ht="18" customHeight="1">
      <c r="B19" s="97" t="s">
        <v>36</v>
      </c>
      <c r="C19" s="98">
        <v>2547.6179999999999</v>
      </c>
      <c r="D19" s="99">
        <v>1.9039047687618482</v>
      </c>
      <c r="E19" s="100">
        <v>2588.3719999999998</v>
      </c>
      <c r="F19" s="99">
        <v>0.29992652962529265</v>
      </c>
      <c r="G19" s="100">
        <v>2404.1239999999998</v>
      </c>
      <c r="H19" s="99">
        <v>-1.0661180865593958</v>
      </c>
      <c r="I19" s="100">
        <v>4090.8049999999998</v>
      </c>
      <c r="J19" s="99">
        <v>0.8173221830122418</v>
      </c>
      <c r="K19" s="100">
        <v>2492.5680000000002</v>
      </c>
      <c r="L19" s="101">
        <v>12.369150426743188</v>
      </c>
    </row>
    <row r="20" spans="2:12" ht="22.5" customHeight="1" thickBot="1">
      <c r="B20" s="17" t="s">
        <v>37</v>
      </c>
      <c r="C20" s="102">
        <v>4435.3599999999997</v>
      </c>
      <c r="D20" s="103">
        <v>-1.3126905584046906</v>
      </c>
      <c r="E20" s="104">
        <v>3817.7220000000002</v>
      </c>
      <c r="F20" s="103">
        <v>-2.0548430197833762</v>
      </c>
      <c r="G20" s="104">
        <v>4814.5990000000002</v>
      </c>
      <c r="H20" s="103">
        <v>2.115114847183623</v>
      </c>
      <c r="I20" s="104"/>
      <c r="J20" s="103"/>
      <c r="K20" s="104">
        <v>4963.1369999999997</v>
      </c>
      <c r="L20" s="105">
        <v>3.6531776455317808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T21" sqref="T2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123</v>
      </c>
      <c r="C1" s="32"/>
      <c r="D1" s="32"/>
      <c r="E1" s="32"/>
      <c r="F1" s="33"/>
      <c r="G1" s="33"/>
      <c r="H1" s="33" t="s">
        <v>165</v>
      </c>
      <c r="I1" s="33"/>
    </row>
    <row r="2" spans="2:12" ht="21" thickBot="1">
      <c r="B2" s="154" t="s">
        <v>115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10</v>
      </c>
      <c r="C3" s="2" t="s">
        <v>11</v>
      </c>
      <c r="D3" s="3"/>
      <c r="E3" s="4" t="s">
        <v>12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13</v>
      </c>
      <c r="F4" s="9"/>
      <c r="G4" s="9" t="s">
        <v>14</v>
      </c>
      <c r="H4" s="9"/>
      <c r="I4" s="9" t="s">
        <v>15</v>
      </c>
      <c r="J4" s="9"/>
      <c r="K4" s="9" t="s">
        <v>16</v>
      </c>
      <c r="L4" s="10"/>
    </row>
    <row r="5" spans="2:12" ht="26.25" thickBot="1">
      <c r="B5" s="11"/>
      <c r="C5" s="12" t="s">
        <v>17</v>
      </c>
      <c r="D5" s="13" t="s">
        <v>18</v>
      </c>
      <c r="E5" s="12" t="s">
        <v>17</v>
      </c>
      <c r="F5" s="13" t="s">
        <v>18</v>
      </c>
      <c r="G5" s="12" t="s">
        <v>17</v>
      </c>
      <c r="H5" s="13" t="s">
        <v>18</v>
      </c>
      <c r="I5" s="12" t="s">
        <v>17</v>
      </c>
      <c r="J5" s="13" t="s">
        <v>18</v>
      </c>
      <c r="K5" s="12" t="s">
        <v>17</v>
      </c>
      <c r="L5" s="19" t="s">
        <v>18</v>
      </c>
    </row>
    <row r="6" spans="2:12">
      <c r="B6" s="14" t="s">
        <v>23</v>
      </c>
      <c r="C6" s="280"/>
      <c r="D6" s="281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24</v>
      </c>
      <c r="C7" s="110">
        <v>6649.7359999999999</v>
      </c>
      <c r="D7" s="111">
        <v>0.46378340780035288</v>
      </c>
      <c r="E7" s="110"/>
      <c r="F7" s="111"/>
      <c r="G7" s="110">
        <v>7394.9120000000003</v>
      </c>
      <c r="H7" s="111">
        <v>-0.14941983354527658</v>
      </c>
      <c r="I7" s="110">
        <v>5343</v>
      </c>
      <c r="J7" s="111">
        <v>0.26271345468192903</v>
      </c>
      <c r="K7" s="110">
        <v>6597.3239999999996</v>
      </c>
      <c r="L7" s="112">
        <v>2.3802352069222121</v>
      </c>
    </row>
    <row r="8" spans="2:12">
      <c r="B8" s="15" t="s">
        <v>25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26</v>
      </c>
      <c r="C9" s="110">
        <v>5111.8580000000002</v>
      </c>
      <c r="D9" s="111">
        <v>-6.7146002458116678</v>
      </c>
      <c r="E9" s="110">
        <v>5675.13</v>
      </c>
      <c r="F9" s="111">
        <v>0.65178295893501326</v>
      </c>
      <c r="G9" s="110">
        <v>5688.7939999999999</v>
      </c>
      <c r="H9" s="111">
        <v>0.91327246505867976</v>
      </c>
      <c r="I9" s="110">
        <v>3558</v>
      </c>
      <c r="J9" s="111">
        <v>-7.053291536050156</v>
      </c>
      <c r="K9" s="110">
        <v>3917.442</v>
      </c>
      <c r="L9" s="112">
        <v>-18.615282146868193</v>
      </c>
    </row>
    <row r="10" spans="2:12">
      <c r="B10" s="15" t="s">
        <v>27</v>
      </c>
      <c r="C10" s="110">
        <v>6004.5259999999998</v>
      </c>
      <c r="D10" s="111">
        <v>0.30732715582975129</v>
      </c>
      <c r="E10" s="110">
        <v>6199.75</v>
      </c>
      <c r="F10" s="111">
        <v>0.65346213166653133</v>
      </c>
      <c r="G10" s="110">
        <v>6217.3689999999997</v>
      </c>
      <c r="H10" s="111">
        <v>0.26652831986365794</v>
      </c>
      <c r="I10" s="110">
        <v>3895.5059999999999</v>
      </c>
      <c r="J10" s="111">
        <v>8.1496785914771852</v>
      </c>
      <c r="K10" s="110">
        <v>5267.2820000000002</v>
      </c>
      <c r="L10" s="112">
        <v>0.28381446488493589</v>
      </c>
    </row>
    <row r="11" spans="2:12">
      <c r="B11" s="15" t="s">
        <v>28</v>
      </c>
      <c r="C11" s="110">
        <v>14512.009</v>
      </c>
      <c r="D11" s="111">
        <v>1.8539556115795595</v>
      </c>
      <c r="E11" s="110">
        <v>14380.929</v>
      </c>
      <c r="F11" s="111">
        <v>-0.3064442936890564</v>
      </c>
      <c r="G11" s="110">
        <v>14578.281999999999</v>
      </c>
      <c r="H11" s="111">
        <v>1.9985893429977999</v>
      </c>
      <c r="I11" s="110">
        <v>13385.379000000001</v>
      </c>
      <c r="J11" s="111">
        <v>1.2508149571018092</v>
      </c>
      <c r="K11" s="110">
        <v>14461.602999999999</v>
      </c>
      <c r="L11" s="112">
        <v>2.835572129415378</v>
      </c>
    </row>
    <row r="12" spans="2:12">
      <c r="B12" s="15" t="s">
        <v>29</v>
      </c>
      <c r="C12" s="110">
        <v>5872.45</v>
      </c>
      <c r="D12" s="111">
        <v>-2.3597793021254474</v>
      </c>
      <c r="E12" s="110"/>
      <c r="F12" s="111"/>
      <c r="G12" s="110">
        <v>6626.0839999999998</v>
      </c>
      <c r="H12" s="111">
        <v>-2.0857712450568844</v>
      </c>
      <c r="I12" s="110"/>
      <c r="J12" s="111"/>
      <c r="K12" s="110">
        <v>5473.3360000000002</v>
      </c>
      <c r="L12" s="112">
        <v>-1.0286565297638037</v>
      </c>
    </row>
    <row r="13" spans="2:12">
      <c r="B13" s="15" t="s">
        <v>30</v>
      </c>
      <c r="C13" s="110">
        <v>6654.75</v>
      </c>
      <c r="D13" s="111">
        <v>3.1446077642945776E-2</v>
      </c>
      <c r="E13" s="110">
        <v>5182.25</v>
      </c>
      <c r="F13" s="111">
        <v>1.8371862693465555</v>
      </c>
      <c r="G13" s="110">
        <v>6820.4070000000002</v>
      </c>
      <c r="H13" s="111">
        <v>0.87021248181080135</v>
      </c>
      <c r="I13" s="110">
        <v>5195.375</v>
      </c>
      <c r="J13" s="111">
        <v>-3.8568656972733288</v>
      </c>
      <c r="K13" s="110">
        <v>6428.26</v>
      </c>
      <c r="L13" s="112">
        <v>-1.2637210306065421</v>
      </c>
    </row>
    <row r="14" spans="2:12">
      <c r="B14" s="15" t="s">
        <v>31</v>
      </c>
      <c r="C14" s="110">
        <v>6314.0330000000004</v>
      </c>
      <c r="D14" s="111">
        <v>0.22831427142778918</v>
      </c>
      <c r="E14" s="110">
        <v>7571.43</v>
      </c>
      <c r="F14" s="111">
        <v>0</v>
      </c>
      <c r="G14" s="110">
        <v>6345.0770000000002</v>
      </c>
      <c r="H14" s="111">
        <v>0.78802732188097535</v>
      </c>
      <c r="I14" s="110">
        <v>4633.4859999999999</v>
      </c>
      <c r="J14" s="111">
        <v>-10.785125995812175</v>
      </c>
      <c r="K14" s="110">
        <v>6249.7449999999999</v>
      </c>
      <c r="L14" s="112">
        <v>-1.1753185012254037</v>
      </c>
    </row>
    <row r="15" spans="2:12">
      <c r="B15" s="15" t="s">
        <v>32</v>
      </c>
      <c r="C15" s="110">
        <v>16343.483</v>
      </c>
      <c r="D15" s="111">
        <v>0.64381689093631944</v>
      </c>
      <c r="E15" s="110">
        <v>15960.540999999999</v>
      </c>
      <c r="F15" s="111">
        <v>-1.8940325502845194</v>
      </c>
      <c r="G15" s="110"/>
      <c r="H15" s="111"/>
      <c r="I15" s="110"/>
      <c r="J15" s="111"/>
      <c r="K15" s="110"/>
      <c r="L15" s="112"/>
    </row>
    <row r="16" spans="2:12">
      <c r="B16" s="15" t="s">
        <v>33</v>
      </c>
      <c r="C16" s="110">
        <v>5289.9009999999998</v>
      </c>
      <c r="D16" s="111">
        <v>-0.32266665410469703</v>
      </c>
      <c r="E16" s="110">
        <v>6096.116</v>
      </c>
      <c r="F16" s="111">
        <v>2.5810696430765057</v>
      </c>
      <c r="G16" s="110"/>
      <c r="H16" s="111"/>
      <c r="I16" s="110"/>
      <c r="J16" s="111"/>
      <c r="K16" s="110">
        <v>5104.4989999999998</v>
      </c>
      <c r="L16" s="112">
        <v>8.3505874233369692E-2</v>
      </c>
    </row>
    <row r="17" spans="2:12">
      <c r="B17" s="16" t="s">
        <v>34</v>
      </c>
      <c r="C17" s="110">
        <v>9801.8819999999996</v>
      </c>
      <c r="D17" s="111">
        <v>-0.2154118856460133</v>
      </c>
      <c r="E17" s="110">
        <v>9794.5570000000007</v>
      </c>
      <c r="F17" s="111">
        <v>-0.40708348653406112</v>
      </c>
      <c r="G17" s="110"/>
      <c r="H17" s="111"/>
      <c r="I17" s="110"/>
      <c r="J17" s="111"/>
      <c r="K17" s="110">
        <v>9503.06</v>
      </c>
      <c r="L17" s="112">
        <v>4.879405447999865</v>
      </c>
    </row>
    <row r="18" spans="2:12">
      <c r="B18" s="16" t="s">
        <v>35</v>
      </c>
      <c r="C18" s="110">
        <v>6347.7039999999997</v>
      </c>
      <c r="D18" s="111">
        <v>-0.18327318838267589</v>
      </c>
      <c r="E18" s="110">
        <v>6646.2539999999999</v>
      </c>
      <c r="F18" s="111">
        <v>3.4052251715977304</v>
      </c>
      <c r="G18" s="110"/>
      <c r="H18" s="111"/>
      <c r="I18" s="110"/>
      <c r="J18" s="111"/>
      <c r="K18" s="110">
        <v>5045.46</v>
      </c>
      <c r="L18" s="112">
        <v>-0.80703665184970008</v>
      </c>
    </row>
    <row r="19" spans="2:12">
      <c r="B19" s="16" t="s">
        <v>36</v>
      </c>
      <c r="C19" s="110">
        <v>4406.2629999999999</v>
      </c>
      <c r="D19" s="111">
        <v>7.4877613728729404</v>
      </c>
      <c r="E19" s="110">
        <v>3578.3919999999998</v>
      </c>
      <c r="F19" s="111">
        <v>8.2461983368574501</v>
      </c>
      <c r="G19" s="110">
        <v>4518.2700000000004</v>
      </c>
      <c r="H19" s="111">
        <v>2.6657880684852278</v>
      </c>
      <c r="I19" s="110">
        <v>3452.7669999999998</v>
      </c>
      <c r="J19" s="111">
        <v>-3.3749682022585521</v>
      </c>
      <c r="K19" s="110">
        <v>4568.6639999999998</v>
      </c>
      <c r="L19" s="112">
        <v>13.796945314914911</v>
      </c>
    </row>
    <row r="20" spans="2:12" ht="17.25" customHeight="1" thickBot="1">
      <c r="B20" s="17" t="s">
        <v>37</v>
      </c>
      <c r="C20" s="113">
        <v>5194.7740000000003</v>
      </c>
      <c r="D20" s="114">
        <v>12.356582316618853</v>
      </c>
      <c r="E20" s="113">
        <v>5400</v>
      </c>
      <c r="F20" s="114">
        <v>6.4693749715342221</v>
      </c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"/>
  <sheetViews>
    <sheetView topLeftCell="M1" workbookViewId="0">
      <selection activeCell="AH21" sqref="AH21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179"/>
      <c r="AE1" s="179"/>
      <c r="AF1" s="179"/>
      <c r="AG1" s="179"/>
      <c r="AH1" s="179"/>
      <c r="AI1" s="179"/>
      <c r="AJ1" s="179"/>
      <c r="AK1" s="179"/>
      <c r="AL1" s="180"/>
      <c r="AM1" s="179"/>
      <c r="AN1" s="179"/>
      <c r="AO1" s="179"/>
      <c r="AP1" s="179"/>
      <c r="AQ1" s="179"/>
      <c r="AR1" s="179"/>
      <c r="AS1" s="179"/>
      <c r="AT1" s="179"/>
      <c r="AU1" s="179"/>
    </row>
    <row r="2" spans="1:47" ht="15" thickBot="1">
      <c r="A2" s="290" t="s">
        <v>116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81"/>
    </row>
    <row r="3" spans="1:47" ht="27" thickBot="1">
      <c r="A3" s="159" t="s">
        <v>117</v>
      </c>
      <c r="B3" s="160" t="s">
        <v>118</v>
      </c>
      <c r="C3" s="161" t="s">
        <v>66</v>
      </c>
      <c r="D3" s="161" t="s">
        <v>86</v>
      </c>
      <c r="E3" s="162" t="s">
        <v>103</v>
      </c>
      <c r="F3" s="163" t="s">
        <v>68</v>
      </c>
      <c r="G3" s="162" t="s">
        <v>60</v>
      </c>
      <c r="H3" s="163" t="s">
        <v>104</v>
      </c>
      <c r="I3" s="162" t="s">
        <v>105</v>
      </c>
      <c r="J3" s="162" t="s">
        <v>71</v>
      </c>
      <c r="K3" s="163" t="s">
        <v>63</v>
      </c>
      <c r="L3" s="162" t="s">
        <v>98</v>
      </c>
      <c r="M3" s="162" t="s">
        <v>74</v>
      </c>
      <c r="N3" s="162" t="s">
        <v>73</v>
      </c>
      <c r="O3" s="163" t="s">
        <v>106</v>
      </c>
      <c r="P3" s="162" t="s">
        <v>70</v>
      </c>
      <c r="Q3" s="162" t="s">
        <v>99</v>
      </c>
      <c r="R3" s="162" t="s">
        <v>72</v>
      </c>
      <c r="S3" s="162" t="s">
        <v>107</v>
      </c>
      <c r="T3" s="162" t="s">
        <v>108</v>
      </c>
      <c r="U3" s="162" t="s">
        <v>64</v>
      </c>
      <c r="V3" s="197" t="s">
        <v>109</v>
      </c>
      <c r="W3" s="162" t="s">
        <v>110</v>
      </c>
      <c r="X3" s="164" t="s">
        <v>91</v>
      </c>
      <c r="Y3" s="162" t="s">
        <v>119</v>
      </c>
      <c r="Z3" s="164" t="s">
        <v>65</v>
      </c>
      <c r="AA3" s="162" t="s">
        <v>80</v>
      </c>
      <c r="AB3" s="164" t="s">
        <v>96</v>
      </c>
      <c r="AC3" s="165" t="s">
        <v>112</v>
      </c>
      <c r="AD3" s="166" t="s">
        <v>120</v>
      </c>
      <c r="AE3" s="167" t="s">
        <v>121</v>
      </c>
      <c r="AL3" s="181"/>
    </row>
    <row r="4" spans="1:47" ht="26.25">
      <c r="A4" s="198">
        <v>43101</v>
      </c>
      <c r="B4" s="239">
        <v>1</v>
      </c>
      <c r="C4" s="240">
        <v>160</v>
      </c>
      <c r="D4" s="240">
        <v>156.08450000000002</v>
      </c>
      <c r="E4" s="240">
        <v>191.54910000000001</v>
      </c>
      <c r="F4" s="240">
        <v>231.03020000000001</v>
      </c>
      <c r="G4" s="240">
        <v>271</v>
      </c>
      <c r="H4" s="240" t="s">
        <v>157</v>
      </c>
      <c r="I4" s="240">
        <v>202.17000000000002</v>
      </c>
      <c r="J4" s="240" t="s">
        <v>124</v>
      </c>
      <c r="K4" s="240">
        <v>230</v>
      </c>
      <c r="L4" s="240">
        <v>189.7467</v>
      </c>
      <c r="M4" s="240">
        <v>96.34</v>
      </c>
      <c r="N4" s="240">
        <v>203.75</v>
      </c>
      <c r="O4" s="240">
        <v>253.95000000000002</v>
      </c>
      <c r="P4" s="240" t="s">
        <v>157</v>
      </c>
      <c r="Q4" s="240">
        <v>144.57</v>
      </c>
      <c r="R4" s="240">
        <v>150.40900000000002</v>
      </c>
      <c r="S4" s="240" t="s">
        <v>124</v>
      </c>
      <c r="T4" s="240" t="s">
        <v>157</v>
      </c>
      <c r="U4" s="240">
        <v>182.65</v>
      </c>
      <c r="V4" s="240">
        <v>127.71980000000001</v>
      </c>
      <c r="W4" s="240">
        <v>150</v>
      </c>
      <c r="X4" s="240">
        <v>150.96510000000001</v>
      </c>
      <c r="Y4" s="240">
        <v>212.26</v>
      </c>
      <c r="Z4" s="240">
        <v>161.95000000000002</v>
      </c>
      <c r="AA4" s="240">
        <v>265.04000000000002</v>
      </c>
      <c r="AB4" s="240">
        <v>223.54760000000002</v>
      </c>
      <c r="AC4" s="240">
        <v>148.1473</v>
      </c>
      <c r="AD4" s="282">
        <v>183.06389150113415</v>
      </c>
      <c r="AE4" s="283">
        <v>-9.5139398051402591E-4</v>
      </c>
    </row>
    <row r="5" spans="1:47" ht="26.25">
      <c r="A5" s="198">
        <v>43108</v>
      </c>
      <c r="B5" s="239">
        <v>2</v>
      </c>
      <c r="C5" s="284">
        <v>158</v>
      </c>
      <c r="D5" s="284">
        <v>157.98140000000001</v>
      </c>
      <c r="E5" s="284">
        <v>193.3021</v>
      </c>
      <c r="F5" s="284">
        <v>235.2526</v>
      </c>
      <c r="G5" s="284">
        <v>271</v>
      </c>
      <c r="H5" s="284" t="s">
        <v>157</v>
      </c>
      <c r="I5" s="284">
        <v>201</v>
      </c>
      <c r="J5" s="284">
        <v>167.31</v>
      </c>
      <c r="K5" s="284">
        <v>230</v>
      </c>
      <c r="L5" s="284">
        <v>190.58530000000002</v>
      </c>
      <c r="M5" s="284">
        <v>96.34</v>
      </c>
      <c r="N5" s="284">
        <v>206.25</v>
      </c>
      <c r="O5" s="284">
        <v>253.95000000000002</v>
      </c>
      <c r="P5" s="284" t="s">
        <v>157</v>
      </c>
      <c r="Q5" s="284">
        <v>146.77000000000001</v>
      </c>
      <c r="R5" s="284">
        <v>149.9</v>
      </c>
      <c r="S5" s="284" t="s">
        <v>124</v>
      </c>
      <c r="T5" s="284">
        <v>176</v>
      </c>
      <c r="U5" s="284">
        <v>181.39000000000001</v>
      </c>
      <c r="V5" s="284">
        <v>123.1384</v>
      </c>
      <c r="W5" s="284">
        <v>145</v>
      </c>
      <c r="X5" s="285">
        <v>150.51400000000001</v>
      </c>
      <c r="Y5" s="284">
        <v>221.01</v>
      </c>
      <c r="Z5" s="284">
        <v>150.16</v>
      </c>
      <c r="AA5" s="284">
        <v>267.19</v>
      </c>
      <c r="AB5" s="285">
        <v>251.89590000000001</v>
      </c>
      <c r="AC5" s="284" t="s">
        <v>124</v>
      </c>
      <c r="AD5" s="282">
        <v>182.86715806996264</v>
      </c>
      <c r="AE5" s="283">
        <v>-1.0746708679592043E-3</v>
      </c>
    </row>
    <row r="6" spans="1:47" ht="26.25">
      <c r="A6" s="286">
        <v>43115</v>
      </c>
      <c r="B6" s="287">
        <v>3</v>
      </c>
      <c r="C6" s="285">
        <v>158</v>
      </c>
      <c r="D6" s="285">
        <v>148.5581</v>
      </c>
      <c r="E6" s="285">
        <v>191.58440000000002</v>
      </c>
      <c r="F6" s="285">
        <v>252.96980000000002</v>
      </c>
      <c r="G6" s="285">
        <v>271</v>
      </c>
      <c r="H6" s="285" t="s">
        <v>157</v>
      </c>
      <c r="I6" s="285">
        <v>203</v>
      </c>
      <c r="J6" s="285">
        <v>165.97</v>
      </c>
      <c r="K6" s="285">
        <v>230</v>
      </c>
      <c r="L6" s="285">
        <v>192.34910000000002</v>
      </c>
      <c r="M6" s="285">
        <v>96.34</v>
      </c>
      <c r="N6" s="285">
        <v>215</v>
      </c>
      <c r="O6" s="285">
        <v>253.95000000000002</v>
      </c>
      <c r="P6" s="285" t="s">
        <v>157</v>
      </c>
      <c r="Q6" s="285">
        <v>141.76</v>
      </c>
      <c r="R6" s="285" t="s">
        <v>124</v>
      </c>
      <c r="S6" s="285" t="s">
        <v>124</v>
      </c>
      <c r="T6" s="285">
        <v>176</v>
      </c>
      <c r="U6" s="285">
        <v>181.32</v>
      </c>
      <c r="V6" s="285">
        <v>118.3807</v>
      </c>
      <c r="W6" s="285">
        <v>145</v>
      </c>
      <c r="X6" s="285">
        <v>149.74039999999999</v>
      </c>
      <c r="Y6" s="285">
        <v>211.52</v>
      </c>
      <c r="Z6" s="285">
        <v>167.55</v>
      </c>
      <c r="AA6" s="285">
        <v>266.45999999999998</v>
      </c>
      <c r="AB6" s="285">
        <v>253.83950000000002</v>
      </c>
      <c r="AC6" s="285" t="s">
        <v>124</v>
      </c>
      <c r="AD6" s="282">
        <v>183.01086335801816</v>
      </c>
      <c r="AE6" s="283">
        <v>7.8584525276292894E-4</v>
      </c>
    </row>
  </sheetData>
  <mergeCells count="2">
    <mergeCell ref="Q1:AC1"/>
    <mergeCell ref="A2:M2"/>
  </mergeCells>
  <phoneticPr fontId="8" type="noConversion"/>
  <conditionalFormatting sqref="X5">
    <cfRule type="cellIs" dxfId="11" priority="3" operator="equal">
      <formula>$X$278</formula>
    </cfRule>
  </conditionalFormatting>
  <conditionalFormatting sqref="AB5">
    <cfRule type="cellIs" dxfId="10" priority="2" operator="equal">
      <formula>$X$278</formula>
    </cfRule>
  </conditionalFormatting>
  <conditionalFormatting sqref="AE4:AE6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35" sqref="T35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1" t="s">
        <v>102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R1" s="130"/>
    </row>
    <row r="2" spans="2:18" ht="18.75" thickBot="1">
      <c r="D2" s="293">
        <v>2016</v>
      </c>
      <c r="E2" s="294"/>
      <c r="F2" s="294"/>
      <c r="G2" s="294"/>
      <c r="H2" s="295">
        <v>2017</v>
      </c>
      <c r="I2" s="294"/>
      <c r="J2" s="294"/>
      <c r="K2" s="294"/>
      <c r="L2" s="294"/>
      <c r="M2" s="294"/>
      <c r="N2" s="294"/>
      <c r="O2" s="294"/>
      <c r="P2" s="296"/>
      <c r="Q2" s="32"/>
      <c r="R2" s="130"/>
    </row>
    <row r="3" spans="2:18" ht="13.5" thickBot="1">
      <c r="B3" s="138" t="s">
        <v>93</v>
      </c>
      <c r="C3" s="139"/>
      <c r="D3" s="189">
        <v>42705</v>
      </c>
      <c r="E3" s="189">
        <v>42736</v>
      </c>
      <c r="F3" s="189">
        <v>42767</v>
      </c>
      <c r="G3" s="189">
        <v>42795</v>
      </c>
      <c r="H3" s="189">
        <v>42826</v>
      </c>
      <c r="I3" s="189">
        <v>42856</v>
      </c>
      <c r="J3" s="189">
        <v>42887</v>
      </c>
      <c r="K3" s="189">
        <v>42917</v>
      </c>
      <c r="L3" s="227">
        <v>42948</v>
      </c>
      <c r="M3" s="227">
        <v>42979</v>
      </c>
      <c r="N3" s="227">
        <v>43009</v>
      </c>
      <c r="O3" s="227">
        <v>43040</v>
      </c>
      <c r="P3" s="227">
        <v>43070</v>
      </c>
      <c r="Q3" s="228" t="s">
        <v>94</v>
      </c>
      <c r="R3" s="132"/>
    </row>
    <row r="4" spans="2:18" ht="15.75">
      <c r="B4" s="140" t="s">
        <v>66</v>
      </c>
      <c r="C4" s="241" t="s">
        <v>77</v>
      </c>
      <c r="D4" s="242">
        <v>156.12900000000002</v>
      </c>
      <c r="E4" s="242">
        <v>164.3871</v>
      </c>
      <c r="F4" s="242">
        <v>166</v>
      </c>
      <c r="G4" s="242">
        <v>168.12900000000002</v>
      </c>
      <c r="H4" s="242">
        <v>168</v>
      </c>
      <c r="I4" s="242">
        <v>166.96770000000001</v>
      </c>
      <c r="J4" s="242">
        <v>170.73330000000001</v>
      </c>
      <c r="K4" s="242">
        <v>168.5806</v>
      </c>
      <c r="L4" s="242">
        <v>165.4194</v>
      </c>
      <c r="M4" s="242">
        <v>165</v>
      </c>
      <c r="N4" s="242">
        <v>163.51609999999999</v>
      </c>
      <c r="O4" s="242">
        <v>165.5333</v>
      </c>
      <c r="P4" s="242">
        <v>162.12900000000002</v>
      </c>
      <c r="Q4" s="243">
        <v>3.8429760006148728E-2</v>
      </c>
      <c r="R4" s="133"/>
    </row>
    <row r="5" spans="2:18" ht="15.75">
      <c r="B5" s="141" t="s">
        <v>97</v>
      </c>
      <c r="C5" s="244" t="s">
        <v>77</v>
      </c>
      <c r="D5" s="245">
        <v>141.13160000000002</v>
      </c>
      <c r="E5" s="245">
        <v>140.0565</v>
      </c>
      <c r="F5" s="245">
        <v>136.9419</v>
      </c>
      <c r="G5" s="245">
        <v>148.3973</v>
      </c>
      <c r="H5" s="245">
        <v>144.09110000000001</v>
      </c>
      <c r="I5" s="245">
        <v>143.64190000000002</v>
      </c>
      <c r="J5" s="245">
        <v>144.0489</v>
      </c>
      <c r="K5" s="245">
        <v>151.3912</v>
      </c>
      <c r="L5" s="245">
        <v>153.6146</v>
      </c>
      <c r="M5" s="245">
        <v>155.32320000000001</v>
      </c>
      <c r="N5" s="246">
        <v>147.6883</v>
      </c>
      <c r="O5" s="246">
        <v>146.21880000000002</v>
      </c>
      <c r="P5" s="246">
        <v>148.5505</v>
      </c>
      <c r="Q5" s="247">
        <v>5.2567249290732754E-2</v>
      </c>
      <c r="R5" s="133"/>
    </row>
    <row r="6" spans="2:18" ht="15.75">
      <c r="B6" s="141" t="s">
        <v>97</v>
      </c>
      <c r="C6" s="248" t="s">
        <v>126</v>
      </c>
      <c r="D6" s="229">
        <v>276.02510000000001</v>
      </c>
      <c r="E6" s="229">
        <v>273.92250000000001</v>
      </c>
      <c r="F6" s="229">
        <v>267.83109999999999</v>
      </c>
      <c r="G6" s="229">
        <v>290.23540000000003</v>
      </c>
      <c r="H6" s="229">
        <v>281.81330000000003</v>
      </c>
      <c r="I6" s="229">
        <v>280.93490000000003</v>
      </c>
      <c r="J6" s="229">
        <v>281.73070000000001</v>
      </c>
      <c r="K6" s="229">
        <v>296.0908</v>
      </c>
      <c r="L6" s="229">
        <v>300.43940000000003</v>
      </c>
      <c r="M6" s="229">
        <v>303.78100000000001</v>
      </c>
      <c r="N6" s="229">
        <v>288.84870000000001</v>
      </c>
      <c r="O6" s="229">
        <v>285.97470000000004</v>
      </c>
      <c r="P6" s="229">
        <v>290.53520000000003</v>
      </c>
      <c r="Q6" s="249">
        <v>5.256804544224436E-2</v>
      </c>
      <c r="R6" s="133"/>
    </row>
    <row r="7" spans="2:18" ht="15.75">
      <c r="B7" s="141" t="s">
        <v>103</v>
      </c>
      <c r="C7" s="250" t="s">
        <v>77</v>
      </c>
      <c r="D7" s="229">
        <v>174.84350000000001</v>
      </c>
      <c r="E7" s="229">
        <v>174.7312</v>
      </c>
      <c r="F7" s="229">
        <v>174.58030000000002</v>
      </c>
      <c r="G7" s="229">
        <v>174.35300000000001</v>
      </c>
      <c r="H7" s="229">
        <v>176.33970000000002</v>
      </c>
      <c r="I7" s="229">
        <v>176.07580000000002</v>
      </c>
      <c r="J7" s="229">
        <v>177.8896</v>
      </c>
      <c r="K7" s="229">
        <v>181.45090000000002</v>
      </c>
      <c r="L7" s="229">
        <v>182.71030000000002</v>
      </c>
      <c r="M7" s="229">
        <v>182.69320000000002</v>
      </c>
      <c r="N7" s="230">
        <v>186.02940000000001</v>
      </c>
      <c r="O7" s="230">
        <v>191.4966</v>
      </c>
      <c r="P7" s="230">
        <v>190.82920000000001</v>
      </c>
      <c r="Q7" s="249">
        <v>9.1428620452004283E-2</v>
      </c>
      <c r="R7" s="133"/>
    </row>
    <row r="8" spans="2:18" ht="15.75">
      <c r="B8" s="141" t="s">
        <v>103</v>
      </c>
      <c r="C8" s="248" t="s">
        <v>127</v>
      </c>
      <c r="D8" s="229">
        <v>4726.1725999999999</v>
      </c>
      <c r="E8" s="229">
        <v>4721.4694</v>
      </c>
      <c r="F8" s="229">
        <v>4717.3420999999998</v>
      </c>
      <c r="G8" s="229">
        <v>4711.2683999999999</v>
      </c>
      <c r="H8" s="229">
        <v>4729.4953000000005</v>
      </c>
      <c r="I8" s="229">
        <v>4682.6871000000001</v>
      </c>
      <c r="J8" s="229">
        <v>4674.0037000000002</v>
      </c>
      <c r="K8" s="229">
        <v>4733.72</v>
      </c>
      <c r="L8" s="229">
        <v>4768.6770999999999</v>
      </c>
      <c r="M8" s="229">
        <v>4763.7386999999999</v>
      </c>
      <c r="N8" s="229">
        <v>4795.1161000000002</v>
      </c>
      <c r="O8" s="229">
        <v>4893.232</v>
      </c>
      <c r="P8" s="229">
        <v>4891.9625999999998</v>
      </c>
      <c r="Q8" s="249">
        <v>3.5079125125476729E-2</v>
      </c>
      <c r="R8" s="133"/>
    </row>
    <row r="9" spans="2:18" ht="15.75">
      <c r="B9" s="141" t="s">
        <v>68</v>
      </c>
      <c r="C9" s="250" t="s">
        <v>77</v>
      </c>
      <c r="D9" s="229">
        <v>239.34730000000002</v>
      </c>
      <c r="E9" s="229">
        <v>234.20320000000001</v>
      </c>
      <c r="F9" s="229">
        <v>230.2587</v>
      </c>
      <c r="G9" s="229">
        <v>238.69580000000002</v>
      </c>
      <c r="H9" s="229">
        <v>245.98910000000001</v>
      </c>
      <c r="I9" s="229">
        <v>239.78300000000002</v>
      </c>
      <c r="J9" s="229">
        <v>231.2663</v>
      </c>
      <c r="K9" s="229">
        <v>239.00660000000002</v>
      </c>
      <c r="L9" s="229">
        <v>251.20600000000002</v>
      </c>
      <c r="M9" s="229">
        <v>257.76530000000002</v>
      </c>
      <c r="N9" s="230">
        <v>241.19650000000001</v>
      </c>
      <c r="O9" s="230">
        <v>245.97880000000001</v>
      </c>
      <c r="P9" s="230">
        <v>237.19460000000001</v>
      </c>
      <c r="Q9" s="249">
        <v>-8.9940433838192613E-3</v>
      </c>
      <c r="R9" s="133"/>
    </row>
    <row r="10" spans="2:18" ht="15.75">
      <c r="B10" s="141" t="s">
        <v>68</v>
      </c>
      <c r="C10" s="248" t="s">
        <v>128</v>
      </c>
      <c r="D10" s="229">
        <v>1779.8387</v>
      </c>
      <c r="E10" s="229">
        <v>1741.3871000000001</v>
      </c>
      <c r="F10" s="229">
        <v>1711.9643000000001</v>
      </c>
      <c r="G10" s="229">
        <v>1774.7419</v>
      </c>
      <c r="H10" s="229">
        <v>1829.5667000000001</v>
      </c>
      <c r="I10" s="229">
        <v>1783.9355</v>
      </c>
      <c r="J10" s="229">
        <v>1720.1</v>
      </c>
      <c r="K10" s="229">
        <v>1777.4194</v>
      </c>
      <c r="L10" s="229">
        <v>1868.3871000000001</v>
      </c>
      <c r="M10" s="229">
        <v>1917.8</v>
      </c>
      <c r="N10" s="229">
        <v>1795.1935000000001</v>
      </c>
      <c r="O10" s="229">
        <v>1830.5333000000001</v>
      </c>
      <c r="P10" s="229">
        <v>1765.5161000000001</v>
      </c>
      <c r="Q10" s="249">
        <v>-8.0471337093636075E-3</v>
      </c>
      <c r="R10" s="133"/>
    </row>
    <row r="11" spans="2:18" ht="15.75">
      <c r="B11" s="141" t="s">
        <v>60</v>
      </c>
      <c r="C11" s="248" t="s">
        <v>77</v>
      </c>
      <c r="D11" s="229">
        <v>267</v>
      </c>
      <c r="E11" s="229">
        <v>265.06450000000001</v>
      </c>
      <c r="F11" s="229">
        <v>265</v>
      </c>
      <c r="G11" s="229">
        <v>265.61290000000002</v>
      </c>
      <c r="H11" s="229">
        <v>266.7</v>
      </c>
      <c r="I11" s="229">
        <v>269.77420000000001</v>
      </c>
      <c r="J11" s="229">
        <v>270.63330000000002</v>
      </c>
      <c r="K11" s="229">
        <v>268.87100000000004</v>
      </c>
      <c r="L11" s="229">
        <v>270.4194</v>
      </c>
      <c r="M11" s="229">
        <v>271</v>
      </c>
      <c r="N11" s="230">
        <v>271</v>
      </c>
      <c r="O11" s="230">
        <v>271</v>
      </c>
      <c r="P11" s="230">
        <v>271</v>
      </c>
      <c r="Q11" s="249">
        <v>1.4981273408239737E-2</v>
      </c>
      <c r="R11" s="133"/>
    </row>
    <row r="12" spans="2:18" ht="15.75">
      <c r="B12" s="141" t="s">
        <v>104</v>
      </c>
      <c r="C12" s="248" t="s">
        <v>77</v>
      </c>
      <c r="D12" s="229">
        <v>160.7097</v>
      </c>
      <c r="E12" s="229">
        <v>159.67740000000001</v>
      </c>
      <c r="F12" s="229">
        <v>161.53570000000002</v>
      </c>
      <c r="G12" s="229">
        <v>158.8065</v>
      </c>
      <c r="H12" s="229">
        <v>159.76670000000001</v>
      </c>
      <c r="I12" s="229">
        <v>163.22580000000002</v>
      </c>
      <c r="J12" s="229">
        <v>163.66670000000002</v>
      </c>
      <c r="K12" s="229">
        <v>163.25810000000001</v>
      </c>
      <c r="L12" s="229">
        <v>163.22580000000002</v>
      </c>
      <c r="M12" s="229">
        <v>164.13330000000002</v>
      </c>
      <c r="N12" s="229">
        <v>163.48390000000001</v>
      </c>
      <c r="O12" s="229">
        <v>163.30000000000001</v>
      </c>
      <c r="P12" s="229">
        <v>169.25810000000001</v>
      </c>
      <c r="Q12" s="249">
        <v>5.3191562177018703E-2</v>
      </c>
      <c r="R12" s="133"/>
    </row>
    <row r="13" spans="2:18" ht="15.75">
      <c r="B13" s="141" t="s">
        <v>74</v>
      </c>
      <c r="C13" s="248" t="s">
        <v>77</v>
      </c>
      <c r="D13" s="229">
        <v>97.322600000000008</v>
      </c>
      <c r="E13" s="229">
        <v>97.394800000000004</v>
      </c>
      <c r="F13" s="229">
        <v>96.935200000000009</v>
      </c>
      <c r="G13" s="229">
        <v>97.220200000000006</v>
      </c>
      <c r="H13" s="229">
        <v>97.77</v>
      </c>
      <c r="I13" s="229">
        <v>96.816500000000005</v>
      </c>
      <c r="J13" s="229">
        <v>97.236699999999999</v>
      </c>
      <c r="K13" s="229">
        <v>97.659700000000001</v>
      </c>
      <c r="L13" s="229">
        <v>97.810299999999998</v>
      </c>
      <c r="M13" s="229">
        <v>97.72</v>
      </c>
      <c r="N13" s="230">
        <v>97.663899999999998</v>
      </c>
      <c r="O13" s="230">
        <v>97.678700000000006</v>
      </c>
      <c r="P13" s="230">
        <v>96.784199999999998</v>
      </c>
      <c r="Q13" s="249">
        <v>-5.5321168978224033E-3</v>
      </c>
      <c r="R13" s="133"/>
    </row>
    <row r="14" spans="2:18" ht="15.75">
      <c r="B14" s="141" t="s">
        <v>105</v>
      </c>
      <c r="C14" s="248" t="s">
        <v>77</v>
      </c>
      <c r="D14" s="229">
        <v>212.74450000000002</v>
      </c>
      <c r="E14" s="229">
        <v>205.27680000000001</v>
      </c>
      <c r="F14" s="229">
        <v>196.62360000000001</v>
      </c>
      <c r="G14" s="229">
        <v>210.2432</v>
      </c>
      <c r="H14" s="229">
        <v>203.62730000000002</v>
      </c>
      <c r="I14" s="229">
        <v>204.2561</v>
      </c>
      <c r="J14" s="229">
        <v>205.053</v>
      </c>
      <c r="K14" s="229">
        <v>205.57650000000001</v>
      </c>
      <c r="L14" s="229">
        <v>205.35740000000001</v>
      </c>
      <c r="M14" s="229">
        <v>205.1003</v>
      </c>
      <c r="N14" s="230">
        <v>204.8152</v>
      </c>
      <c r="O14" s="230">
        <v>203.64500000000001</v>
      </c>
      <c r="P14" s="230">
        <v>203.23580000000001</v>
      </c>
      <c r="Q14" s="249">
        <v>-4.4695397530840952E-2</v>
      </c>
      <c r="R14" s="133"/>
    </row>
    <row r="15" spans="2:18" ht="15.75">
      <c r="B15" s="141" t="s">
        <v>71</v>
      </c>
      <c r="C15" s="248" t="s">
        <v>77</v>
      </c>
      <c r="D15" s="229">
        <v>158.24870000000001</v>
      </c>
      <c r="E15" s="229">
        <v>167.56480000000002</v>
      </c>
      <c r="F15" s="229">
        <v>164.31290000000001</v>
      </c>
      <c r="G15" s="229">
        <v>156.94230000000002</v>
      </c>
      <c r="H15" s="229">
        <v>160.208</v>
      </c>
      <c r="I15" s="229">
        <v>169.5284</v>
      </c>
      <c r="J15" s="229">
        <v>175.83270000000002</v>
      </c>
      <c r="K15" s="229">
        <v>177.94030000000001</v>
      </c>
      <c r="L15" s="229">
        <v>172.34059999999999</v>
      </c>
      <c r="M15" s="229">
        <v>159.74469999999999</v>
      </c>
      <c r="N15" s="230">
        <v>152.8794</v>
      </c>
      <c r="O15" s="230">
        <v>162.84470000000002</v>
      </c>
      <c r="P15" s="230">
        <v>165.29840000000002</v>
      </c>
      <c r="Q15" s="251">
        <v>4.4548233255628622E-2</v>
      </c>
      <c r="R15" s="133"/>
    </row>
    <row r="16" spans="2:18" ht="15.75">
      <c r="B16" s="141" t="s">
        <v>63</v>
      </c>
      <c r="C16" s="248" t="s">
        <v>77</v>
      </c>
      <c r="D16" s="229">
        <v>230</v>
      </c>
      <c r="E16" s="229">
        <v>230</v>
      </c>
      <c r="F16" s="229">
        <v>230</v>
      </c>
      <c r="G16" s="229">
        <v>230</v>
      </c>
      <c r="H16" s="229">
        <v>230</v>
      </c>
      <c r="I16" s="229">
        <v>230</v>
      </c>
      <c r="J16" s="229">
        <v>230</v>
      </c>
      <c r="K16" s="229">
        <v>230</v>
      </c>
      <c r="L16" s="229">
        <v>230</v>
      </c>
      <c r="M16" s="229">
        <v>230</v>
      </c>
      <c r="N16" s="230">
        <v>230</v>
      </c>
      <c r="O16" s="230">
        <v>230</v>
      </c>
      <c r="P16" s="230">
        <v>230</v>
      </c>
      <c r="Q16" s="251">
        <v>0</v>
      </c>
      <c r="R16" s="133"/>
    </row>
    <row r="17" spans="2:18" ht="15.75">
      <c r="B17" s="141" t="s">
        <v>98</v>
      </c>
      <c r="C17" s="248" t="s">
        <v>77</v>
      </c>
      <c r="D17" s="229">
        <v>185.77980000000002</v>
      </c>
      <c r="E17" s="229">
        <v>183.76050000000001</v>
      </c>
      <c r="F17" s="229">
        <v>186.3999</v>
      </c>
      <c r="G17" s="229">
        <v>185.5187</v>
      </c>
      <c r="H17" s="229">
        <v>185.9547</v>
      </c>
      <c r="I17" s="229">
        <v>185.06540000000001</v>
      </c>
      <c r="J17" s="229">
        <v>188.01580000000001</v>
      </c>
      <c r="K17" s="229">
        <v>186.2184</v>
      </c>
      <c r="L17" s="229">
        <v>185.5992</v>
      </c>
      <c r="M17" s="229">
        <v>183.7843</v>
      </c>
      <c r="N17" s="230">
        <v>180.9187</v>
      </c>
      <c r="O17" s="230">
        <v>180.7988</v>
      </c>
      <c r="P17" s="230">
        <v>186.37820000000002</v>
      </c>
      <c r="Q17" s="251">
        <v>3.2210175702633848E-3</v>
      </c>
      <c r="R17" s="133"/>
    </row>
    <row r="18" spans="2:18" ht="15.75">
      <c r="B18" s="141" t="s">
        <v>98</v>
      </c>
      <c r="C18" s="248" t="s">
        <v>129</v>
      </c>
      <c r="D18" s="229">
        <v>1400.6774</v>
      </c>
      <c r="E18" s="229">
        <v>1383.9032</v>
      </c>
      <c r="F18" s="229">
        <v>1388.3571000000002</v>
      </c>
      <c r="G18" s="229">
        <v>1376.9355</v>
      </c>
      <c r="H18" s="229">
        <v>1384.8</v>
      </c>
      <c r="I18" s="229">
        <v>1375.6774</v>
      </c>
      <c r="J18" s="229">
        <v>1393.2</v>
      </c>
      <c r="K18" s="229">
        <v>1380.1290000000001</v>
      </c>
      <c r="L18" s="229">
        <v>1374.4839000000002</v>
      </c>
      <c r="M18" s="229">
        <v>1370.9</v>
      </c>
      <c r="N18" s="229">
        <v>1358.2581</v>
      </c>
      <c r="O18" s="229">
        <v>1365</v>
      </c>
      <c r="P18" s="229">
        <v>1405.0645000000002</v>
      </c>
      <c r="Q18" s="251">
        <v>3.1321273549498319E-3</v>
      </c>
      <c r="R18" s="133"/>
    </row>
    <row r="19" spans="2:18" ht="15.75">
      <c r="B19" s="141" t="s">
        <v>73</v>
      </c>
      <c r="C19" s="248" t="s">
        <v>77</v>
      </c>
      <c r="D19" s="229">
        <v>206.85480000000001</v>
      </c>
      <c r="E19" s="229">
        <v>210.43550000000002</v>
      </c>
      <c r="F19" s="229">
        <v>215.71430000000001</v>
      </c>
      <c r="G19" s="229">
        <v>197.98390000000001</v>
      </c>
      <c r="H19" s="229">
        <v>194.25</v>
      </c>
      <c r="I19" s="229">
        <v>201.12900000000002</v>
      </c>
      <c r="J19" s="229">
        <v>204.9667</v>
      </c>
      <c r="K19" s="229">
        <v>195.83870000000002</v>
      </c>
      <c r="L19" s="229">
        <v>202.5</v>
      </c>
      <c r="M19" s="229">
        <v>220.5</v>
      </c>
      <c r="N19" s="230">
        <v>216.85480000000001</v>
      </c>
      <c r="O19" s="230">
        <v>206.8167</v>
      </c>
      <c r="P19" s="230">
        <v>207.4194</v>
      </c>
      <c r="Q19" s="251">
        <v>2.7294508031721065E-3</v>
      </c>
      <c r="R19" s="133"/>
    </row>
    <row r="20" spans="2:18" ht="15.75">
      <c r="B20" s="141" t="s">
        <v>106</v>
      </c>
      <c r="C20" s="248" t="s">
        <v>77</v>
      </c>
      <c r="D20" s="229">
        <v>253.95</v>
      </c>
      <c r="E20" s="229">
        <v>253.95</v>
      </c>
      <c r="F20" s="229">
        <v>253.95</v>
      </c>
      <c r="G20" s="229">
        <v>253.95</v>
      </c>
      <c r="H20" s="229">
        <v>253.95</v>
      </c>
      <c r="I20" s="229">
        <v>253.95</v>
      </c>
      <c r="J20" s="229">
        <v>253.95</v>
      </c>
      <c r="K20" s="229">
        <v>253.95</v>
      </c>
      <c r="L20" s="229">
        <v>253.95</v>
      </c>
      <c r="M20" s="229">
        <v>253.95</v>
      </c>
      <c r="N20" s="230">
        <v>253.95</v>
      </c>
      <c r="O20" s="230">
        <v>253.95</v>
      </c>
      <c r="P20" s="230">
        <v>253.95</v>
      </c>
      <c r="Q20" s="251">
        <v>0</v>
      </c>
      <c r="R20" s="133"/>
    </row>
    <row r="21" spans="2:18" ht="15.75">
      <c r="B21" s="141" t="s">
        <v>99</v>
      </c>
      <c r="C21" s="248" t="s">
        <v>77</v>
      </c>
      <c r="D21" s="229">
        <v>158.10810000000001</v>
      </c>
      <c r="E21" s="229">
        <v>156.12350000000001</v>
      </c>
      <c r="F21" s="229">
        <v>160.11539999999999</v>
      </c>
      <c r="G21" s="229">
        <v>158.01160000000002</v>
      </c>
      <c r="H21" s="229">
        <v>154.36690000000002</v>
      </c>
      <c r="I21" s="229">
        <v>161.74710000000002</v>
      </c>
      <c r="J21" s="229">
        <v>161.72380000000001</v>
      </c>
      <c r="K21" s="229">
        <v>163.37720000000002</v>
      </c>
      <c r="L21" s="229">
        <v>165.91480000000001</v>
      </c>
      <c r="M21" s="229">
        <v>164.23930000000001</v>
      </c>
      <c r="N21" s="230">
        <v>164.03450000000001</v>
      </c>
      <c r="O21" s="230">
        <v>162.62</v>
      </c>
      <c r="P21" s="230">
        <v>167.101</v>
      </c>
      <c r="Q21" s="251">
        <v>5.6878173857000336E-2</v>
      </c>
      <c r="R21" s="133"/>
    </row>
    <row r="22" spans="2:18" ht="15.75">
      <c r="B22" s="141" t="s">
        <v>70</v>
      </c>
      <c r="C22" s="250" t="s">
        <v>77</v>
      </c>
      <c r="D22" s="229">
        <v>135.3545</v>
      </c>
      <c r="E22" s="229">
        <v>134.9135</v>
      </c>
      <c r="F22" s="229">
        <v>136.83709999999999</v>
      </c>
      <c r="G22" s="229">
        <v>149.71610000000001</v>
      </c>
      <c r="H22" s="229">
        <v>149.8417</v>
      </c>
      <c r="I22" s="229">
        <v>139.50550000000001</v>
      </c>
      <c r="J22" s="229">
        <v>144.8467</v>
      </c>
      <c r="K22" s="229">
        <v>147.2826</v>
      </c>
      <c r="L22" s="229">
        <v>144.16550000000001</v>
      </c>
      <c r="M22" s="229">
        <v>142.346</v>
      </c>
      <c r="N22" s="230">
        <v>140.93899999999999</v>
      </c>
      <c r="O22" s="230">
        <v>143.875</v>
      </c>
      <c r="P22" s="230">
        <v>148.09739999999999</v>
      </c>
      <c r="Q22" s="251">
        <v>9.4144635013981848E-2</v>
      </c>
      <c r="R22" s="133"/>
    </row>
    <row r="23" spans="2:18" ht="15.75">
      <c r="B23" s="141" t="s">
        <v>72</v>
      </c>
      <c r="C23" s="250" t="s">
        <v>77</v>
      </c>
      <c r="D23" s="229">
        <v>140.08260000000001</v>
      </c>
      <c r="E23" s="229">
        <v>139.92850000000001</v>
      </c>
      <c r="F23" s="229">
        <v>142.2277</v>
      </c>
      <c r="G23" s="229">
        <v>140.8631</v>
      </c>
      <c r="H23" s="229">
        <v>143.42420000000001</v>
      </c>
      <c r="I23" s="229">
        <v>143.50640000000001</v>
      </c>
      <c r="J23" s="229">
        <v>145.87010000000001</v>
      </c>
      <c r="K23" s="229">
        <v>144.77000000000001</v>
      </c>
      <c r="L23" s="229">
        <v>149.54830000000001</v>
      </c>
      <c r="M23" s="229">
        <v>147.36709999999999</v>
      </c>
      <c r="N23" s="230">
        <v>147.19560000000001</v>
      </c>
      <c r="O23" s="230">
        <v>147.11520000000002</v>
      </c>
      <c r="P23" s="230">
        <v>147.0591</v>
      </c>
      <c r="Q23" s="251">
        <v>4.9802759229197635E-2</v>
      </c>
      <c r="R23" s="133"/>
    </row>
    <row r="24" spans="2:18" ht="15.75">
      <c r="B24" s="141" t="s">
        <v>72</v>
      </c>
      <c r="C24" s="248" t="s">
        <v>130</v>
      </c>
      <c r="D24" s="229">
        <v>43718.5942</v>
      </c>
      <c r="E24" s="229">
        <v>43220.449000000001</v>
      </c>
      <c r="F24" s="229">
        <v>43913.437100000003</v>
      </c>
      <c r="G24" s="229">
        <v>43626.175199999998</v>
      </c>
      <c r="H24" s="229">
        <v>44679.4427</v>
      </c>
      <c r="I24" s="229">
        <v>44485.331899999997</v>
      </c>
      <c r="J24" s="229">
        <v>44953.841</v>
      </c>
      <c r="K24" s="229">
        <v>44426.6561</v>
      </c>
      <c r="L24" s="229">
        <v>45522.297700000003</v>
      </c>
      <c r="M24" s="229">
        <v>45395.737000000001</v>
      </c>
      <c r="N24" s="229">
        <v>45615.590299999996</v>
      </c>
      <c r="O24" s="229">
        <v>45878.076699999998</v>
      </c>
      <c r="P24" s="229">
        <v>46015.470300000001</v>
      </c>
      <c r="Q24" s="251">
        <v>5.2537739193818878E-2</v>
      </c>
      <c r="R24" s="133"/>
    </row>
    <row r="25" spans="2:18" ht="15.75">
      <c r="B25" s="143" t="s">
        <v>107</v>
      </c>
      <c r="C25" s="248" t="s">
        <v>77</v>
      </c>
      <c r="D25" s="229">
        <v>230</v>
      </c>
      <c r="E25" s="229">
        <v>224.35480000000001</v>
      </c>
      <c r="F25" s="229">
        <v>221.33930000000001</v>
      </c>
      <c r="G25" s="229">
        <v>222.5</v>
      </c>
      <c r="H25" s="229">
        <v>224.83330000000001</v>
      </c>
      <c r="I25" s="229">
        <v>222.5</v>
      </c>
      <c r="J25" s="229">
        <v>222.5</v>
      </c>
      <c r="K25" s="229">
        <v>222.5</v>
      </c>
      <c r="L25" s="229">
        <v>222.5</v>
      </c>
      <c r="M25" s="229">
        <v>222.5</v>
      </c>
      <c r="N25" s="230">
        <v>222.5</v>
      </c>
      <c r="O25" s="230">
        <v>222.5</v>
      </c>
      <c r="P25" s="230">
        <v>222.5</v>
      </c>
      <c r="Q25" s="251">
        <v>-3.2608695652173947E-2</v>
      </c>
      <c r="R25" s="133"/>
    </row>
    <row r="26" spans="2:18" ht="15.75">
      <c r="B26" s="141" t="s">
        <v>108</v>
      </c>
      <c r="C26" s="248" t="s">
        <v>77</v>
      </c>
      <c r="D26" s="229">
        <v>171</v>
      </c>
      <c r="E26" s="229">
        <v>171</v>
      </c>
      <c r="F26" s="229">
        <v>171</v>
      </c>
      <c r="G26" s="229">
        <v>171</v>
      </c>
      <c r="H26" s="229">
        <v>171</v>
      </c>
      <c r="I26" s="229">
        <v>171</v>
      </c>
      <c r="J26" s="229">
        <v>171</v>
      </c>
      <c r="K26" s="229">
        <v>171</v>
      </c>
      <c r="L26" s="229">
        <v>171</v>
      </c>
      <c r="M26" s="229">
        <v>171</v>
      </c>
      <c r="N26" s="230">
        <v>171</v>
      </c>
      <c r="O26" s="230">
        <v>171.66670000000002</v>
      </c>
      <c r="P26" s="230">
        <v>176</v>
      </c>
      <c r="Q26" s="251">
        <v>2.9239766081871288E-2</v>
      </c>
      <c r="R26" s="133"/>
    </row>
    <row r="27" spans="2:18" ht="15.75">
      <c r="B27" s="141" t="s">
        <v>64</v>
      </c>
      <c r="C27" s="248" t="s">
        <v>77</v>
      </c>
      <c r="D27" s="229">
        <v>182.51650000000001</v>
      </c>
      <c r="E27" s="229">
        <v>182.01650000000001</v>
      </c>
      <c r="F27" s="229">
        <v>182.66820000000001</v>
      </c>
      <c r="G27" s="229">
        <v>183.90610000000001</v>
      </c>
      <c r="H27" s="229">
        <v>182.4273</v>
      </c>
      <c r="I27" s="229">
        <v>182.559</v>
      </c>
      <c r="J27" s="229">
        <v>179.11700000000002</v>
      </c>
      <c r="K27" s="229">
        <v>183.03290000000001</v>
      </c>
      <c r="L27" s="229">
        <v>184.1335</v>
      </c>
      <c r="M27" s="229">
        <v>182.33100000000002</v>
      </c>
      <c r="N27" s="230">
        <v>183.58580000000001</v>
      </c>
      <c r="O27" s="230">
        <v>182.14070000000001</v>
      </c>
      <c r="P27" s="230">
        <v>182.53130000000002</v>
      </c>
      <c r="Q27" s="251">
        <v>8.1088559116704317E-5</v>
      </c>
      <c r="R27" s="133"/>
    </row>
    <row r="28" spans="2:18" ht="15.75">
      <c r="B28" s="144" t="s">
        <v>109</v>
      </c>
      <c r="C28" s="252" t="s">
        <v>77</v>
      </c>
      <c r="D28" s="231">
        <v>105.6225</v>
      </c>
      <c r="E28" s="231">
        <v>109.5146</v>
      </c>
      <c r="F28" s="231">
        <v>119.80840000000001</v>
      </c>
      <c r="G28" s="231">
        <v>125.03530000000001</v>
      </c>
      <c r="H28" s="231">
        <v>118.2146</v>
      </c>
      <c r="I28" s="231">
        <v>117.4799</v>
      </c>
      <c r="J28" s="231">
        <v>129.28110000000001</v>
      </c>
      <c r="K28" s="231">
        <v>131.511</v>
      </c>
      <c r="L28" s="231">
        <v>130.8989</v>
      </c>
      <c r="M28" s="231">
        <v>127.09110000000001</v>
      </c>
      <c r="N28" s="232">
        <v>122.2805</v>
      </c>
      <c r="O28" s="232">
        <v>126.7316</v>
      </c>
      <c r="P28" s="232">
        <v>123.30080000000001</v>
      </c>
      <c r="Q28" s="253">
        <v>0.16737248218892753</v>
      </c>
      <c r="R28" s="133"/>
    </row>
    <row r="29" spans="2:18" ht="15.75">
      <c r="B29" s="196" t="s">
        <v>109</v>
      </c>
      <c r="C29" s="248" t="s">
        <v>134</v>
      </c>
      <c r="D29" s="229">
        <v>468.25480000000005</v>
      </c>
      <c r="E29" s="229">
        <v>479.0668</v>
      </c>
      <c r="F29" s="229">
        <v>516.2989</v>
      </c>
      <c r="G29" s="229">
        <v>536.75060000000008</v>
      </c>
      <c r="H29" s="229">
        <v>501.1918</v>
      </c>
      <c r="I29" s="229">
        <v>493.82650000000001</v>
      </c>
      <c r="J29" s="229">
        <v>544.12020000000007</v>
      </c>
      <c r="K29" s="229">
        <v>556.85810000000004</v>
      </c>
      <c r="L29" s="229">
        <v>558.42520000000002</v>
      </c>
      <c r="M29" s="229">
        <v>542.30930000000001</v>
      </c>
      <c r="N29" s="229">
        <v>521.43130000000008</v>
      </c>
      <c r="O29" s="229">
        <v>535.98199999999997</v>
      </c>
      <c r="P29" s="229">
        <v>518.18709999999999</v>
      </c>
      <c r="Q29" s="251">
        <v>0.10663489194344611</v>
      </c>
      <c r="R29" s="133"/>
    </row>
    <row r="30" spans="2:18" ht="15.75">
      <c r="B30" s="141" t="s">
        <v>110</v>
      </c>
      <c r="C30" s="248" t="s">
        <v>77</v>
      </c>
      <c r="D30" s="229">
        <v>133.1935</v>
      </c>
      <c r="E30" s="229">
        <v>132.51609999999999</v>
      </c>
      <c r="F30" s="229">
        <v>133</v>
      </c>
      <c r="G30" s="229">
        <v>131.83870000000002</v>
      </c>
      <c r="H30" s="229">
        <v>143.5333</v>
      </c>
      <c r="I30" s="229">
        <v>165.96770000000001</v>
      </c>
      <c r="J30" s="229">
        <v>176.86670000000001</v>
      </c>
      <c r="K30" s="229">
        <v>173.54840000000002</v>
      </c>
      <c r="L30" s="229">
        <v>170.9032</v>
      </c>
      <c r="M30" s="229">
        <v>154.0667</v>
      </c>
      <c r="N30" s="230">
        <v>143.0968</v>
      </c>
      <c r="O30" s="230">
        <v>151</v>
      </c>
      <c r="P30" s="230">
        <v>155</v>
      </c>
      <c r="Q30" s="251">
        <v>0.1637204518238502</v>
      </c>
      <c r="R30" s="133"/>
    </row>
    <row r="31" spans="2:18" ht="15.75">
      <c r="B31" s="141" t="s">
        <v>91</v>
      </c>
      <c r="C31" s="250" t="s">
        <v>77</v>
      </c>
      <c r="D31" s="229">
        <v>145.3355</v>
      </c>
      <c r="E31" s="229">
        <v>142.37200000000001</v>
      </c>
      <c r="F31" s="229">
        <v>138.5247</v>
      </c>
      <c r="G31" s="229">
        <v>140.1728</v>
      </c>
      <c r="H31" s="229">
        <v>141.3691</v>
      </c>
      <c r="I31" s="229">
        <v>143.12980000000002</v>
      </c>
      <c r="J31" s="229">
        <v>148.74010000000001</v>
      </c>
      <c r="K31" s="229">
        <v>149.4178</v>
      </c>
      <c r="L31" s="229">
        <v>154.69400000000002</v>
      </c>
      <c r="M31" s="229">
        <v>156.10560000000001</v>
      </c>
      <c r="N31" s="230">
        <v>155.3109</v>
      </c>
      <c r="O31" s="230">
        <v>154.16050000000001</v>
      </c>
      <c r="P31" s="230">
        <v>152.39330000000001</v>
      </c>
      <c r="Q31" s="251">
        <v>4.8562120060136715E-2</v>
      </c>
      <c r="R31" s="133"/>
    </row>
    <row r="32" spans="2:18" ht="15.75">
      <c r="B32" s="141" t="s">
        <v>91</v>
      </c>
      <c r="C32" s="248" t="s">
        <v>131</v>
      </c>
      <c r="D32" s="229">
        <v>656.38710000000003</v>
      </c>
      <c r="E32" s="229">
        <v>641.25810000000001</v>
      </c>
      <c r="F32" s="229">
        <v>625.10710000000006</v>
      </c>
      <c r="G32" s="229">
        <v>637.32260000000008</v>
      </c>
      <c r="H32" s="229">
        <v>640.46670000000006</v>
      </c>
      <c r="I32" s="229">
        <v>651.54840000000002</v>
      </c>
      <c r="J32" s="229">
        <v>679.93330000000003</v>
      </c>
      <c r="K32" s="229">
        <v>682.61290000000008</v>
      </c>
      <c r="L32" s="229">
        <v>708.2903</v>
      </c>
      <c r="M32" s="229">
        <v>717.9</v>
      </c>
      <c r="N32" s="229">
        <v>712.87099999999998</v>
      </c>
      <c r="O32" s="229">
        <v>714.2</v>
      </c>
      <c r="P32" s="229">
        <v>706.61290000000008</v>
      </c>
      <c r="Q32" s="251">
        <v>7.6518566559275802E-2</v>
      </c>
      <c r="R32" s="133"/>
    </row>
    <row r="33" spans="2:18" ht="15.75">
      <c r="B33" s="145" t="s">
        <v>111</v>
      </c>
      <c r="C33" s="248" t="s">
        <v>77</v>
      </c>
      <c r="D33" s="229">
        <v>192.94710000000001</v>
      </c>
      <c r="E33" s="229">
        <v>187.44390000000001</v>
      </c>
      <c r="F33" s="229">
        <v>195.39860000000002</v>
      </c>
      <c r="G33" s="229">
        <v>190.47190000000001</v>
      </c>
      <c r="H33" s="229">
        <v>190.05100000000002</v>
      </c>
      <c r="I33" s="229">
        <v>188.24520000000001</v>
      </c>
      <c r="J33" s="229">
        <v>187.726</v>
      </c>
      <c r="K33" s="229">
        <v>192.04230000000001</v>
      </c>
      <c r="L33" s="229">
        <v>187.34870000000001</v>
      </c>
      <c r="M33" s="229">
        <v>189.29430000000002</v>
      </c>
      <c r="N33" s="230">
        <v>196.59350000000001</v>
      </c>
      <c r="O33" s="230">
        <v>199.50670000000002</v>
      </c>
      <c r="P33" s="230">
        <v>205.1258</v>
      </c>
      <c r="Q33" s="251">
        <v>6.3119373133879719E-2</v>
      </c>
      <c r="R33" s="133"/>
    </row>
    <row r="34" spans="2:18" ht="15.75">
      <c r="B34" s="145" t="s">
        <v>65</v>
      </c>
      <c r="C34" s="248" t="s">
        <v>77</v>
      </c>
      <c r="D34" s="229">
        <v>160.24350000000001</v>
      </c>
      <c r="E34" s="229">
        <v>155.45420000000001</v>
      </c>
      <c r="F34" s="229">
        <v>151.00140000000002</v>
      </c>
      <c r="G34" s="229">
        <v>144.34059999999999</v>
      </c>
      <c r="H34" s="229">
        <v>147.8683</v>
      </c>
      <c r="I34" s="229">
        <v>152.23740000000001</v>
      </c>
      <c r="J34" s="229">
        <v>146.10070000000002</v>
      </c>
      <c r="K34" s="229">
        <v>146.68260000000001</v>
      </c>
      <c r="L34" s="229">
        <v>149.4735</v>
      </c>
      <c r="M34" s="229">
        <v>148.4307</v>
      </c>
      <c r="N34" s="230">
        <v>158.7303</v>
      </c>
      <c r="O34" s="230">
        <v>159.58029999999999</v>
      </c>
      <c r="P34" s="230">
        <v>152.38679999999999</v>
      </c>
      <c r="Q34" s="251">
        <v>-4.9029757837291466E-2</v>
      </c>
      <c r="R34" s="133"/>
    </row>
    <row r="35" spans="2:18" ht="15.75">
      <c r="B35" s="145" t="s">
        <v>80</v>
      </c>
      <c r="C35" s="248" t="s">
        <v>77</v>
      </c>
      <c r="D35" s="229">
        <v>253.47810000000001</v>
      </c>
      <c r="E35" s="229">
        <v>253.63650000000001</v>
      </c>
      <c r="F35" s="229">
        <v>250.86790000000002</v>
      </c>
      <c r="G35" s="229">
        <v>250.64290000000003</v>
      </c>
      <c r="H35" s="229">
        <v>254.60570000000001</v>
      </c>
      <c r="I35" s="229">
        <v>254.94130000000001</v>
      </c>
      <c r="J35" s="229">
        <v>255.77530000000002</v>
      </c>
      <c r="K35" s="229">
        <v>254.33320000000001</v>
      </c>
      <c r="L35" s="229">
        <v>254.40350000000001</v>
      </c>
      <c r="M35" s="229">
        <v>254.36930000000001</v>
      </c>
      <c r="N35" s="230">
        <v>254.02770000000001</v>
      </c>
      <c r="O35" s="230">
        <v>263.67570000000001</v>
      </c>
      <c r="P35" s="230">
        <v>266.47520000000003</v>
      </c>
      <c r="Q35" s="251">
        <v>5.1275041117950781E-2</v>
      </c>
      <c r="R35" s="133"/>
    </row>
    <row r="36" spans="2:18" ht="15.75">
      <c r="B36" s="145" t="s">
        <v>96</v>
      </c>
      <c r="C36" s="250" t="s">
        <v>77</v>
      </c>
      <c r="D36" s="229">
        <v>249.8537</v>
      </c>
      <c r="E36" s="229">
        <v>247.17770000000002</v>
      </c>
      <c r="F36" s="229">
        <v>247.24590000000001</v>
      </c>
      <c r="G36" s="229">
        <v>248.05290000000002</v>
      </c>
      <c r="H36" s="229">
        <v>259.86869999999999</v>
      </c>
      <c r="I36" s="229">
        <v>230.82400000000001</v>
      </c>
      <c r="J36" s="229">
        <v>239.18360000000001</v>
      </c>
      <c r="K36" s="229">
        <v>245.50190000000001</v>
      </c>
      <c r="L36" s="229">
        <v>251.7055</v>
      </c>
      <c r="M36" s="229">
        <v>258.19420000000002</v>
      </c>
      <c r="N36" s="230">
        <v>263.85430000000002</v>
      </c>
      <c r="O36" s="230">
        <v>237.97460000000001</v>
      </c>
      <c r="P36" s="230">
        <v>245.976</v>
      </c>
      <c r="Q36" s="251">
        <v>-1.5519882235083937E-2</v>
      </c>
      <c r="R36" s="133"/>
    </row>
    <row r="37" spans="2:18" ht="15.75">
      <c r="B37" s="145" t="s">
        <v>96</v>
      </c>
      <c r="C37" s="248" t="s">
        <v>132</v>
      </c>
      <c r="D37" s="229">
        <v>2427.2903000000001</v>
      </c>
      <c r="E37" s="229">
        <v>2351.5806000000002</v>
      </c>
      <c r="F37" s="229">
        <v>2341.8929000000003</v>
      </c>
      <c r="G37" s="229">
        <v>2363.6451999999999</v>
      </c>
      <c r="H37" s="229">
        <v>2492.4333000000001</v>
      </c>
      <c r="I37" s="229">
        <v>2239.8065000000001</v>
      </c>
      <c r="J37" s="229">
        <v>2332.2667000000001</v>
      </c>
      <c r="K37" s="229">
        <v>2356.3870999999999</v>
      </c>
      <c r="L37" s="229">
        <v>2403.8065000000001</v>
      </c>
      <c r="M37" s="229">
        <v>2460.6333</v>
      </c>
      <c r="N37" s="229">
        <v>2536.3226</v>
      </c>
      <c r="O37" s="229">
        <v>2341.0333000000001</v>
      </c>
      <c r="P37" s="229">
        <v>2444.0645</v>
      </c>
      <c r="Q37" s="251">
        <v>6.9106690699500817E-3</v>
      </c>
      <c r="R37" s="133"/>
    </row>
    <row r="38" spans="2:18" ht="15.75">
      <c r="B38" s="142" t="s">
        <v>112</v>
      </c>
      <c r="C38" s="250" t="s">
        <v>77</v>
      </c>
      <c r="D38" s="229">
        <v>140.12610000000001</v>
      </c>
      <c r="E38" s="229">
        <v>139.70350000000002</v>
      </c>
      <c r="F38" s="229">
        <v>148.6943</v>
      </c>
      <c r="G38" s="229">
        <v>151.26650000000001</v>
      </c>
      <c r="H38" s="229">
        <v>160.5735</v>
      </c>
      <c r="I38" s="229">
        <v>158.5746</v>
      </c>
      <c r="J38" s="229">
        <v>152.30190000000002</v>
      </c>
      <c r="K38" s="229">
        <v>149.69720000000001</v>
      </c>
      <c r="L38" s="229">
        <v>137.02340000000001</v>
      </c>
      <c r="M38" s="229">
        <v>146.05800000000002</v>
      </c>
      <c r="N38" s="230">
        <v>146.22370000000001</v>
      </c>
      <c r="O38" s="230">
        <v>148.27080000000001</v>
      </c>
      <c r="P38" s="230">
        <v>149.04920000000001</v>
      </c>
      <c r="Q38" s="251">
        <v>6.367907192164779E-2</v>
      </c>
      <c r="R38" s="133"/>
    </row>
    <row r="39" spans="2:18" ht="16.5" thickBot="1">
      <c r="B39" s="142" t="s">
        <v>112</v>
      </c>
      <c r="C39" s="248" t="s">
        <v>133</v>
      </c>
      <c r="D39" s="229">
        <v>118.42290000000001</v>
      </c>
      <c r="E39" s="229">
        <v>120.319</v>
      </c>
      <c r="F39" s="229">
        <v>126.8811</v>
      </c>
      <c r="G39" s="229">
        <v>130.8768</v>
      </c>
      <c r="H39" s="229">
        <v>136.28870000000001</v>
      </c>
      <c r="I39" s="229">
        <v>135.46340000000001</v>
      </c>
      <c r="J39" s="229">
        <v>133.46469999999999</v>
      </c>
      <c r="K39" s="229">
        <v>132.65020000000001</v>
      </c>
      <c r="L39" s="229">
        <v>124.649</v>
      </c>
      <c r="M39" s="229">
        <v>130.94</v>
      </c>
      <c r="N39" s="229">
        <v>130.25390000000002</v>
      </c>
      <c r="O39" s="229">
        <v>131.62</v>
      </c>
      <c r="P39" s="229">
        <v>131.62</v>
      </c>
      <c r="Q39" s="251">
        <v>0.1114404393069246</v>
      </c>
      <c r="R39" s="133"/>
    </row>
    <row r="40" spans="2:18" ht="16.5" thickBot="1">
      <c r="B40" s="146" t="s">
        <v>100</v>
      </c>
      <c r="C40" s="254" t="s">
        <v>77</v>
      </c>
      <c r="D40" s="255">
        <v>174.4581</v>
      </c>
      <c r="E40" s="255">
        <v>177.40960000000001</v>
      </c>
      <c r="F40" s="255">
        <v>180.54390000000001</v>
      </c>
      <c r="G40" s="255">
        <v>179.68780000000001</v>
      </c>
      <c r="H40" s="255">
        <v>180.46520000000001</v>
      </c>
      <c r="I40" s="255">
        <v>182.19900000000001</v>
      </c>
      <c r="J40" s="255">
        <v>184.9246</v>
      </c>
      <c r="K40" s="256">
        <v>184.23850000000002</v>
      </c>
      <c r="L40" s="256">
        <v>183.1249</v>
      </c>
      <c r="M40" s="256">
        <v>183.78530000000001</v>
      </c>
      <c r="N40" s="256">
        <v>181.63250000000002</v>
      </c>
      <c r="O40" s="256">
        <v>182.82830000000001</v>
      </c>
      <c r="P40" s="256">
        <v>183.0513</v>
      </c>
      <c r="Q40" s="257">
        <v>4.9256526352172703E-2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D3:G3">
    <cfRule type="expression" dxfId="9" priority="10">
      <formula>(YEAR(D3)=2016)</formula>
    </cfRule>
  </conditionalFormatting>
  <conditionalFormatting sqref="P3">
    <cfRule type="expression" dxfId="8" priority="9">
      <formula>(YEAR(P3)=2016)</formula>
    </cfRule>
  </conditionalFormatting>
  <conditionalFormatting sqref="K3">
    <cfRule type="expression" dxfId="7" priority="8">
      <formula>(YEAR(K3)=2016)</formula>
    </cfRule>
  </conditionalFormatting>
  <conditionalFormatting sqref="H3">
    <cfRule type="expression" dxfId="6" priority="7">
      <formula>(YEAR(H3)=2016)</formula>
    </cfRule>
  </conditionalFormatting>
  <conditionalFormatting sqref="I3">
    <cfRule type="expression" dxfId="5" priority="6">
      <formula>(YEAR(I3)=2016)</formula>
    </cfRule>
  </conditionalFormatting>
  <conditionalFormatting sqref="J3">
    <cfRule type="expression" dxfId="4" priority="5">
      <formula>(YEAR(J3)=2016)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C2" sqref="C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30" sqref="B3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R27" sqref="R27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41" sqref="AI41"/>
    </sheetView>
  </sheetViews>
  <sheetFormatPr defaultRowHeight="12.75"/>
  <sheetData>
    <row r="21" spans="29:29">
      <c r="AC21" t="s">
        <v>113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S15" sqref="S15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159</v>
      </c>
      <c r="B1" s="23"/>
      <c r="C1" s="23"/>
      <c r="D1" s="23"/>
      <c r="E1" s="23"/>
      <c r="F1" s="23"/>
      <c r="G1" s="23"/>
    </row>
    <row r="2" spans="1:18">
      <c r="A2" t="s">
        <v>88</v>
      </c>
    </row>
    <row r="4" spans="1:18" ht="20.25">
      <c r="B4" s="48" t="s">
        <v>81</v>
      </c>
      <c r="C4" s="48"/>
      <c r="D4" s="48"/>
      <c r="E4" s="48"/>
      <c r="F4" s="48"/>
      <c r="G4" s="48"/>
      <c r="H4" s="48"/>
      <c r="I4" s="49"/>
      <c r="K4" s="48" t="s">
        <v>81</v>
      </c>
      <c r="L4" s="48"/>
      <c r="M4" s="48"/>
      <c r="N4" s="48"/>
      <c r="O4" s="48"/>
      <c r="P4" s="48"/>
      <c r="Q4" s="48"/>
      <c r="R4" s="49"/>
    </row>
    <row r="5" spans="1:18" ht="19.5" thickBot="1">
      <c r="B5" s="50" t="s">
        <v>82</v>
      </c>
      <c r="C5" s="51"/>
      <c r="D5" s="51"/>
      <c r="E5" s="51"/>
      <c r="F5" s="51"/>
      <c r="G5" s="52"/>
      <c r="H5" s="52"/>
      <c r="I5" s="53"/>
      <c r="K5" s="50" t="s">
        <v>82</v>
      </c>
      <c r="L5" s="52"/>
      <c r="M5" s="52"/>
      <c r="N5" s="52"/>
      <c r="O5" s="52"/>
      <c r="P5" s="52"/>
      <c r="Q5" s="52"/>
      <c r="R5" s="53"/>
    </row>
    <row r="6" spans="1:18" ht="21" thickBot="1">
      <c r="B6" s="54" t="s">
        <v>78</v>
      </c>
      <c r="C6" s="55"/>
      <c r="D6" s="55"/>
      <c r="E6" s="55"/>
      <c r="F6" s="55"/>
      <c r="G6" s="55"/>
      <c r="H6" s="55"/>
      <c r="I6" s="56"/>
      <c r="K6" s="54" t="s">
        <v>79</v>
      </c>
      <c r="L6" s="55"/>
      <c r="M6" s="55"/>
      <c r="N6" s="55"/>
      <c r="O6" s="55"/>
      <c r="P6" s="55"/>
      <c r="Q6" s="55"/>
      <c r="R6" s="56"/>
    </row>
    <row r="7" spans="1:18" ht="19.5" thickBot="1">
      <c r="B7" s="57" t="s">
        <v>160</v>
      </c>
      <c r="C7" s="58"/>
      <c r="D7" s="59"/>
      <c r="E7" s="60"/>
      <c r="F7" s="57" t="s">
        <v>161</v>
      </c>
      <c r="G7" s="58"/>
      <c r="H7" s="59"/>
      <c r="I7" s="60"/>
      <c r="K7" s="57" t="s">
        <v>160</v>
      </c>
      <c r="L7" s="58"/>
      <c r="M7" s="59"/>
      <c r="N7" s="60"/>
      <c r="O7" s="57" t="s">
        <v>161</v>
      </c>
      <c r="P7" s="58"/>
      <c r="Q7" s="59"/>
      <c r="R7" s="60"/>
    </row>
    <row r="8" spans="1:18" ht="43.5" thickBot="1">
      <c r="B8" s="61" t="s">
        <v>56</v>
      </c>
      <c r="C8" s="62" t="s">
        <v>57</v>
      </c>
      <c r="D8" s="63" t="s">
        <v>83</v>
      </c>
      <c r="E8" s="64" t="s">
        <v>58</v>
      </c>
      <c r="F8" s="65" t="s">
        <v>56</v>
      </c>
      <c r="G8" s="62" t="s">
        <v>57</v>
      </c>
      <c r="H8" s="63" t="s">
        <v>83</v>
      </c>
      <c r="I8" s="64" t="s">
        <v>58</v>
      </c>
      <c r="K8" s="61" t="s">
        <v>56</v>
      </c>
      <c r="L8" s="62" t="s">
        <v>57</v>
      </c>
      <c r="M8" s="63" t="s">
        <v>83</v>
      </c>
      <c r="N8" s="64" t="s">
        <v>58</v>
      </c>
      <c r="O8" s="65" t="s">
        <v>56</v>
      </c>
      <c r="P8" s="62" t="s">
        <v>57</v>
      </c>
      <c r="Q8" s="63" t="s">
        <v>83</v>
      </c>
      <c r="R8" s="64" t="s">
        <v>58</v>
      </c>
    </row>
    <row r="9" spans="1:18" ht="16.5" thickBot="1">
      <c r="B9" s="66" t="s">
        <v>59</v>
      </c>
      <c r="C9" s="67">
        <v>1783575.7409999999</v>
      </c>
      <c r="D9" s="68">
        <v>7750235.8210000005</v>
      </c>
      <c r="E9" s="69">
        <v>1025101.123</v>
      </c>
      <c r="F9" s="70" t="s">
        <v>59</v>
      </c>
      <c r="G9" s="135">
        <v>1945517.371</v>
      </c>
      <c r="H9" s="71">
        <v>8303633.7769999998</v>
      </c>
      <c r="I9" s="69">
        <v>1121586.797</v>
      </c>
      <c r="K9" s="66" t="s">
        <v>59</v>
      </c>
      <c r="L9" s="67">
        <v>83087.679999999993</v>
      </c>
      <c r="M9" s="68">
        <v>360978.408</v>
      </c>
      <c r="N9" s="168">
        <v>47292.735999999997</v>
      </c>
      <c r="O9" s="131" t="s">
        <v>59</v>
      </c>
      <c r="P9" s="83">
        <v>85809.88</v>
      </c>
      <c r="Q9" s="71">
        <v>366868.38799999998</v>
      </c>
      <c r="R9" s="265">
        <v>56577.142999999996</v>
      </c>
    </row>
    <row r="10" spans="1:18" ht="15.75">
      <c r="B10" s="169" t="s">
        <v>60</v>
      </c>
      <c r="C10" s="74">
        <v>427469.83600000001</v>
      </c>
      <c r="D10" s="75">
        <v>1856043.1270000001</v>
      </c>
      <c r="E10" s="76">
        <v>168962.47099999999</v>
      </c>
      <c r="F10" s="149" t="s">
        <v>60</v>
      </c>
      <c r="G10" s="74">
        <v>447987.48499999999</v>
      </c>
      <c r="H10" s="75">
        <v>1910911.9680000001</v>
      </c>
      <c r="I10" s="76">
        <v>169797.185</v>
      </c>
      <c r="K10" s="147" t="s">
        <v>60</v>
      </c>
      <c r="L10" s="72">
        <v>22412.312999999998</v>
      </c>
      <c r="M10" s="73">
        <v>97427.775999999998</v>
      </c>
      <c r="N10" s="148">
        <v>15855.454</v>
      </c>
      <c r="O10" s="149" t="s">
        <v>60</v>
      </c>
      <c r="P10" s="74">
        <v>32941.726000000002</v>
      </c>
      <c r="Q10" s="75">
        <v>140561.932</v>
      </c>
      <c r="R10" s="150">
        <v>22658.254000000001</v>
      </c>
    </row>
    <row r="11" spans="1:18" ht="15.75">
      <c r="B11" s="170" t="s">
        <v>61</v>
      </c>
      <c r="C11" s="80">
        <v>234420.16500000001</v>
      </c>
      <c r="D11" s="81">
        <v>1018854.463</v>
      </c>
      <c r="E11" s="82">
        <v>88591.998000000007</v>
      </c>
      <c r="F11" s="153" t="s">
        <v>61</v>
      </c>
      <c r="G11" s="80">
        <v>246549.45600000001</v>
      </c>
      <c r="H11" s="81">
        <v>1052163.0819999999</v>
      </c>
      <c r="I11" s="82">
        <v>95889.175000000003</v>
      </c>
      <c r="K11" s="151" t="s">
        <v>65</v>
      </c>
      <c r="L11" s="77">
        <v>20420.449000000001</v>
      </c>
      <c r="M11" s="78">
        <v>88700.224000000002</v>
      </c>
      <c r="N11" s="152">
        <v>7402.8819999999996</v>
      </c>
      <c r="O11" s="153" t="s">
        <v>61</v>
      </c>
      <c r="P11" s="80">
        <v>14378.09</v>
      </c>
      <c r="Q11" s="81">
        <v>61456.275000000001</v>
      </c>
      <c r="R11" s="85">
        <v>8902.1679999999997</v>
      </c>
    </row>
    <row r="12" spans="1:18" ht="15.75">
      <c r="B12" s="170" t="s">
        <v>63</v>
      </c>
      <c r="C12" s="80">
        <v>149309.894</v>
      </c>
      <c r="D12" s="81">
        <v>648849.978</v>
      </c>
      <c r="E12" s="82">
        <v>66069.824999999997</v>
      </c>
      <c r="F12" s="153" t="s">
        <v>63</v>
      </c>
      <c r="G12" s="80">
        <v>184609.878</v>
      </c>
      <c r="H12" s="81">
        <v>789104.58900000004</v>
      </c>
      <c r="I12" s="82">
        <v>82495.028999999995</v>
      </c>
      <c r="K12" s="151" t="s">
        <v>61</v>
      </c>
      <c r="L12" s="77">
        <v>12007.281999999999</v>
      </c>
      <c r="M12" s="78">
        <v>52248.353999999999</v>
      </c>
      <c r="N12" s="152">
        <v>6572.1670000000004</v>
      </c>
      <c r="O12" s="153" t="s">
        <v>65</v>
      </c>
      <c r="P12" s="80">
        <v>9510.902</v>
      </c>
      <c r="Q12" s="81">
        <v>41088.512999999999</v>
      </c>
      <c r="R12" s="85">
        <v>3420.07</v>
      </c>
    </row>
    <row r="13" spans="1:18" ht="15.75">
      <c r="B13" s="170" t="s">
        <v>62</v>
      </c>
      <c r="C13" s="80">
        <v>133563.06200000001</v>
      </c>
      <c r="D13" s="81">
        <v>580449.36300000001</v>
      </c>
      <c r="E13" s="82">
        <v>74905.58</v>
      </c>
      <c r="F13" s="153" t="s">
        <v>108</v>
      </c>
      <c r="G13" s="80">
        <v>148256.25700000001</v>
      </c>
      <c r="H13" s="81">
        <v>632625.56000000006</v>
      </c>
      <c r="I13" s="82">
        <v>81116.464000000007</v>
      </c>
      <c r="K13" s="151" t="s">
        <v>73</v>
      </c>
      <c r="L13" s="77">
        <v>5016.7150000000001</v>
      </c>
      <c r="M13" s="78">
        <v>21734.133000000002</v>
      </c>
      <c r="N13" s="152">
        <v>4559.2470000000003</v>
      </c>
      <c r="O13" s="153" t="s">
        <v>75</v>
      </c>
      <c r="P13" s="80">
        <v>5081.7219999999998</v>
      </c>
      <c r="Q13" s="81">
        <v>21570.100999999999</v>
      </c>
      <c r="R13" s="85">
        <v>3129.0120000000002</v>
      </c>
    </row>
    <row r="14" spans="1:18" ht="15.75">
      <c r="B14" s="170" t="s">
        <v>108</v>
      </c>
      <c r="C14" s="80">
        <v>113245.94</v>
      </c>
      <c r="D14" s="81">
        <v>492078.03</v>
      </c>
      <c r="E14" s="82">
        <v>69295.789000000004</v>
      </c>
      <c r="F14" s="153" t="s">
        <v>62</v>
      </c>
      <c r="G14" s="80">
        <v>140048.685</v>
      </c>
      <c r="H14" s="81">
        <v>597329.75199999998</v>
      </c>
      <c r="I14" s="82">
        <v>76287.294999999998</v>
      </c>
      <c r="K14" s="151" t="s">
        <v>72</v>
      </c>
      <c r="L14" s="77">
        <v>4783.4849999999997</v>
      </c>
      <c r="M14" s="78">
        <v>20751.798999999999</v>
      </c>
      <c r="N14" s="152">
        <v>4422.3919999999998</v>
      </c>
      <c r="O14" s="153" t="s">
        <v>72</v>
      </c>
      <c r="P14" s="80">
        <v>4856.3209999999999</v>
      </c>
      <c r="Q14" s="81">
        <v>20752.368999999999</v>
      </c>
      <c r="R14" s="85">
        <v>4636.2150000000001</v>
      </c>
    </row>
    <row r="15" spans="1:18" ht="15.75">
      <c r="B15" s="170" t="s">
        <v>65</v>
      </c>
      <c r="C15" s="80">
        <v>82626.217000000004</v>
      </c>
      <c r="D15" s="81">
        <v>358872.14399999997</v>
      </c>
      <c r="E15" s="82">
        <v>47505.472999999998</v>
      </c>
      <c r="F15" s="153" t="s">
        <v>71</v>
      </c>
      <c r="G15" s="80">
        <v>73372.697</v>
      </c>
      <c r="H15" s="81">
        <v>312963.68599999999</v>
      </c>
      <c r="I15" s="82">
        <v>29557.331999999999</v>
      </c>
      <c r="K15" s="151" t="s">
        <v>108</v>
      </c>
      <c r="L15" s="77">
        <v>3919.7449999999999</v>
      </c>
      <c r="M15" s="78">
        <v>17059.385999999999</v>
      </c>
      <c r="N15" s="152">
        <v>1192.7139999999999</v>
      </c>
      <c r="O15" s="153" t="s">
        <v>73</v>
      </c>
      <c r="P15" s="80">
        <v>3370.7570000000001</v>
      </c>
      <c r="Q15" s="81">
        <v>14400.155000000001</v>
      </c>
      <c r="R15" s="85">
        <v>3447.28</v>
      </c>
    </row>
    <row r="16" spans="1:18" ht="15.75">
      <c r="B16" s="170" t="s">
        <v>71</v>
      </c>
      <c r="C16" s="80">
        <v>57022.74</v>
      </c>
      <c r="D16" s="81">
        <v>247666.342</v>
      </c>
      <c r="E16" s="82">
        <v>21280.751</v>
      </c>
      <c r="F16" s="153" t="s">
        <v>66</v>
      </c>
      <c r="G16" s="80">
        <v>62764.925999999999</v>
      </c>
      <c r="H16" s="81">
        <v>267643.37300000002</v>
      </c>
      <c r="I16" s="82">
        <v>32374.136999999999</v>
      </c>
      <c r="K16" s="151" t="s">
        <v>62</v>
      </c>
      <c r="L16" s="77">
        <v>3795.1619999999998</v>
      </c>
      <c r="M16" s="78">
        <v>16442.214</v>
      </c>
      <c r="N16" s="152">
        <v>1314.9290000000001</v>
      </c>
      <c r="O16" s="153" t="s">
        <v>108</v>
      </c>
      <c r="P16" s="80">
        <v>3321.877</v>
      </c>
      <c r="Q16" s="81">
        <v>14184.509</v>
      </c>
      <c r="R16" s="85">
        <v>2036.9290000000001</v>
      </c>
    </row>
    <row r="17" spans="2:18" ht="15.75">
      <c r="B17" s="170" t="s">
        <v>70</v>
      </c>
      <c r="C17" s="80">
        <v>47169.453999999998</v>
      </c>
      <c r="D17" s="81">
        <v>205102.28899999999</v>
      </c>
      <c r="E17" s="82">
        <v>33447.873</v>
      </c>
      <c r="F17" s="153" t="s">
        <v>65</v>
      </c>
      <c r="G17" s="80">
        <v>60267.758999999998</v>
      </c>
      <c r="H17" s="81">
        <v>257888.90599999999</v>
      </c>
      <c r="I17" s="82">
        <v>36823.517999999996</v>
      </c>
      <c r="K17" s="151" t="s">
        <v>91</v>
      </c>
      <c r="L17" s="77">
        <v>2525.1039999999998</v>
      </c>
      <c r="M17" s="78">
        <v>10984.115</v>
      </c>
      <c r="N17" s="152">
        <v>883.35</v>
      </c>
      <c r="O17" s="153" t="s">
        <v>62</v>
      </c>
      <c r="P17" s="80">
        <v>2657.0079999999998</v>
      </c>
      <c r="Q17" s="81">
        <v>11478.977000000001</v>
      </c>
      <c r="R17" s="85">
        <v>977.93499999999995</v>
      </c>
    </row>
    <row r="18" spans="2:18" ht="15.75">
      <c r="B18" s="170" t="s">
        <v>66</v>
      </c>
      <c r="C18" s="80">
        <v>46652.707000000002</v>
      </c>
      <c r="D18" s="81">
        <v>202840.234</v>
      </c>
      <c r="E18" s="82">
        <v>21413.896000000001</v>
      </c>
      <c r="F18" s="153" t="s">
        <v>69</v>
      </c>
      <c r="G18" s="80">
        <v>56768.434000000001</v>
      </c>
      <c r="H18" s="81">
        <v>242740.62299999999</v>
      </c>
      <c r="I18" s="82">
        <v>40190.302000000003</v>
      </c>
      <c r="K18" s="151" t="s">
        <v>63</v>
      </c>
      <c r="L18" s="77">
        <v>1647.6189999999999</v>
      </c>
      <c r="M18" s="78">
        <v>7181.8950000000004</v>
      </c>
      <c r="N18" s="152">
        <v>838.851</v>
      </c>
      <c r="O18" s="153" t="s">
        <v>63</v>
      </c>
      <c r="P18" s="80">
        <v>2297.605</v>
      </c>
      <c r="Q18" s="81">
        <v>9807.6299999999992</v>
      </c>
      <c r="R18" s="85">
        <v>1548.0250000000001</v>
      </c>
    </row>
    <row r="19" spans="2:18" ht="15.75">
      <c r="B19" s="170" t="s">
        <v>69</v>
      </c>
      <c r="C19" s="80">
        <v>44343.79</v>
      </c>
      <c r="D19" s="81">
        <v>192857.51800000001</v>
      </c>
      <c r="E19" s="82">
        <v>30258.944</v>
      </c>
      <c r="F19" s="153" t="s">
        <v>86</v>
      </c>
      <c r="G19" s="80">
        <v>51701.983999999997</v>
      </c>
      <c r="H19" s="81">
        <v>220846.74799999999</v>
      </c>
      <c r="I19" s="82">
        <v>53009.944000000003</v>
      </c>
      <c r="K19" s="151" t="s">
        <v>75</v>
      </c>
      <c r="L19" s="77">
        <v>1263.837</v>
      </c>
      <c r="M19" s="78">
        <v>5504.9260000000004</v>
      </c>
      <c r="N19" s="152">
        <v>1285.0999999999999</v>
      </c>
      <c r="O19" s="153" t="s">
        <v>91</v>
      </c>
      <c r="P19" s="80">
        <v>2192.4929999999999</v>
      </c>
      <c r="Q19" s="81">
        <v>9358.14</v>
      </c>
      <c r="R19" s="85">
        <v>1118.6220000000001</v>
      </c>
    </row>
    <row r="20" spans="2:18" ht="15.75">
      <c r="B20" s="170" t="s">
        <v>86</v>
      </c>
      <c r="C20" s="80">
        <v>44305.997000000003</v>
      </c>
      <c r="D20" s="81">
        <v>192688.50200000001</v>
      </c>
      <c r="E20" s="82">
        <v>48008.845000000001</v>
      </c>
      <c r="F20" s="153" t="s">
        <v>72</v>
      </c>
      <c r="G20" s="80">
        <v>45468.222999999998</v>
      </c>
      <c r="H20" s="81">
        <v>194424.902</v>
      </c>
      <c r="I20" s="82">
        <v>25779.1</v>
      </c>
      <c r="K20" s="151" t="s">
        <v>99</v>
      </c>
      <c r="L20" s="77">
        <v>1111.7360000000001</v>
      </c>
      <c r="M20" s="78">
        <v>4800.8130000000001</v>
      </c>
      <c r="N20" s="152">
        <v>335.37299999999999</v>
      </c>
      <c r="O20" s="153" t="s">
        <v>71</v>
      </c>
      <c r="P20" s="80">
        <v>1301.9559999999999</v>
      </c>
      <c r="Q20" s="81">
        <v>5591.7420000000002</v>
      </c>
      <c r="R20" s="85">
        <v>748.59500000000003</v>
      </c>
    </row>
    <row r="21" spans="2:18" ht="15.75">
      <c r="B21" s="170" t="s">
        <v>72</v>
      </c>
      <c r="C21" s="80">
        <v>41741.114999999998</v>
      </c>
      <c r="D21" s="81">
        <v>181459.04699999999</v>
      </c>
      <c r="E21" s="82">
        <v>23900.560000000001</v>
      </c>
      <c r="F21" s="153" t="s">
        <v>74</v>
      </c>
      <c r="G21" s="80">
        <v>40523.695</v>
      </c>
      <c r="H21" s="81">
        <v>172921.05100000001</v>
      </c>
      <c r="I21" s="82">
        <v>13267.751</v>
      </c>
      <c r="K21" s="129" t="s">
        <v>95</v>
      </c>
    </row>
    <row r="22" spans="2:18" ht="15.75">
      <c r="B22" s="170" t="s">
        <v>74</v>
      </c>
      <c r="C22" s="80">
        <v>34933.468000000001</v>
      </c>
      <c r="D22" s="81">
        <v>151812.63099999999</v>
      </c>
      <c r="E22" s="82">
        <v>11541.606</v>
      </c>
      <c r="F22" s="153" t="s">
        <v>70</v>
      </c>
      <c r="G22" s="80">
        <v>39099.375</v>
      </c>
      <c r="H22" s="81">
        <v>167069.095</v>
      </c>
      <c r="I22" s="82">
        <v>28366.311000000002</v>
      </c>
    </row>
    <row r="23" spans="2:18" ht="15.75">
      <c r="B23" s="170" t="s">
        <v>91</v>
      </c>
      <c r="C23" s="80">
        <v>33590.449000000001</v>
      </c>
      <c r="D23" s="81">
        <v>146024.36799999999</v>
      </c>
      <c r="E23" s="82">
        <v>32035.591</v>
      </c>
      <c r="F23" s="153" t="s">
        <v>91</v>
      </c>
      <c r="G23" s="80">
        <v>34291.317000000003</v>
      </c>
      <c r="H23" s="81">
        <v>146265.503</v>
      </c>
      <c r="I23" s="82">
        <v>31095.951000000001</v>
      </c>
    </row>
    <row r="24" spans="2:18" ht="15.75">
      <c r="B24" s="170" t="s">
        <v>68</v>
      </c>
      <c r="C24" s="80">
        <v>31417.116000000002</v>
      </c>
      <c r="D24" s="81">
        <v>136465.63</v>
      </c>
      <c r="E24" s="82">
        <v>20183.886999999999</v>
      </c>
      <c r="F24" s="153" t="s">
        <v>64</v>
      </c>
      <c r="G24" s="80">
        <v>31776.262999999999</v>
      </c>
      <c r="H24" s="81">
        <v>135426.46400000001</v>
      </c>
      <c r="I24" s="82">
        <v>11250.178</v>
      </c>
    </row>
    <row r="25" spans="2:18" ht="15.75">
      <c r="B25" s="170" t="s">
        <v>114</v>
      </c>
      <c r="C25" s="80">
        <v>29204.998</v>
      </c>
      <c r="D25" s="81">
        <v>126935.414</v>
      </c>
      <c r="E25" s="82">
        <v>15680.151</v>
      </c>
      <c r="F25" s="153" t="s">
        <v>68</v>
      </c>
      <c r="G25" s="80">
        <v>30182.526999999998</v>
      </c>
      <c r="H25" s="81">
        <v>128855.38800000001</v>
      </c>
      <c r="I25" s="82">
        <v>20558.617999999999</v>
      </c>
    </row>
    <row r="26" spans="2:18" ht="20.25">
      <c r="B26" s="129" t="s">
        <v>95</v>
      </c>
      <c r="O26" s="48"/>
      <c r="P26" s="48"/>
      <c r="Q26" s="48"/>
    </row>
    <row r="27" spans="2:18" ht="20.25">
      <c r="K27" s="48" t="s">
        <v>84</v>
      </c>
      <c r="L27" s="48"/>
      <c r="M27" s="48"/>
      <c r="N27" s="48"/>
      <c r="O27" s="48"/>
      <c r="P27" s="48"/>
      <c r="Q27" s="48"/>
    </row>
    <row r="28" spans="2:18" ht="16.5" thickBot="1">
      <c r="K28" s="50" t="s">
        <v>82</v>
      </c>
      <c r="L28" s="53"/>
      <c r="M28" s="53"/>
      <c r="N28" s="53"/>
      <c r="O28" s="53"/>
      <c r="P28" s="53"/>
      <c r="Q28" s="53"/>
    </row>
    <row r="29" spans="2:18" ht="21" thickBot="1">
      <c r="K29" s="54" t="s">
        <v>79</v>
      </c>
      <c r="L29" s="55"/>
      <c r="M29" s="55"/>
      <c r="N29" s="55"/>
      <c r="O29" s="55"/>
      <c r="P29" s="55"/>
      <c r="Q29" s="55"/>
      <c r="R29" s="56"/>
    </row>
    <row r="30" spans="2:18" ht="19.5" thickBot="1">
      <c r="K30" s="57" t="s">
        <v>160</v>
      </c>
      <c r="L30" s="58"/>
      <c r="M30" s="59"/>
      <c r="N30" s="60"/>
      <c r="O30" s="57" t="s">
        <v>161</v>
      </c>
      <c r="P30" s="58"/>
      <c r="Q30" s="59"/>
      <c r="R30" s="60"/>
    </row>
    <row r="31" spans="2:18" ht="43.5" thickBot="1">
      <c r="B31" s="48" t="s">
        <v>84</v>
      </c>
      <c r="C31" s="48"/>
      <c r="D31" s="48"/>
      <c r="E31" s="48"/>
      <c r="F31" s="48"/>
      <c r="G31" s="48"/>
      <c r="H31" s="48"/>
      <c r="I31" s="49"/>
      <c r="K31" s="61" t="s">
        <v>56</v>
      </c>
      <c r="L31" s="62" t="s">
        <v>57</v>
      </c>
      <c r="M31" s="63" t="s">
        <v>83</v>
      </c>
      <c r="N31" s="64" t="s">
        <v>58</v>
      </c>
      <c r="O31" s="61" t="s">
        <v>56</v>
      </c>
      <c r="P31" s="62" t="s">
        <v>57</v>
      </c>
      <c r="Q31" s="63" t="s">
        <v>83</v>
      </c>
      <c r="R31" s="64" t="s">
        <v>58</v>
      </c>
    </row>
    <row r="32" spans="2:18" ht="16.5" thickBot="1">
      <c r="B32" s="50" t="s">
        <v>82</v>
      </c>
      <c r="C32" s="53"/>
      <c r="D32" s="53"/>
      <c r="E32" s="53"/>
      <c r="F32" s="53"/>
      <c r="G32" s="53"/>
      <c r="H32" s="53"/>
      <c r="I32" s="53"/>
      <c r="K32" s="66" t="s">
        <v>59</v>
      </c>
      <c r="L32" s="67">
        <v>155148.929</v>
      </c>
      <c r="M32" s="68">
        <v>674518.88</v>
      </c>
      <c r="N32" s="69">
        <v>113273.484</v>
      </c>
      <c r="O32" s="66" t="s">
        <v>59</v>
      </c>
      <c r="P32" s="83">
        <v>137253.93700000001</v>
      </c>
      <c r="Q32" s="71">
        <v>586195.20900000003</v>
      </c>
      <c r="R32" s="69">
        <v>111323.304</v>
      </c>
    </row>
    <row r="33" spans="2:18" ht="21" thickBot="1">
      <c r="B33" s="54" t="s">
        <v>78</v>
      </c>
      <c r="C33" s="54"/>
      <c r="D33" s="55"/>
      <c r="E33" s="55"/>
      <c r="F33" s="55"/>
      <c r="G33" s="55"/>
      <c r="H33" s="55"/>
      <c r="I33" s="56"/>
      <c r="K33" s="147" t="s">
        <v>60</v>
      </c>
      <c r="L33" s="72">
        <v>32581.724999999999</v>
      </c>
      <c r="M33" s="73">
        <v>141628.622</v>
      </c>
      <c r="N33" s="195">
        <v>14545.004000000001</v>
      </c>
      <c r="O33" s="147" t="s">
        <v>108</v>
      </c>
      <c r="P33" s="74">
        <v>33806.360999999997</v>
      </c>
      <c r="Q33" s="75">
        <v>144364.04399999999</v>
      </c>
      <c r="R33" s="76">
        <v>29435.897000000001</v>
      </c>
    </row>
    <row r="34" spans="2:18" ht="19.5" thickBot="1">
      <c r="B34" s="57" t="s">
        <v>160</v>
      </c>
      <c r="C34" s="58"/>
      <c r="D34" s="59"/>
      <c r="E34" s="60"/>
      <c r="F34" s="57" t="s">
        <v>161</v>
      </c>
      <c r="G34" s="58"/>
      <c r="H34" s="59"/>
      <c r="I34" s="60"/>
      <c r="K34" s="151" t="s">
        <v>108</v>
      </c>
      <c r="L34" s="77">
        <v>30750.361000000001</v>
      </c>
      <c r="M34" s="78">
        <v>133632.06299999999</v>
      </c>
      <c r="N34" s="79">
        <v>24470.473999999998</v>
      </c>
      <c r="O34" s="151" t="s">
        <v>60</v>
      </c>
      <c r="P34" s="80">
        <v>23504.17</v>
      </c>
      <c r="Q34" s="81">
        <v>100273.383</v>
      </c>
      <c r="R34" s="82">
        <v>13229.777</v>
      </c>
    </row>
    <row r="35" spans="2:18" ht="29.25" thickBot="1">
      <c r="B35" s="266" t="s">
        <v>56</v>
      </c>
      <c r="C35" s="267" t="s">
        <v>57</v>
      </c>
      <c r="D35" s="171" t="s">
        <v>83</v>
      </c>
      <c r="E35" s="64" t="s">
        <v>58</v>
      </c>
      <c r="F35" s="65" t="s">
        <v>56</v>
      </c>
      <c r="G35" s="62" t="s">
        <v>57</v>
      </c>
      <c r="H35" s="171" t="s">
        <v>83</v>
      </c>
      <c r="I35" s="64" t="s">
        <v>58</v>
      </c>
      <c r="K35" s="151" t="s">
        <v>65</v>
      </c>
      <c r="L35" s="77">
        <v>21235.652999999998</v>
      </c>
      <c r="M35" s="78">
        <v>92450.235000000001</v>
      </c>
      <c r="N35" s="79">
        <v>31332.030999999999</v>
      </c>
      <c r="O35" s="151" t="s">
        <v>62</v>
      </c>
      <c r="P35" s="80">
        <v>20273.755000000001</v>
      </c>
      <c r="Q35" s="81">
        <v>86534.872000000003</v>
      </c>
      <c r="R35" s="82">
        <v>17275.13</v>
      </c>
    </row>
    <row r="36" spans="2:18" ht="16.5" thickBot="1">
      <c r="B36" s="88" t="s">
        <v>59</v>
      </c>
      <c r="C36" s="172">
        <v>84648.35</v>
      </c>
      <c r="D36" s="173">
        <v>368347.37099999998</v>
      </c>
      <c r="E36" s="89">
        <v>34795.684000000001</v>
      </c>
      <c r="F36" s="66" t="s">
        <v>59</v>
      </c>
      <c r="G36" s="90">
        <v>47491.057000000001</v>
      </c>
      <c r="H36" s="174">
        <v>202643.41099999999</v>
      </c>
      <c r="I36" s="84">
        <v>24541.253000000001</v>
      </c>
      <c r="K36" s="151" t="s">
        <v>62</v>
      </c>
      <c r="L36" s="77">
        <v>19303.617999999999</v>
      </c>
      <c r="M36" s="78">
        <v>83942.642000000007</v>
      </c>
      <c r="N36" s="79">
        <v>16782.364000000001</v>
      </c>
      <c r="O36" s="151" t="s">
        <v>65</v>
      </c>
      <c r="P36" s="80">
        <v>19143.016</v>
      </c>
      <c r="Q36" s="81">
        <v>81805.630999999994</v>
      </c>
      <c r="R36" s="82">
        <v>28470.584999999999</v>
      </c>
    </row>
    <row r="37" spans="2:18" ht="15.75">
      <c r="B37" s="268" t="s">
        <v>60</v>
      </c>
      <c r="C37" s="269">
        <v>38772.546999999999</v>
      </c>
      <c r="D37" s="137">
        <v>168778.516</v>
      </c>
      <c r="E37" s="91">
        <v>28362.465</v>
      </c>
      <c r="F37" s="157" t="s">
        <v>60</v>
      </c>
      <c r="G37" s="136">
        <v>28232.31</v>
      </c>
      <c r="H37" s="137">
        <v>120329.656</v>
      </c>
      <c r="I37" s="270">
        <v>22439.516</v>
      </c>
      <c r="K37" s="151" t="s">
        <v>72</v>
      </c>
      <c r="L37" s="77">
        <v>14648.947</v>
      </c>
      <c r="M37" s="78">
        <v>63627.175999999999</v>
      </c>
      <c r="N37" s="79">
        <v>14819.199000000001</v>
      </c>
      <c r="O37" s="151" t="s">
        <v>72</v>
      </c>
      <c r="P37" s="80">
        <v>15182.184999999999</v>
      </c>
      <c r="Q37" s="81">
        <v>64699.887999999999</v>
      </c>
      <c r="R37" s="82">
        <v>15551.651</v>
      </c>
    </row>
    <row r="38" spans="2:18" ht="15.75">
      <c r="B38" s="271" t="s">
        <v>75</v>
      </c>
      <c r="C38" s="272">
        <v>16966.491000000002</v>
      </c>
      <c r="D38" s="175">
        <v>73795.165999999997</v>
      </c>
      <c r="E38" s="86">
        <v>1994.175</v>
      </c>
      <c r="F38" s="149" t="s">
        <v>75</v>
      </c>
      <c r="G38" s="74">
        <v>10966.153</v>
      </c>
      <c r="H38" s="176">
        <v>46868.883999999998</v>
      </c>
      <c r="I38" s="273">
        <v>1264.6569999999999</v>
      </c>
      <c r="K38" s="151" t="s">
        <v>61</v>
      </c>
      <c r="L38" s="77">
        <v>7634.4840000000004</v>
      </c>
      <c r="M38" s="78">
        <v>33168.391000000003</v>
      </c>
      <c r="N38" s="79">
        <v>82.531000000000006</v>
      </c>
      <c r="O38" s="151" t="s">
        <v>63</v>
      </c>
      <c r="P38" s="80">
        <v>5989.3230000000003</v>
      </c>
      <c r="Q38" s="81">
        <v>25674.93</v>
      </c>
      <c r="R38" s="82">
        <v>644.64800000000002</v>
      </c>
    </row>
    <row r="39" spans="2:18" ht="15.75">
      <c r="B39" s="271" t="s">
        <v>76</v>
      </c>
      <c r="C39" s="272">
        <v>7943.6549999999997</v>
      </c>
      <c r="D39" s="175">
        <v>34511.374000000003</v>
      </c>
      <c r="E39" s="86">
        <v>111.833</v>
      </c>
      <c r="F39" s="153" t="s">
        <v>70</v>
      </c>
      <c r="G39" s="80">
        <v>2433.4430000000002</v>
      </c>
      <c r="H39" s="177">
        <v>10364.6</v>
      </c>
      <c r="I39" s="274">
        <v>611.54300000000001</v>
      </c>
      <c r="K39" s="151" t="s">
        <v>63</v>
      </c>
      <c r="L39" s="77">
        <v>6933.5280000000002</v>
      </c>
      <c r="M39" s="78">
        <v>30184.641</v>
      </c>
      <c r="N39" s="79">
        <v>813.04</v>
      </c>
      <c r="O39" s="151" t="s">
        <v>64</v>
      </c>
      <c r="P39" s="80">
        <v>4390.1959999999999</v>
      </c>
      <c r="Q39" s="81">
        <v>18756.432000000001</v>
      </c>
      <c r="R39" s="82">
        <v>161.255</v>
      </c>
    </row>
    <row r="40" spans="2:18" ht="15.75">
      <c r="B40" s="271" t="s">
        <v>67</v>
      </c>
      <c r="C40" s="272">
        <v>5692.4279999999999</v>
      </c>
      <c r="D40" s="175">
        <v>24750.416000000001</v>
      </c>
      <c r="E40" s="86">
        <v>608.20799999999997</v>
      </c>
      <c r="F40" s="153" t="s">
        <v>67</v>
      </c>
      <c r="G40" s="80">
        <v>2199.681</v>
      </c>
      <c r="H40" s="177">
        <v>9399.5990000000002</v>
      </c>
      <c r="I40" s="274">
        <v>152.48400000000001</v>
      </c>
      <c r="K40" s="151" t="s">
        <v>70</v>
      </c>
      <c r="L40" s="77">
        <v>6309.768</v>
      </c>
      <c r="M40" s="78">
        <v>27445.08</v>
      </c>
      <c r="N40" s="79">
        <v>7717.1909999999998</v>
      </c>
      <c r="O40" s="151" t="s">
        <v>68</v>
      </c>
      <c r="P40" s="80">
        <v>4239.7950000000001</v>
      </c>
      <c r="Q40" s="81">
        <v>18167.726999999999</v>
      </c>
      <c r="R40" s="82">
        <v>477.93299999999999</v>
      </c>
    </row>
    <row r="41" spans="2:18" ht="15.75">
      <c r="B41" s="271" t="s">
        <v>62</v>
      </c>
      <c r="C41" s="272">
        <v>4383.99</v>
      </c>
      <c r="D41" s="175">
        <v>19125.212</v>
      </c>
      <c r="E41" s="86">
        <v>2790.8519999999999</v>
      </c>
      <c r="F41" s="153" t="s">
        <v>136</v>
      </c>
      <c r="G41" s="80">
        <v>1412.7629999999999</v>
      </c>
      <c r="H41" s="177">
        <v>5975.64</v>
      </c>
      <c r="I41" s="274">
        <v>6.7469999999999999</v>
      </c>
      <c r="K41" s="151" t="s">
        <v>68</v>
      </c>
      <c r="L41" s="77">
        <v>6194.2160000000003</v>
      </c>
      <c r="M41" s="78">
        <v>26883.043000000001</v>
      </c>
      <c r="N41" s="79">
        <v>699.79899999999998</v>
      </c>
      <c r="O41" s="151" t="s">
        <v>61</v>
      </c>
      <c r="P41" s="80">
        <v>3974.1509999999998</v>
      </c>
      <c r="Q41" s="81">
        <v>16957.165000000001</v>
      </c>
      <c r="R41" s="82">
        <v>124.678</v>
      </c>
    </row>
    <row r="42" spans="2:18" ht="16.5" thickBot="1">
      <c r="B42" s="271" t="s">
        <v>70</v>
      </c>
      <c r="C42" s="272">
        <v>3202.1610000000001</v>
      </c>
      <c r="D42" s="175">
        <v>13938.512000000001</v>
      </c>
      <c r="E42" s="86">
        <v>770.37199999999996</v>
      </c>
      <c r="F42" s="153" t="s">
        <v>114</v>
      </c>
      <c r="G42" s="80">
        <v>757.80799999999999</v>
      </c>
      <c r="H42" s="177">
        <v>3347.9929999999999</v>
      </c>
      <c r="I42" s="274">
        <v>2.399</v>
      </c>
      <c r="K42" s="214" t="s">
        <v>64</v>
      </c>
      <c r="L42" s="215">
        <v>3808.748</v>
      </c>
      <c r="M42" s="216">
        <v>16555.651000000002</v>
      </c>
      <c r="N42" s="217">
        <v>146.33099999999999</v>
      </c>
      <c r="O42" s="218" t="s">
        <v>70</v>
      </c>
      <c r="P42" s="219">
        <v>2707.1669999999999</v>
      </c>
      <c r="Q42" s="220">
        <v>11621.335999999999</v>
      </c>
      <c r="R42" s="221">
        <v>3746.1680000000001</v>
      </c>
    </row>
    <row r="43" spans="2:18" ht="16.5" thickBot="1">
      <c r="B43" s="271" t="s">
        <v>114</v>
      </c>
      <c r="C43" s="275">
        <v>2548.8890000000001</v>
      </c>
      <c r="D43" s="276">
        <v>11155.994000000001</v>
      </c>
      <c r="E43" s="215">
        <v>8.2929999999999993</v>
      </c>
      <c r="F43" s="277" t="s">
        <v>76</v>
      </c>
      <c r="G43" s="219">
        <v>417.69200000000001</v>
      </c>
      <c r="H43" s="278">
        <v>1794.0170000000001</v>
      </c>
      <c r="I43" s="279">
        <v>15.468999999999999</v>
      </c>
      <c r="K43" s="129" t="s">
        <v>95</v>
      </c>
    </row>
    <row r="44" spans="2:18" ht="15.75">
      <c r="B44" s="129" t="s">
        <v>95</v>
      </c>
      <c r="D44" s="178"/>
    </row>
    <row r="45" spans="2:18" ht="15.75">
      <c r="D45" s="178"/>
    </row>
    <row r="46" spans="2:18" ht="15.75">
      <c r="D46" s="178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AA3" sqref="AA3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82"/>
      <c r="B1" s="183"/>
      <c r="C1" s="184"/>
      <c r="D1" s="184"/>
      <c r="E1" s="184"/>
      <c r="F1" s="184"/>
      <c r="G1" s="184"/>
      <c r="H1" s="185"/>
      <c r="I1" s="185"/>
      <c r="J1" s="185"/>
      <c r="K1" s="185"/>
      <c r="L1" s="185"/>
      <c r="M1" s="185"/>
      <c r="N1" s="183"/>
      <c r="O1" s="183"/>
      <c r="P1" s="183"/>
      <c r="Q1" s="183"/>
      <c r="R1" s="183"/>
      <c r="S1" s="183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85"/>
      <c r="M2" s="185"/>
      <c r="N2" s="183"/>
      <c r="O2" s="183"/>
      <c r="P2" s="183"/>
      <c r="Q2" s="183"/>
      <c r="R2" s="183"/>
      <c r="S2" s="183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91" t="s">
        <v>137</v>
      </c>
      <c r="B3" s="191"/>
      <c r="C3" s="190"/>
      <c r="D3" s="192"/>
      <c r="E3" s="192"/>
      <c r="F3" s="192"/>
      <c r="G3" s="192"/>
      <c r="H3" s="192"/>
      <c r="I3" s="193"/>
      <c r="J3" s="193"/>
      <c r="K3" s="193"/>
      <c r="L3" s="193"/>
      <c r="M3" s="193"/>
      <c r="N3" s="193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86"/>
      <c r="AD3" s="186"/>
      <c r="AE3" s="186"/>
      <c r="AF3" s="186"/>
      <c r="AG3" s="186"/>
      <c r="AH3" s="186"/>
      <c r="AI3" s="186"/>
      <c r="AJ3" s="186"/>
      <c r="AK3" s="186"/>
      <c r="AL3" s="186"/>
      <c r="AM3" s="186"/>
      <c r="AN3" s="186"/>
      <c r="AO3" s="186"/>
      <c r="AP3" s="186"/>
      <c r="AQ3" s="186"/>
      <c r="AR3" s="186"/>
      <c r="AS3" s="186"/>
      <c r="AT3" s="130"/>
      <c r="AU3" s="130"/>
    </row>
    <row r="4" spans="1:47" ht="19.5" customHeight="1">
      <c r="A4" s="194" t="s">
        <v>138</v>
      </c>
      <c r="B4" s="194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87"/>
      <c r="AD4" s="187"/>
      <c r="AE4" s="187"/>
      <c r="AF4" s="187"/>
      <c r="AG4" s="187"/>
      <c r="AH4" s="187"/>
      <c r="AI4" s="187"/>
      <c r="AJ4" s="187"/>
      <c r="AK4" s="187"/>
      <c r="AL4" s="187"/>
      <c r="AM4" s="187"/>
      <c r="AN4" s="187"/>
      <c r="AO4" s="187"/>
      <c r="AP4" s="187"/>
      <c r="AQ4" s="187"/>
      <c r="AR4" s="187"/>
      <c r="AS4" s="187"/>
      <c r="AT4" s="130"/>
      <c r="AU4" s="130"/>
    </row>
    <row r="5" spans="1:47" ht="19.5" customHeight="1">
      <c r="A5" s="258"/>
      <c r="B5" s="258"/>
      <c r="C5" s="259" t="s">
        <v>139</v>
      </c>
      <c r="D5" s="260" t="s">
        <v>140</v>
      </c>
      <c r="E5" s="259" t="s">
        <v>141</v>
      </c>
      <c r="F5" s="259" t="s">
        <v>142</v>
      </c>
      <c r="G5" s="261" t="s">
        <v>143</v>
      </c>
      <c r="H5" s="262" t="s">
        <v>144</v>
      </c>
      <c r="I5" s="263" t="s">
        <v>145</v>
      </c>
      <c r="J5" s="264" t="s">
        <v>146</v>
      </c>
      <c r="K5" s="259" t="s">
        <v>147</v>
      </c>
      <c r="L5" s="259" t="s">
        <v>148</v>
      </c>
      <c r="M5" s="261" t="s">
        <v>149</v>
      </c>
      <c r="N5" s="261" t="s">
        <v>150</v>
      </c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30"/>
      <c r="AG5" s="130"/>
    </row>
    <row r="6" spans="1:47" ht="18.75" customHeight="1">
      <c r="A6" s="297" t="s">
        <v>151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8.75">
      <c r="A7" s="233" t="s">
        <v>152</v>
      </c>
      <c r="B7" s="234" t="s">
        <v>109</v>
      </c>
      <c r="C7" s="223">
        <v>134.71</v>
      </c>
      <c r="D7" s="223">
        <v>139.52000000000001</v>
      </c>
      <c r="E7" s="223">
        <v>147.97</v>
      </c>
      <c r="F7" s="223">
        <v>140.82</v>
      </c>
      <c r="G7" s="223">
        <v>150.27000000000001</v>
      </c>
      <c r="H7" s="223">
        <v>148.12</v>
      </c>
      <c r="I7" s="223">
        <v>152.47</v>
      </c>
      <c r="J7" s="223">
        <v>151.56</v>
      </c>
      <c r="K7" s="223">
        <v>144.27000000000001</v>
      </c>
      <c r="L7" s="223">
        <v>128.01</v>
      </c>
      <c r="M7" s="223">
        <v>121.2</v>
      </c>
      <c r="N7" s="223">
        <v>128.83000000000001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33"/>
      <c r="B8" s="233" t="s">
        <v>125</v>
      </c>
      <c r="C8" s="226">
        <v>194.75</v>
      </c>
      <c r="D8" s="226">
        <v>192.14</v>
      </c>
      <c r="E8" s="226">
        <v>193.23</v>
      </c>
      <c r="F8" s="226">
        <v>194.22</v>
      </c>
      <c r="G8" s="226">
        <v>197.31</v>
      </c>
      <c r="H8" s="226">
        <v>200.1</v>
      </c>
      <c r="I8" s="226">
        <v>200.24</v>
      </c>
      <c r="J8" s="226">
        <v>200.57</v>
      </c>
      <c r="K8" s="226">
        <v>197.37</v>
      </c>
      <c r="L8" s="226">
        <v>191.62</v>
      </c>
      <c r="M8" s="226">
        <v>187.84</v>
      </c>
      <c r="N8" s="226">
        <v>190.96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33" t="s">
        <v>153</v>
      </c>
      <c r="B9" s="234" t="s">
        <v>109</v>
      </c>
      <c r="C9" s="223">
        <v>130.4</v>
      </c>
      <c r="D9" s="223">
        <v>141</v>
      </c>
      <c r="E9" s="223">
        <v>137.19999999999999</v>
      </c>
      <c r="F9" s="223">
        <v>137.1</v>
      </c>
      <c r="G9" s="223">
        <v>137</v>
      </c>
      <c r="H9" s="223">
        <v>150.80000000000001</v>
      </c>
      <c r="I9" s="223">
        <v>146.1</v>
      </c>
      <c r="J9" s="223">
        <v>148.6</v>
      </c>
      <c r="K9" s="223">
        <v>133.19999999999999</v>
      </c>
      <c r="L9" s="223">
        <v>125.1</v>
      </c>
      <c r="M9" s="223">
        <v>122.1</v>
      </c>
      <c r="N9" s="223">
        <v>124.7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33"/>
      <c r="B10" s="233" t="s">
        <v>125</v>
      </c>
      <c r="C10" s="226">
        <v>191.6</v>
      </c>
      <c r="D10" s="226">
        <v>193.1</v>
      </c>
      <c r="E10" s="226">
        <v>193.6</v>
      </c>
      <c r="F10" s="226">
        <v>194.8</v>
      </c>
      <c r="G10" s="226">
        <v>194.8</v>
      </c>
      <c r="H10" s="226">
        <v>195.9</v>
      </c>
      <c r="I10" s="226">
        <v>196.2</v>
      </c>
      <c r="J10" s="226">
        <v>192.8</v>
      </c>
      <c r="K10" s="226">
        <v>187.6</v>
      </c>
      <c r="L10" s="226">
        <v>184.7</v>
      </c>
      <c r="M10" s="226">
        <v>183.9</v>
      </c>
      <c r="N10" s="226">
        <v>183.3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33" t="s">
        <v>154</v>
      </c>
      <c r="B11" s="234" t="s">
        <v>109</v>
      </c>
      <c r="C11" s="223">
        <v>121.1</v>
      </c>
      <c r="D11" s="223">
        <v>127.6</v>
      </c>
      <c r="E11" s="223">
        <v>132.30000000000001</v>
      </c>
      <c r="F11" s="223">
        <v>125</v>
      </c>
      <c r="G11" s="223">
        <v>132</v>
      </c>
      <c r="H11" s="223">
        <v>139</v>
      </c>
      <c r="I11" s="223">
        <v>139</v>
      </c>
      <c r="J11" s="223">
        <v>143</v>
      </c>
      <c r="K11" s="223">
        <v>133</v>
      </c>
      <c r="L11" s="223">
        <v>125.02</v>
      </c>
      <c r="M11" s="223">
        <v>118.85</v>
      </c>
      <c r="N11" s="223">
        <v>114.62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33"/>
      <c r="B12" s="233" t="s">
        <v>125</v>
      </c>
      <c r="C12" s="226">
        <v>186.1</v>
      </c>
      <c r="D12" s="226">
        <v>186.1</v>
      </c>
      <c r="E12" s="226">
        <v>188</v>
      </c>
      <c r="F12" s="226">
        <v>188</v>
      </c>
      <c r="G12" s="226">
        <v>188</v>
      </c>
      <c r="H12" s="226">
        <v>192</v>
      </c>
      <c r="I12" s="226">
        <v>193</v>
      </c>
      <c r="J12" s="226">
        <v>194</v>
      </c>
      <c r="K12" s="226">
        <v>190</v>
      </c>
      <c r="L12" s="226">
        <v>186.8</v>
      </c>
      <c r="M12" s="226">
        <v>182</v>
      </c>
      <c r="N12" s="226">
        <v>180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33" t="s">
        <v>155</v>
      </c>
      <c r="B13" s="234" t="s">
        <v>109</v>
      </c>
      <c r="C13" s="223">
        <v>115</v>
      </c>
      <c r="D13" s="223">
        <v>116.51</v>
      </c>
      <c r="E13" s="223">
        <v>126.21</v>
      </c>
      <c r="F13" s="223">
        <v>117.85</v>
      </c>
      <c r="G13" s="223">
        <v>129.49</v>
      </c>
      <c r="H13" s="223">
        <v>121.68</v>
      </c>
      <c r="I13" s="223">
        <v>129.36000000000001</v>
      </c>
      <c r="J13" s="223">
        <v>132.09</v>
      </c>
      <c r="K13" s="223">
        <v>119</v>
      </c>
      <c r="L13" s="223">
        <v>110</v>
      </c>
      <c r="M13" s="223">
        <v>108</v>
      </c>
      <c r="N13" s="223">
        <v>105.62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33"/>
      <c r="B14" s="233" t="s">
        <v>125</v>
      </c>
      <c r="C14" s="226">
        <v>179.56</v>
      </c>
      <c r="D14" s="226">
        <v>177.61</v>
      </c>
      <c r="E14" s="226">
        <v>179.02</v>
      </c>
      <c r="F14" s="226">
        <v>177.68</v>
      </c>
      <c r="G14" s="226">
        <v>183</v>
      </c>
      <c r="H14" s="226">
        <v>182</v>
      </c>
      <c r="I14" s="226">
        <v>179</v>
      </c>
      <c r="J14" s="226">
        <v>177</v>
      </c>
      <c r="K14" s="226">
        <v>176</v>
      </c>
      <c r="L14" s="226">
        <v>175</v>
      </c>
      <c r="M14" s="226">
        <v>174</v>
      </c>
      <c r="N14" s="226">
        <v>174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8.75">
      <c r="A15" s="235" t="s">
        <v>156</v>
      </c>
      <c r="B15" s="236" t="s">
        <v>109</v>
      </c>
      <c r="C15" s="237">
        <v>110</v>
      </c>
      <c r="D15" s="237">
        <v>119.81</v>
      </c>
      <c r="E15" s="237">
        <v>125.04</v>
      </c>
      <c r="F15" s="237">
        <v>118.21</v>
      </c>
      <c r="G15" s="237">
        <v>117</v>
      </c>
      <c r="H15" s="237">
        <v>129.28</v>
      </c>
      <c r="I15" s="237">
        <v>132</v>
      </c>
      <c r="J15" s="237">
        <v>130.9</v>
      </c>
      <c r="K15" s="237">
        <v>127.09</v>
      </c>
      <c r="L15" s="237">
        <v>122.37</v>
      </c>
      <c r="M15" s="237">
        <v>127</v>
      </c>
      <c r="N15" s="237">
        <v>123</v>
      </c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24"/>
      <c r="B16" s="225" t="s">
        <v>125</v>
      </c>
      <c r="C16" s="238">
        <v>176</v>
      </c>
      <c r="D16" s="238">
        <v>178.47</v>
      </c>
      <c r="E16" s="238">
        <v>177.62</v>
      </c>
      <c r="F16" s="238">
        <v>180.74</v>
      </c>
      <c r="G16" s="238">
        <v>182</v>
      </c>
      <c r="H16" s="238">
        <v>185</v>
      </c>
      <c r="I16" s="238">
        <v>178.24</v>
      </c>
      <c r="J16" s="238">
        <v>183.65</v>
      </c>
      <c r="K16" s="238">
        <v>183.79</v>
      </c>
      <c r="L16" s="238">
        <v>181.64</v>
      </c>
      <c r="M16" s="238">
        <v>183</v>
      </c>
      <c r="N16" s="238">
        <v>183</v>
      </c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>
      <c r="A17" s="130"/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6:N6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2018-02-22T11:03:20Z</dcterms:modified>
</cp:coreProperties>
</file>