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7" activeTab="13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<sst xmlns="http://schemas.openxmlformats.org/spreadsheetml/2006/main" count="507" uniqueCount="166">
  <si>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</si>
  <si>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</si>
  <si>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</si>
  <si>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</si>
  <si>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</si>
  <si>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</si>
  <si>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</si>
  <si>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</si>
  <si>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</si>
  <si>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</si>
  <si>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</si>
  <si>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</si>
  <si>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</si>
  <si>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</si>
  <si>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</si>
  <si>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</si>
  <si>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</si>
  <si>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</si>
  <si>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</si>
  <si>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</si>
  <si>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</si>
  <si>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</si>
  <si>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</si>
  <si>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</si>
  <si>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</si>
  <si>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</si>
  <si>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</si>
  <si>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</si>
  <si>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</si>
  <si>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</si>
  <si>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</si>
  <si>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</si>
  <si>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</si>
  <si>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</si>
  <si>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</si>
  <si>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</si>
  <si>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</si>
  <si>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</si>
  <si>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</si>
  <si>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</si>
  <si>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</si>
  <si>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</si>
  <si>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</si>
  <si>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</si>
  <si>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</si>
  <si>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</si>
  <si>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</si>
  <si>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</si>
  <si>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</si>
  <si>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</si>
  <si>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</si>
  <si>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</si>
  <si>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</si>
  <si>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</si>
  <si>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</si>
  <si>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</si>
  <si>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</si>
  <si>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</si>
  <si>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</si>
  <si>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</si>
  <si>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</si>
  <si>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</si>
  <si>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</si>
  <si>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</si>
  <si>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</si>
  <si>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</si>
  <si>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</si>
  <si>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</si>
  <si>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</si>
  <si>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</si>
  <si>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</si>
  <si>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</si>
  <si>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</si>
  <si>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</si>
  <si>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</si>
  <si>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</si>
  <si>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</si>
  <si>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</si>
  <si>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</si>
  <si>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</si>
  <si>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</si>
  <si>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</si>
  <si>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</si>
  <si>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</si>
  <si>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</si>
  <si>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</si>
  <si>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</si>
  <si>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</si>
  <si>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</si>
  <si>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</si>
  <si>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</si>
  <si>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</si>
  <si>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</si>
  <si>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</si>
  <si>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</si>
  <si>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</si>
  <si>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</si>
  <si>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</si>
  <si>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</si>
  <si>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</si>
  <si>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</si>
  <si>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</si>
  <si>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</si>
  <si>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</si>
  <si>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</si>
  <si>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</si>
  <si>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</si>
  <si>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</si>
  <si>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</si>
  <si>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</si>
  <si>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</si>
  <si>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</si>
  <si>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</si>
  <si>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</si>
  <si>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</si>
  <si>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</si>
  <si>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</si>
  <si>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</si>
  <si>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</si>
  <si>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</si>
  <si>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</si>
  <si>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</si>
  <si>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</si>
  <si>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</si>
  <si>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</si>
  <si>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</si>
  <si>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</si>
  <si>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</si>
  <si>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</si>
  <si>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</si>
  <si>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</si>
  <si>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</si>
  <si>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</si>
  <si>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</si>
  <si>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</si>
  <si>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</si>
  <si>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</si>
  <si>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</si>
  <si>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</si>
  <si>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</si>
  <si>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</si>
  <si>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</si>
  <si>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</si>
  <si>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</si>
  <si>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</si>
  <si>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</si>
  <si>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</si>
  <si>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</si>
  <si>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</si>
  <si>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</si>
  <si>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</si>
  <si>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2014r.</t>
  </si>
  <si>
    <t>2015r.</t>
  </si>
  <si>
    <t>2016r.</t>
  </si>
  <si>
    <t>2017r.</t>
  </si>
  <si>
    <t>c</t>
  </si>
  <si>
    <t>I 2018</t>
  </si>
  <si>
    <t>Polski eksport, import mięsa drobiowgo i podrobów (0207) i drobiu żywego (0105) za  2017r</t>
  </si>
  <si>
    <t>2016r</t>
  </si>
  <si>
    <t>2017r</t>
  </si>
  <si>
    <t>NR 8/2018r</t>
  </si>
  <si>
    <t>1.03.2018 r</t>
  </si>
  <si>
    <t>Notowania z okresu:19-25.02.2018r.</t>
  </si>
  <si>
    <t>2018-02-19 - 2018-02-25</t>
  </si>
  <si>
    <t>Średnie ceny TUSZEK Z KURCZAKÓW (65%) w latach 2014 - 2018</t>
  </si>
  <si>
    <t>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</si>
</sst>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9" borderId="15" xfId="0" applyNumberFormat="1" applyFont="1" applyFill="1" applyBorder="1" applyProtection="1"/>
    <xf numFmtId="2" fontId="54" fillId="9" borderId="12" xfId="0" applyNumberFormat="1" applyFont="1" applyFill="1" applyBorder="1" applyProtection="1"/>
    <xf numFmtId="2" fontId="54" fillId="9" borderId="12" xfId="0" applyNumberFormat="1" applyFont="1" applyFill="1" applyBorder="1"/>
    <xf numFmtId="169" fontId="54" fillId="9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4" fontId="55" fillId="10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2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16704"/>
        <c:axId val="101018240"/>
      </c:lineChart>
      <c:catAx>
        <c:axId val="1010167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1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01824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1670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06304"/>
        <c:axId val="116708480"/>
      </c:lineChart>
      <c:catAx>
        <c:axId val="11670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70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70848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70630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389760"/>
        <c:axId val="116457472"/>
      </c:lineChart>
      <c:catAx>
        <c:axId val="11638976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457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45747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38976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'[4]Tuszki kurczak PL_UE  2011_2014'!$A$5:$B$5</c:f>
              <c:strCache>
                <c:ptCount val="1"/>
                <c:pt idx="0">
                  <c:v>2014r.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2011_2014'!$C$5:$N$5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PL_UE  2011_2014'!$A$6:$B$6</c:f>
              <c:strCache>
                <c:ptCount val="1"/>
                <c:pt idx="0">
                  <c:v>2014r.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2011_2014'!$C$6:$N$6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PL_UE  2011_2014'!$A$7:$B$7</c:f>
              <c:strCache>
                <c:ptCount val="1"/>
                <c:pt idx="0">
                  <c:v>2015r.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2011_2014'!$C$7:$N$7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PL_UE  2011_2014'!$A$8:$B$8</c:f>
              <c:strCache>
                <c:ptCount val="1"/>
                <c:pt idx="0">
                  <c:v>2015r.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2011_2014'!$C$8:$N$8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PL_UE  2011_2014'!$A$9:$B$9</c:f>
              <c:strCache>
                <c:ptCount val="1"/>
                <c:pt idx="0">
                  <c:v>2016r.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2011_2014'!$C$9:$N$9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PL_UE  2011_2014'!$A$10:$B$10</c:f>
              <c:strCache>
                <c:ptCount val="1"/>
                <c:pt idx="0">
                  <c:v>2016r.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2011_2014'!$C$10:$N$10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'[4]Tuszki kurczak PL_UE  2011_2014'!$A$11:$B$11</c:f>
              <c:strCache>
                <c:ptCount val="1"/>
                <c:pt idx="0">
                  <c:v>2017r.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2011_2014'!$C$11:$N$11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'[4]Tuszki kurczak PL_UE  2011_2014'!$A$12:$B$12</c:f>
              <c:strCache>
                <c:ptCount val="1"/>
                <c:pt idx="0">
                  <c:v>2017r.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2011_2014'!$C$12:$N$12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'[4]Tuszki kurczak PL_UE  2011_2014'!$A$13:$B$13</c:f>
              <c:strCache>
                <c:ptCount val="1"/>
                <c:pt idx="0">
                  <c:v>2018r.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2011_2014'!$C$13:$N$13</c:f>
              <c:numCache>
                <c:formatCode>General</c:formatCode>
                <c:ptCount val="12"/>
                <c:pt idx="0">
                  <c:v>124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'[4]Tuszki kurczak PL_UE  2011_2014'!$A$14:$B$14</c:f>
              <c:strCache>
                <c:ptCount val="1"/>
                <c:pt idx="0">
                  <c:v>2018r.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2011_2014'!$C$14:$N$14</c:f>
              <c:numCache>
                <c:formatCode>General</c:formatCode>
                <c:ptCount val="12"/>
                <c:pt idx="0">
                  <c:v>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19456"/>
        <c:axId val="116820992"/>
      </c:lineChart>
      <c:catAx>
        <c:axId val="1168194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16820992"/>
        <c:crosses val="autoZero"/>
        <c:auto val="1"/>
        <c:lblAlgn val="ctr"/>
        <c:lblOffset val="100"/>
        <c:noMultiLvlLbl val="0"/>
      </c:catAx>
      <c:valAx>
        <c:axId val="116820992"/>
        <c:scaling>
          <c:orientation val="minMax"/>
          <c:min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6819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372575</xdr:colOff>
      <xdr:row>30</xdr:row>
      <xdr:rowOff>28984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428625</xdr:colOff>
      <xdr:row>55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360435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66675</xdr:colOff>
      <xdr:row>27</xdr:row>
      <xdr:rowOff>76200</xdr:rowOff>
    </xdr:from>
    <xdr:to>
      <xdr:col>16</xdr:col>
      <xdr:colOff>323790</xdr:colOff>
      <xdr:row>54</xdr:row>
      <xdr:rowOff>142875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4448175"/>
          <a:ext cx="10010715" cy="44386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559185</xdr:colOff>
      <xdr:row>27</xdr:row>
      <xdr:rowOff>154782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9060248" cy="447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14</xdr:col>
      <xdr:colOff>523875</xdr:colOff>
      <xdr:row>60</xdr:row>
      <xdr:rowOff>132403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822031"/>
          <a:ext cx="9024938" cy="529971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31</xdr:col>
      <xdr:colOff>386068</xdr:colOff>
      <xdr:row>27</xdr:row>
      <xdr:rowOff>154782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166688"/>
          <a:ext cx="10101568" cy="44767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31</xdr:col>
      <xdr:colOff>357188</xdr:colOff>
      <xdr:row>60</xdr:row>
      <xdr:rowOff>154781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08281" y="4822031"/>
          <a:ext cx="10072688" cy="53220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10</xdr:col>
      <xdr:colOff>161925</xdr:colOff>
      <xdr:row>41</xdr:row>
      <xdr:rowOff>95250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(2018-02-19 - 2018-02-25)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(2018-02-19 - 2018-02-25)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3">
          <cell r="C3" t="str">
            <v>I</v>
          </cell>
          <cell r="D3" t="str">
            <v>II</v>
          </cell>
          <cell r="E3" t="str">
            <v>III</v>
          </cell>
          <cell r="F3" t="str">
            <v>IV</v>
          </cell>
          <cell r="G3" t="str">
            <v>V</v>
          </cell>
          <cell r="H3" t="str">
            <v>VI</v>
          </cell>
          <cell r="I3" t="str">
            <v>VII</v>
          </cell>
          <cell r="J3" t="str">
            <v>VIII</v>
          </cell>
          <cell r="K3" t="str">
            <v>IX</v>
          </cell>
          <cell r="L3" t="str">
            <v>X</v>
          </cell>
          <cell r="M3" t="str">
            <v>XI</v>
          </cell>
          <cell r="N3" t="str">
            <v>XII</v>
          </cell>
        </row>
        <row r="5">
          <cell r="A5" t="str">
            <v>2014r.</v>
          </cell>
          <cell r="B5" t="str">
            <v>Polska</v>
          </cell>
          <cell r="C5">
            <v>130.4</v>
          </cell>
          <cell r="D5">
            <v>141</v>
          </cell>
          <cell r="E5">
            <v>137.19999999999999</v>
          </cell>
          <cell r="F5">
            <v>137.1</v>
          </cell>
          <cell r="G5">
            <v>137</v>
          </cell>
          <cell r="H5">
            <v>150.80000000000001</v>
          </cell>
          <cell r="I5">
            <v>146.1</v>
          </cell>
          <cell r="J5">
            <v>148.6</v>
          </cell>
          <cell r="K5">
            <v>133.19999999999999</v>
          </cell>
          <cell r="L5">
            <v>125.1</v>
          </cell>
          <cell r="M5">
            <v>122.1</v>
          </cell>
          <cell r="N5">
            <v>124.7</v>
          </cell>
        </row>
        <row r="6">
          <cell r="B6" t="str">
            <v>UE</v>
          </cell>
          <cell r="C6">
            <v>191.6</v>
          </cell>
          <cell r="D6">
            <v>193.1</v>
          </cell>
          <cell r="E6">
            <v>193.6</v>
          </cell>
          <cell r="F6">
            <v>194.8</v>
          </cell>
          <cell r="G6">
            <v>194.8</v>
          </cell>
          <cell r="H6">
            <v>195.9</v>
          </cell>
          <cell r="I6">
            <v>196.2</v>
          </cell>
          <cell r="J6">
            <v>192.8</v>
          </cell>
          <cell r="K6">
            <v>187.6</v>
          </cell>
          <cell r="L6">
            <v>184.7</v>
          </cell>
          <cell r="M6">
            <v>183.9</v>
          </cell>
          <cell r="N6">
            <v>183.3</v>
          </cell>
        </row>
        <row r="7">
          <cell r="A7" t="str">
            <v>2015r.</v>
          </cell>
          <cell r="B7" t="str">
            <v>Polska</v>
          </cell>
          <cell r="C7">
            <v>121.1</v>
          </cell>
          <cell r="D7">
            <v>127.6</v>
          </cell>
          <cell r="E7">
            <v>132.30000000000001</v>
          </cell>
          <cell r="F7">
            <v>125</v>
          </cell>
          <cell r="G7">
            <v>132</v>
          </cell>
          <cell r="H7">
            <v>139</v>
          </cell>
          <cell r="I7">
            <v>139</v>
          </cell>
          <cell r="J7">
            <v>143</v>
          </cell>
          <cell r="K7">
            <v>133</v>
          </cell>
          <cell r="L7">
            <v>125.02</v>
          </cell>
          <cell r="M7">
            <v>118.85</v>
          </cell>
          <cell r="N7">
            <v>114.62</v>
          </cell>
        </row>
        <row r="8">
          <cell r="B8" t="str">
            <v>UE</v>
          </cell>
          <cell r="C8">
            <v>186.1</v>
          </cell>
          <cell r="D8">
            <v>186.1</v>
          </cell>
          <cell r="E8">
            <v>188</v>
          </cell>
          <cell r="F8">
            <v>188</v>
          </cell>
          <cell r="G8">
            <v>188</v>
          </cell>
          <cell r="H8">
            <v>192</v>
          </cell>
          <cell r="I8">
            <v>193</v>
          </cell>
          <cell r="J8">
            <v>194</v>
          </cell>
          <cell r="K8">
            <v>190</v>
          </cell>
          <cell r="L8">
            <v>186.8</v>
          </cell>
          <cell r="M8">
            <v>182</v>
          </cell>
          <cell r="N8">
            <v>180</v>
          </cell>
        </row>
        <row r="9">
          <cell r="A9" t="str">
            <v>2016r.</v>
          </cell>
          <cell r="B9" t="str">
            <v>Polska</v>
          </cell>
          <cell r="C9">
            <v>115</v>
          </cell>
          <cell r="D9">
            <v>116.51</v>
          </cell>
          <cell r="E9">
            <v>126.21</v>
          </cell>
          <cell r="F9">
            <v>117.85</v>
          </cell>
          <cell r="G9">
            <v>129.49</v>
          </cell>
          <cell r="H9">
            <v>121.68</v>
          </cell>
          <cell r="I9">
            <v>129.36000000000001</v>
          </cell>
          <cell r="J9">
            <v>132.09</v>
          </cell>
          <cell r="K9">
            <v>119</v>
          </cell>
          <cell r="L9">
            <v>110</v>
          </cell>
          <cell r="M9">
            <v>108</v>
          </cell>
          <cell r="N9">
            <v>105.62</v>
          </cell>
        </row>
        <row r="10">
          <cell r="B10" t="str">
            <v>UE</v>
          </cell>
          <cell r="C10">
            <v>179.56</v>
          </cell>
          <cell r="D10">
            <v>177.61</v>
          </cell>
          <cell r="E10">
            <v>179.02</v>
          </cell>
          <cell r="F10">
            <v>177.68</v>
          </cell>
          <cell r="G10">
            <v>183</v>
          </cell>
          <cell r="H10">
            <v>182</v>
          </cell>
          <cell r="I10">
            <v>179</v>
          </cell>
          <cell r="J10">
            <v>177</v>
          </cell>
          <cell r="K10">
            <v>176</v>
          </cell>
          <cell r="L10">
            <v>175</v>
          </cell>
          <cell r="M10">
            <v>174</v>
          </cell>
          <cell r="N10">
            <v>174</v>
          </cell>
        </row>
        <row r="11">
          <cell r="A11" t="str">
            <v>2017r.</v>
          </cell>
          <cell r="B11" t="str">
            <v>Polska</v>
          </cell>
          <cell r="C11">
            <v>110</v>
          </cell>
          <cell r="D11">
            <v>119.81</v>
          </cell>
          <cell r="E11">
            <v>125.04</v>
          </cell>
          <cell r="F11">
            <v>118.21</v>
          </cell>
          <cell r="G11">
            <v>117</v>
          </cell>
          <cell r="H11">
            <v>129.28</v>
          </cell>
          <cell r="I11">
            <v>132</v>
          </cell>
          <cell r="J11">
            <v>130.9</v>
          </cell>
          <cell r="K11">
            <v>127.09</v>
          </cell>
          <cell r="L11">
            <v>122.37</v>
          </cell>
          <cell r="M11">
            <v>127</v>
          </cell>
          <cell r="N11">
            <v>123</v>
          </cell>
        </row>
        <row r="12">
          <cell r="B12" t="str">
            <v>UE</v>
          </cell>
          <cell r="C12">
            <v>176</v>
          </cell>
          <cell r="D12">
            <v>178.47</v>
          </cell>
          <cell r="E12">
            <v>177.62</v>
          </cell>
          <cell r="F12">
            <v>180.74</v>
          </cell>
          <cell r="G12">
            <v>182</v>
          </cell>
          <cell r="H12">
            <v>185</v>
          </cell>
          <cell r="I12">
            <v>178.24</v>
          </cell>
          <cell r="J12">
            <v>183.65</v>
          </cell>
          <cell r="K12">
            <v>183.79</v>
          </cell>
          <cell r="L12">
            <v>181.64</v>
          </cell>
          <cell r="M12">
            <v>183</v>
          </cell>
          <cell r="N12">
            <v>183</v>
          </cell>
        </row>
        <row r="13">
          <cell r="A13" t="str">
            <v>2018r.</v>
          </cell>
          <cell r="B13" t="str">
            <v>Polska</v>
          </cell>
          <cell r="C13">
            <v>124</v>
          </cell>
        </row>
        <row r="14">
          <cell r="B14" t="str">
            <v>UE</v>
          </cell>
          <cell r="C14">
            <v>183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N17" sqref="N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8">
      <c r="B5" s="22"/>
    </row>
    <row r="6" spans="2:7" ht="18">
      <c r="B6" s="47" t="s">
        <v>160</v>
      </c>
      <c r="D6" s="18" t="s">
        <v>1</v>
      </c>
      <c r="G6" s="21" t="s">
        <v>161</v>
      </c>
    </row>
    <row r="7" spans="2:7" ht="18">
      <c r="B7" s="116" t="s">
        <v>162</v>
      </c>
      <c r="C7" s="117"/>
      <c r="D7" s="117"/>
      <c r="E7" s="117"/>
      <c r="F7" s="117"/>
      <c r="G7" s="21"/>
    </row>
    <row r="8" spans="2:7" ht="18">
      <c r="B8" s="22" t="s">
        <v>5</v>
      </c>
    </row>
    <row r="9" spans="2:7" ht="18">
      <c r="B9" s="22" t="s">
        <v>54</v>
      </c>
    </row>
    <row r="10" spans="2:7" ht="18">
      <c r="B10" s="22" t="s">
        <v>6</v>
      </c>
    </row>
    <row r="11" spans="2:7" ht="18">
      <c r="B11" s="22" t="s">
        <v>7</v>
      </c>
    </row>
    <row r="12" spans="2:7" ht="18">
      <c r="B12" s="22" t="s">
        <v>9</v>
      </c>
    </row>
    <row r="13" spans="2:7" ht="18">
      <c r="B13" s="22" t="s">
        <v>41</v>
      </c>
    </row>
    <row r="14" spans="2:7" ht="18">
      <c r="B14" s="22" t="s">
        <v>38</v>
      </c>
      <c r="C14" s="20" t="s">
        <v>39</v>
      </c>
    </row>
    <row r="15" spans="2:7" ht="18">
      <c r="B15" s="22"/>
    </row>
    <row r="16" spans="2:7" ht="18">
      <c r="B16" s="21" t="s">
        <v>8</v>
      </c>
    </row>
    <row r="17" spans="2:2" ht="18">
      <c r="B17" s="21" t="s">
        <v>44</v>
      </c>
    </row>
    <row r="18" spans="2:2">
      <c r="B18" s="20" t="s">
        <v>40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4" sqref="Q1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tr">
        <f>MID([1]NoweDane!A1,35,23)</f>
        <v>2018-02-19 - 2018-02-25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3398.5549999999998</v>
      </c>
      <c r="C6" s="206">
        <v>0.36225507103943388</v>
      </c>
      <c r="D6" s="205">
        <v>3400.9549999999999</v>
      </c>
      <c r="E6" s="206">
        <v>0.42773153165390887</v>
      </c>
      <c r="F6" s="205">
        <v>3399.0329999999999</v>
      </c>
      <c r="G6" s="206">
        <v>0.30465879483898056</v>
      </c>
      <c r="H6" s="205">
        <v>3447.3589999999999</v>
      </c>
      <c r="I6" s="206">
        <v>-0.29812009080110935</v>
      </c>
      <c r="J6" s="205">
        <v>3375.0770000000002</v>
      </c>
      <c r="K6" s="207">
        <v>0.77419690022656773</v>
      </c>
    </row>
    <row r="7" spans="1:11" ht="24" customHeight="1">
      <c r="A7" s="15" t="s">
        <v>20</v>
      </c>
      <c r="B7" s="44">
        <v>4886.1750000000002</v>
      </c>
      <c r="C7" s="45">
        <v>-7.5441770977667202E-2</v>
      </c>
      <c r="D7" s="44">
        <v>4939.741</v>
      </c>
      <c r="E7" s="45">
        <v>-0.21741220691872828</v>
      </c>
      <c r="F7" s="44">
        <v>4400</v>
      </c>
      <c r="G7" s="45">
        <v>-0.90090090090090091</v>
      </c>
      <c r="H7" s="44"/>
      <c r="I7" s="45"/>
      <c r="J7" s="44">
        <v>4803.732</v>
      </c>
      <c r="K7" s="46">
        <v>8.394269395417886E-2</v>
      </c>
    </row>
    <row r="8" spans="1:11" ht="23.25" customHeight="1">
      <c r="A8" s="15" t="s">
        <v>21</v>
      </c>
      <c r="B8" s="44">
        <v>4441.6459999999997</v>
      </c>
      <c r="C8" s="45">
        <v>-0.48613774784108776</v>
      </c>
      <c r="D8" s="44">
        <v>4441.009</v>
      </c>
      <c r="E8" s="45">
        <v>0.55086638625990081</v>
      </c>
      <c r="F8" s="44">
        <v>4407.4269999999997</v>
      </c>
      <c r="G8" s="45">
        <v>-0.94785984277699353</v>
      </c>
      <c r="H8" s="44"/>
      <c r="I8" s="45"/>
      <c r="J8" s="44">
        <v>4550.6180000000004</v>
      </c>
      <c r="K8" s="46">
        <v>-0.7963337560361492</v>
      </c>
    </row>
    <row r="9" spans="1:11" ht="21.75" customHeight="1">
      <c r="A9" s="15" t="s">
        <v>22</v>
      </c>
      <c r="B9" s="44">
        <v>4644.5140000000001</v>
      </c>
      <c r="C9" s="45">
        <v>-0.1211359554869945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135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42</v>
      </c>
      <c r="B11" s="222">
        <v>2268.9</v>
      </c>
      <c r="C11" s="208">
        <v>-13.516262060705941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Q30" sqref="Q3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89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45</v>
      </c>
      <c r="B4" s="119"/>
      <c r="C4" s="120"/>
      <c r="D4" s="121" t="s">
        <v>90</v>
      </c>
      <c r="E4" s="120"/>
      <c r="F4" s="122"/>
    </row>
    <row r="5" spans="1:6" ht="15.75" thickBot="1">
      <c r="A5" s="123"/>
      <c r="B5" s="25" t="s">
        <v>11</v>
      </c>
      <c r="C5" s="26" t="s">
        <v>46</v>
      </c>
      <c r="D5" s="26" t="s">
        <v>47</v>
      </c>
      <c r="E5" s="26" t="s">
        <v>48</v>
      </c>
      <c r="F5" s="26" t="s">
        <v>49</v>
      </c>
    </row>
    <row r="6" spans="1:6" ht="15">
      <c r="A6" s="27" t="s">
        <v>156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6.5" thickBot="1">
      <c r="A7" s="124"/>
      <c r="B7" s="29"/>
      <c r="C7" s="29"/>
      <c r="D7" s="30" t="s">
        <v>50</v>
      </c>
      <c r="E7" s="29"/>
      <c r="F7" s="31"/>
    </row>
    <row r="8" spans="1:6" ht="18.75" customHeight="1" thickBot="1">
      <c r="A8" s="123"/>
      <c r="B8" s="25" t="s">
        <v>11</v>
      </c>
      <c r="C8" s="26" t="s">
        <v>46</v>
      </c>
      <c r="D8" s="26" t="s">
        <v>47</v>
      </c>
      <c r="E8" s="26" t="s">
        <v>48</v>
      </c>
      <c r="F8" s="26" t="s">
        <v>49</v>
      </c>
    </row>
    <row r="9" spans="1:6" ht="18.75" customHeight="1">
      <c r="A9" s="27" t="s">
        <v>156</v>
      </c>
      <c r="B9" s="43">
        <v>4.84</v>
      </c>
      <c r="C9" s="43">
        <v>4.93</v>
      </c>
      <c r="D9" s="43">
        <v>4.66</v>
      </c>
      <c r="E9" s="43">
        <v>4.82</v>
      </c>
      <c r="F9" s="43">
        <v>4.8099999999999996</v>
      </c>
    </row>
    <row r="10" spans="1:6" ht="18.75" customHeight="1"/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3" sqref="S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tr">
        <f>MID([2]NoweDane!$A1,30,23)</f>
        <v>2018-02-19 - 2018-02-25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5890.049</v>
      </c>
      <c r="C6" s="206">
        <v>2.2865099455871585</v>
      </c>
      <c r="D6" s="209">
        <v>6068.991</v>
      </c>
      <c r="E6" s="206">
        <v>-5.8129876772973441</v>
      </c>
      <c r="F6" s="209">
        <v>5571.5450000000001</v>
      </c>
      <c r="G6" s="206">
        <v>2.4393100483666341</v>
      </c>
      <c r="H6" s="209"/>
      <c r="I6" s="206"/>
      <c r="J6" s="209">
        <v>6649.2860000000001</v>
      </c>
      <c r="K6" s="207">
        <v>-0.66887648618678019</v>
      </c>
    </row>
    <row r="7" spans="1:11" ht="21.75" customHeight="1">
      <c r="A7" s="15" t="s">
        <v>24</v>
      </c>
      <c r="B7" s="210">
        <v>5429.6679999999997</v>
      </c>
      <c r="C7" s="45">
        <v>-8.8579521482868451E-3</v>
      </c>
      <c r="D7" s="210">
        <v>5592.268</v>
      </c>
      <c r="E7" s="45">
        <v>0.83073184962515934</v>
      </c>
      <c r="F7" s="210">
        <v>5441.91</v>
      </c>
      <c r="G7" s="45">
        <v>0.23993881615447743</v>
      </c>
      <c r="H7" s="210">
        <v>5321.9160000000002</v>
      </c>
      <c r="I7" s="45">
        <v>-0.29355972785444862</v>
      </c>
      <c r="J7" s="210">
        <v>5467.4080000000004</v>
      </c>
      <c r="K7" s="46">
        <v>-2.2327780610059738</v>
      </c>
    </row>
    <row r="8" spans="1:11" ht="21.75" customHeight="1">
      <c r="A8" s="15" t="s">
        <v>25</v>
      </c>
      <c r="B8" s="210">
        <v>7645.915</v>
      </c>
      <c r="C8" s="45">
        <v>-3.3475907545368151</v>
      </c>
      <c r="D8" s="210">
        <v>8891.2199999999993</v>
      </c>
      <c r="E8" s="45">
        <v>-1.2829786466299014</v>
      </c>
      <c r="F8" s="210">
        <v>7148.14</v>
      </c>
      <c r="G8" s="211">
        <v>-5.1260525950794626</v>
      </c>
      <c r="H8" s="210"/>
      <c r="I8" s="45"/>
      <c r="J8" s="210">
        <v>9210.4930000000004</v>
      </c>
      <c r="K8" s="46">
        <v>2.1808848768181681</v>
      </c>
    </row>
    <row r="9" spans="1:11" ht="21.75" customHeight="1">
      <c r="A9" s="15" t="s">
        <v>26</v>
      </c>
      <c r="B9" s="210">
        <v>3301.6509999999998</v>
      </c>
      <c r="C9" s="45">
        <v>-1.3354885231361675</v>
      </c>
      <c r="D9" s="210">
        <v>3309.6709999999998</v>
      </c>
      <c r="E9" s="45">
        <v>3.3892878050365218</v>
      </c>
      <c r="F9" s="210">
        <v>3331.7779999999998</v>
      </c>
      <c r="G9" s="45">
        <v>-2.0228109152449747</v>
      </c>
      <c r="H9" s="210">
        <v>3265.5050000000001</v>
      </c>
      <c r="I9" s="45">
        <v>2.5722975751135668</v>
      </c>
      <c r="J9" s="210">
        <v>3268.99</v>
      </c>
      <c r="K9" s="46">
        <v>-2.1261651183651318</v>
      </c>
    </row>
    <row r="10" spans="1:11" ht="21.75" customHeight="1">
      <c r="A10" s="15" t="s">
        <v>27</v>
      </c>
      <c r="B10" s="210">
        <v>5216.5829999999996</v>
      </c>
      <c r="C10" s="45">
        <v>-2.6748368875622748</v>
      </c>
      <c r="D10" s="210">
        <v>5846.835</v>
      </c>
      <c r="E10" s="45">
        <v>-4.3752462443696007</v>
      </c>
      <c r="F10" s="210">
        <v>5003.4759999999997</v>
      </c>
      <c r="G10" s="45">
        <v>0.45883818148854205</v>
      </c>
      <c r="H10" s="210">
        <v>4789.3779999999997</v>
      </c>
      <c r="I10" s="45">
        <v>-0.93560784931818053</v>
      </c>
      <c r="J10" s="210">
        <v>5398.5190000000002</v>
      </c>
      <c r="K10" s="46">
        <v>-8.4802881966518289</v>
      </c>
    </row>
    <row r="11" spans="1:11" ht="21.75" customHeight="1">
      <c r="A11" s="15" t="s">
        <v>28</v>
      </c>
      <c r="B11" s="210">
        <v>13991.14</v>
      </c>
      <c r="C11" s="45">
        <v>-0.32955530728231264</v>
      </c>
      <c r="D11" s="210">
        <v>13532.427</v>
      </c>
      <c r="E11" s="45">
        <v>0.7325808552203098</v>
      </c>
      <c r="F11" s="210">
        <v>13810.138000000001</v>
      </c>
      <c r="G11" s="45">
        <v>-0.62760845423939571</v>
      </c>
      <c r="H11" s="210">
        <v>13582.285</v>
      </c>
      <c r="I11" s="45">
        <v>1.0283746763433226</v>
      </c>
      <c r="J11" s="210">
        <v>14535.26</v>
      </c>
      <c r="K11" s="46">
        <v>-0.33910837357294488</v>
      </c>
    </row>
    <row r="12" spans="1:11" ht="21.75" customHeight="1">
      <c r="A12" s="15" t="s">
        <v>29</v>
      </c>
      <c r="B12" s="210">
        <v>4957.1120000000001</v>
      </c>
      <c r="C12" s="45">
        <v>-8.5888910996874959</v>
      </c>
      <c r="D12" s="210">
        <v>4752.32</v>
      </c>
      <c r="E12" s="45">
        <v>-1.8295208417469222</v>
      </c>
      <c r="F12" s="210">
        <v>5164.2690000000002</v>
      </c>
      <c r="G12" s="45">
        <v>-9.9545123098184511</v>
      </c>
      <c r="H12" s="210">
        <v>6110</v>
      </c>
      <c r="I12" s="45">
        <v>-4.3818466353677623</v>
      </c>
      <c r="J12" s="210">
        <v>4858.558</v>
      </c>
      <c r="K12" s="46">
        <v>-3.2948428114601374</v>
      </c>
    </row>
    <row r="13" spans="1:11" ht="21.75" customHeight="1">
      <c r="A13" s="15" t="s">
        <v>30</v>
      </c>
      <c r="B13" s="210">
        <v>5021.6379999999999</v>
      </c>
      <c r="C13" s="45">
        <v>-1.9843643836798246</v>
      </c>
      <c r="D13" s="210">
        <v>4503.6149999999998</v>
      </c>
      <c r="E13" s="45">
        <v>1.1664109585348528</v>
      </c>
      <c r="F13" s="210">
        <v>4773.5410000000002</v>
      </c>
      <c r="G13" s="45">
        <v>-5.597439376020942</v>
      </c>
      <c r="H13" s="210">
        <v>5374.8280000000004</v>
      </c>
      <c r="I13" s="45">
        <v>-0.42030460689865173</v>
      </c>
      <c r="J13" s="210">
        <v>5665.4260000000004</v>
      </c>
      <c r="K13" s="46">
        <v>3.0332602364440153</v>
      </c>
    </row>
    <row r="14" spans="1:11" ht="21.75" customHeight="1">
      <c r="A14" s="15" t="s">
        <v>31</v>
      </c>
      <c r="B14" s="210">
        <v>5565.549</v>
      </c>
      <c r="C14" s="45">
        <v>2.9889763627992698</v>
      </c>
      <c r="D14" s="210">
        <v>4480.5820000000003</v>
      </c>
      <c r="E14" s="45">
        <v>6.1093774533126188</v>
      </c>
      <c r="F14" s="210">
        <v>5780.8649999999998</v>
      </c>
      <c r="G14" s="45">
        <v>0.70516163895597539</v>
      </c>
      <c r="H14" s="210">
        <v>5162.9949999999999</v>
      </c>
      <c r="I14" s="45">
        <v>6.3693527409346347</v>
      </c>
      <c r="J14" s="210">
        <v>5684.857</v>
      </c>
      <c r="K14" s="46">
        <v>0.93910351392329416</v>
      </c>
    </row>
    <row r="15" spans="1:11" ht="21.75" customHeight="1">
      <c r="A15" s="15" t="s">
        <v>32</v>
      </c>
      <c r="B15" s="210">
        <v>14996.602999999999</v>
      </c>
      <c r="C15" s="45">
        <v>-1.6165632838015815</v>
      </c>
      <c r="D15" s="210">
        <v>15542.806</v>
      </c>
      <c r="E15" s="45">
        <v>-2.2744133263575401</v>
      </c>
      <c r="F15" s="210">
        <v>14591.98</v>
      </c>
      <c r="G15" s="45">
        <v>-1.5140082206758754</v>
      </c>
      <c r="H15" s="210"/>
      <c r="I15" s="45"/>
      <c r="J15" s="210">
        <v>14461.333000000001</v>
      </c>
      <c r="K15" s="46">
        <v>2.0063490630353127</v>
      </c>
    </row>
    <row r="16" spans="1:11" ht="21.75" customHeight="1">
      <c r="A16" s="15" t="s">
        <v>33</v>
      </c>
      <c r="B16" s="210">
        <v>4846.6850000000004</v>
      </c>
      <c r="C16" s="45">
        <v>-2.93244384005542</v>
      </c>
      <c r="D16" s="210">
        <v>5055.8339999999998</v>
      </c>
      <c r="E16" s="45">
        <v>-5.3871758361093391</v>
      </c>
      <c r="F16" s="210">
        <v>4679.5159999999996</v>
      </c>
      <c r="G16" s="45">
        <v>0.25462595479375527</v>
      </c>
      <c r="H16" s="210"/>
      <c r="I16" s="45"/>
      <c r="J16" s="210">
        <v>4826.2349999999997</v>
      </c>
      <c r="K16" s="46">
        <v>-4.5250282197297249</v>
      </c>
    </row>
    <row r="17" spans="1:11" ht="21.75" customHeight="1">
      <c r="A17" s="16" t="s">
        <v>34</v>
      </c>
      <c r="B17" s="210">
        <v>8643.5759999999991</v>
      </c>
      <c r="C17" s="45">
        <v>-1.2825672725379058</v>
      </c>
      <c r="D17" s="210">
        <v>8861.107</v>
      </c>
      <c r="E17" s="45">
        <v>0.4095313228402197</v>
      </c>
      <c r="F17" s="210">
        <v>7855.7889999999998</v>
      </c>
      <c r="G17" s="45">
        <v>-2.1916823096530682</v>
      </c>
      <c r="H17" s="210"/>
      <c r="I17" s="45"/>
      <c r="J17" s="210">
        <v>9051.4989999999998</v>
      </c>
      <c r="K17" s="46">
        <v>-5.2471410050200333</v>
      </c>
    </row>
    <row r="18" spans="1:11" ht="21.75" customHeight="1">
      <c r="A18" s="16" t="s">
        <v>35</v>
      </c>
      <c r="B18" s="210">
        <v>4484.835</v>
      </c>
      <c r="C18" s="45">
        <v>3.8832212349285551</v>
      </c>
      <c r="D18" s="210">
        <v>4896.0029999999997</v>
      </c>
      <c r="E18" s="45">
        <v>6.1386287573940379</v>
      </c>
      <c r="F18" s="210">
        <v>3936.4650000000001</v>
      </c>
      <c r="G18" s="45">
        <v>-1.5516537668550288</v>
      </c>
      <c r="H18" s="210"/>
      <c r="I18" s="45"/>
      <c r="J18" s="210">
        <v>4572.4290000000001</v>
      </c>
      <c r="K18" s="46">
        <v>5.0660185599217744</v>
      </c>
    </row>
    <row r="19" spans="1:11" ht="21.75" customHeight="1">
      <c r="A19" s="16" t="s">
        <v>36</v>
      </c>
      <c r="B19" s="210">
        <v>2765.8580000000002</v>
      </c>
      <c r="C19" s="45">
        <v>1.6336817938126784</v>
      </c>
      <c r="D19" s="210">
        <v>2755.6469999999999</v>
      </c>
      <c r="E19" s="45">
        <v>2.6960036223985009</v>
      </c>
      <c r="F19" s="210">
        <v>2782.973</v>
      </c>
      <c r="G19" s="45">
        <v>8.833510878763839</v>
      </c>
      <c r="H19" s="210"/>
      <c r="I19" s="45"/>
      <c r="J19" s="210">
        <v>2660.509</v>
      </c>
      <c r="K19" s="46">
        <v>-4.9284795147563178</v>
      </c>
    </row>
    <row r="20" spans="1:11" ht="21.75" customHeight="1" thickBot="1">
      <c r="A20" s="17" t="s">
        <v>37</v>
      </c>
      <c r="B20" s="212">
        <v>4440.6779999999999</v>
      </c>
      <c r="C20" s="208">
        <v>-2.4034320615116145</v>
      </c>
      <c r="D20" s="212">
        <v>4011.3939999999998</v>
      </c>
      <c r="E20" s="208">
        <v>-5.1023473920730948</v>
      </c>
      <c r="F20" s="212">
        <v>4360.6120000000001</v>
      </c>
      <c r="G20" s="208">
        <v>-10.818708427103712</v>
      </c>
      <c r="H20" s="212"/>
      <c r="I20" s="208"/>
      <c r="J20" s="212">
        <v>5018.2839999999997</v>
      </c>
      <c r="K20" s="213">
        <v>3.0384563421323767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22" sqref="H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156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9"/>
      <c r="B6" s="286"/>
      <c r="C6" s="286"/>
      <c r="D6" s="286"/>
      <c r="E6" s="286"/>
      <c r="F6" s="287"/>
    </row>
    <row r="7" spans="1:6" ht="16.5" thickBot="1">
      <c r="A7" s="125"/>
      <c r="B7" s="29"/>
      <c r="C7" s="29"/>
      <c r="D7" s="30" t="s">
        <v>50</v>
      </c>
      <c r="E7" s="29"/>
      <c r="F7" s="31"/>
    </row>
    <row r="8" spans="1:6" ht="15.75" thickBot="1">
      <c r="A8" s="128"/>
      <c r="B8" s="25" t="s">
        <v>11</v>
      </c>
      <c r="C8" s="26" t="s">
        <v>46</v>
      </c>
      <c r="D8" s="26" t="s">
        <v>47</v>
      </c>
      <c r="E8" s="26" t="s">
        <v>48</v>
      </c>
      <c r="F8" s="26" t="s">
        <v>49</v>
      </c>
    </row>
    <row r="9" spans="1:6" ht="15">
      <c r="A9" s="27" t="s">
        <v>156</v>
      </c>
      <c r="B9" s="43">
        <v>8.24</v>
      </c>
      <c r="C9" s="43" t="s">
        <v>53</v>
      </c>
      <c r="D9" s="43" t="s">
        <v>53</v>
      </c>
      <c r="E9" s="28" t="s">
        <v>53</v>
      </c>
      <c r="F9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3" sqref="S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163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5872.4</v>
      </c>
      <c r="D6" s="93">
        <v>2.5131645903287589</v>
      </c>
      <c r="E6" s="94">
        <v>6068.991</v>
      </c>
      <c r="F6" s="93">
        <v>-5.8129876772973441</v>
      </c>
      <c r="G6" s="94">
        <v>5539.4679999999998</v>
      </c>
      <c r="H6" s="93">
        <v>2.8441935349718674</v>
      </c>
      <c r="I6" s="94"/>
      <c r="J6" s="93"/>
      <c r="K6" s="94">
        <v>6649.2860000000001</v>
      </c>
      <c r="L6" s="95">
        <v>-0.66887648618678019</v>
      </c>
    </row>
    <row r="7" spans="2:12" ht="15.75" customHeight="1">
      <c r="B7" s="15" t="s">
        <v>24</v>
      </c>
      <c r="C7" s="96">
        <v>5380.3729999999996</v>
      </c>
      <c r="D7" s="45">
        <v>0.25391550112488082</v>
      </c>
      <c r="E7" s="44">
        <v>5592.268</v>
      </c>
      <c r="F7" s="45">
        <v>0.83073184962515934</v>
      </c>
      <c r="G7" s="44">
        <v>5379.3980000000001</v>
      </c>
      <c r="H7" s="45">
        <v>0.52245760439388045</v>
      </c>
      <c r="I7" s="44">
        <v>5349.1390000000001</v>
      </c>
      <c r="J7" s="45">
        <v>0.22568461413645841</v>
      </c>
      <c r="K7" s="44">
        <v>5348.3270000000002</v>
      </c>
      <c r="L7" s="46">
        <v>-2.2982796560846603</v>
      </c>
    </row>
    <row r="8" spans="2:12" ht="16.5" customHeight="1">
      <c r="B8" s="15" t="s">
        <v>25</v>
      </c>
      <c r="C8" s="96">
        <v>7645.915</v>
      </c>
      <c r="D8" s="45">
        <v>-3.3475907545368151</v>
      </c>
      <c r="E8" s="44">
        <v>8891.2199999999993</v>
      </c>
      <c r="F8" s="45">
        <v>-1.2829786466299014</v>
      </c>
      <c r="G8" s="44">
        <v>7148.14</v>
      </c>
      <c r="H8" s="45">
        <v>-5.1260525950794626</v>
      </c>
      <c r="I8" s="44"/>
      <c r="J8" s="45"/>
      <c r="K8" s="44">
        <v>9210.4930000000004</v>
      </c>
      <c r="L8" s="46">
        <v>2.1808848768181681</v>
      </c>
    </row>
    <row r="9" spans="2:12" ht="17.25" customHeight="1">
      <c r="B9" s="15" t="s">
        <v>26</v>
      </c>
      <c r="C9" s="96">
        <v>3179.067</v>
      </c>
      <c r="D9" s="45">
        <v>-0.52048064586787901</v>
      </c>
      <c r="E9" s="44">
        <v>3309.2280000000001</v>
      </c>
      <c r="F9" s="45">
        <v>3.3939563225781644</v>
      </c>
      <c r="G9" s="44">
        <v>3080.2750000000001</v>
      </c>
      <c r="H9" s="45">
        <v>-0.82705428235945178</v>
      </c>
      <c r="I9" s="44">
        <v>3256.6660000000002</v>
      </c>
      <c r="J9" s="45">
        <v>2.6025019682986561</v>
      </c>
      <c r="K9" s="44">
        <v>3229.2910000000002</v>
      </c>
      <c r="L9" s="46">
        <v>-2.175127397159847</v>
      </c>
    </row>
    <row r="10" spans="2:12" ht="15.75" customHeight="1">
      <c r="B10" s="15" t="s">
        <v>27</v>
      </c>
      <c r="C10" s="96">
        <v>5101.741</v>
      </c>
      <c r="D10" s="45">
        <v>-2.7430631809474937</v>
      </c>
      <c r="E10" s="44">
        <v>5846.5339999999997</v>
      </c>
      <c r="F10" s="45">
        <v>-4.3781829458054053</v>
      </c>
      <c r="G10" s="44">
        <v>4685.9780000000001</v>
      </c>
      <c r="H10" s="45">
        <v>1.2068421848340143</v>
      </c>
      <c r="I10" s="44">
        <v>4867.8239999999996</v>
      </c>
      <c r="J10" s="45">
        <v>-0.54443064429230315</v>
      </c>
      <c r="K10" s="44">
        <v>5409.4780000000001</v>
      </c>
      <c r="L10" s="46">
        <v>-9.2268485571465462</v>
      </c>
    </row>
    <row r="11" spans="2:12" ht="16.5" customHeight="1">
      <c r="B11" s="15" t="s">
        <v>28</v>
      </c>
      <c r="C11" s="96">
        <v>13833.547</v>
      </c>
      <c r="D11" s="45">
        <v>0.29441878155328749</v>
      </c>
      <c r="E11" s="44">
        <v>13214.553</v>
      </c>
      <c r="F11" s="45">
        <v>0.95383400336401436</v>
      </c>
      <c r="G11" s="44">
        <v>13297.196</v>
      </c>
      <c r="H11" s="45">
        <v>-0.70430428585628013</v>
      </c>
      <c r="I11" s="44">
        <v>13589.134</v>
      </c>
      <c r="J11" s="45">
        <v>1.0724176843227633</v>
      </c>
      <c r="K11" s="44">
        <v>14684.982</v>
      </c>
      <c r="L11" s="46">
        <v>0.24587404269680799</v>
      </c>
    </row>
    <row r="12" spans="2:12" ht="17.25" customHeight="1">
      <c r="B12" s="16" t="s">
        <v>29</v>
      </c>
      <c r="C12" s="96">
        <v>4892.4369999999999</v>
      </c>
      <c r="D12" s="45">
        <v>-9.3175494719220051</v>
      </c>
      <c r="E12" s="44">
        <v>4752.32</v>
      </c>
      <c r="F12" s="45">
        <v>-1.8295208417469222</v>
      </c>
      <c r="G12" s="44">
        <v>5038.3239999999996</v>
      </c>
      <c r="H12" s="45">
        <v>-11.642050909004187</v>
      </c>
      <c r="I12" s="44">
        <v>6110</v>
      </c>
      <c r="J12" s="45">
        <v>-4.3818466353677623</v>
      </c>
      <c r="K12" s="44">
        <v>4799.1220000000003</v>
      </c>
      <c r="L12" s="46">
        <v>-3.1178542654212551</v>
      </c>
    </row>
    <row r="13" spans="2:12" ht="15" customHeight="1">
      <c r="B13" s="16" t="s">
        <v>30</v>
      </c>
      <c r="C13" s="96">
        <v>4327.8</v>
      </c>
      <c r="D13" s="45">
        <v>-1.9862072276735987</v>
      </c>
      <c r="E13" s="44">
        <v>4494.9170000000004</v>
      </c>
      <c r="F13" s="45">
        <v>1.1840212285520231</v>
      </c>
      <c r="G13" s="44">
        <v>3896.0369999999998</v>
      </c>
      <c r="H13" s="45">
        <v>-3.9591337176410599</v>
      </c>
      <c r="I13" s="44">
        <v>5370.1840000000002</v>
      </c>
      <c r="J13" s="45">
        <v>-1.0056522545420643</v>
      </c>
      <c r="K13" s="44">
        <v>5075.8850000000002</v>
      </c>
      <c r="L13" s="46">
        <v>2.7523517076487645</v>
      </c>
    </row>
    <row r="14" spans="2:12" ht="15" customHeight="1">
      <c r="B14" s="16" t="s">
        <v>31</v>
      </c>
      <c r="C14" s="96">
        <v>4836.259</v>
      </c>
      <c r="D14" s="45">
        <v>4.196978621803761</v>
      </c>
      <c r="E14" s="44">
        <v>4461.7299999999996</v>
      </c>
      <c r="F14" s="45">
        <v>6.5337659887920134</v>
      </c>
      <c r="G14" s="44">
        <v>4665.9290000000001</v>
      </c>
      <c r="H14" s="45">
        <v>2.1736730465616711E-2</v>
      </c>
      <c r="I14" s="44">
        <v>5221.6030000000001</v>
      </c>
      <c r="J14" s="45">
        <v>7.2824032592332628</v>
      </c>
      <c r="K14" s="44">
        <v>5149.1329999999998</v>
      </c>
      <c r="L14" s="46">
        <v>1.0979118489817994</v>
      </c>
    </row>
    <row r="15" spans="2:12" ht="16.5" customHeight="1">
      <c r="B15" s="97" t="s">
        <v>32</v>
      </c>
      <c r="C15" s="96">
        <v>14776.311</v>
      </c>
      <c r="D15" s="45">
        <v>-0.65439915060492593</v>
      </c>
      <c r="E15" s="44">
        <v>15565.449000000001</v>
      </c>
      <c r="F15" s="45">
        <v>-1.9045286659596081</v>
      </c>
      <c r="G15" s="44">
        <v>14250.281000000001</v>
      </c>
      <c r="H15" s="45">
        <v>0.1929150170609357</v>
      </c>
      <c r="I15" s="44"/>
      <c r="J15" s="45"/>
      <c r="K15" s="44">
        <v>14149.064</v>
      </c>
      <c r="L15" s="46">
        <v>-0.19631238010862131</v>
      </c>
    </row>
    <row r="16" spans="2:12" ht="15" customHeight="1">
      <c r="B16" s="97" t="s">
        <v>33</v>
      </c>
      <c r="C16" s="96">
        <v>4797.4340000000002</v>
      </c>
      <c r="D16" s="45">
        <v>-3.1440900628002364</v>
      </c>
      <c r="E16" s="44">
        <v>4990.8609999999999</v>
      </c>
      <c r="F16" s="45">
        <v>-5.7167183592476372</v>
      </c>
      <c r="G16" s="44">
        <v>4671.4309999999996</v>
      </c>
      <c r="H16" s="45">
        <v>0.37404198475167499</v>
      </c>
      <c r="I16" s="44"/>
      <c r="J16" s="45"/>
      <c r="K16" s="44">
        <v>4743.4170000000004</v>
      </c>
      <c r="L16" s="46">
        <v>-5.7838056540239773</v>
      </c>
    </row>
    <row r="17" spans="2:12" ht="15.75" customHeight="1">
      <c r="B17" s="97" t="s">
        <v>34</v>
      </c>
      <c r="C17" s="96">
        <v>8513.5040000000008</v>
      </c>
      <c r="D17" s="45">
        <v>-2.0897140022741247</v>
      </c>
      <c r="E17" s="44">
        <v>8622.3279999999995</v>
      </c>
      <c r="F17" s="45">
        <v>-1.0526327869172363</v>
      </c>
      <c r="G17" s="44">
        <v>7851.0259999999998</v>
      </c>
      <c r="H17" s="45">
        <v>-2.1883889493054443</v>
      </c>
      <c r="I17" s="44"/>
      <c r="J17" s="45"/>
      <c r="K17" s="44">
        <v>9051.1509999999998</v>
      </c>
      <c r="L17" s="46">
        <v>-5.251944391115452</v>
      </c>
    </row>
    <row r="18" spans="2:12" ht="18.75" customHeight="1">
      <c r="B18" s="97" t="s">
        <v>35</v>
      </c>
      <c r="C18" s="96">
        <v>4448.0929999999998</v>
      </c>
      <c r="D18" s="45">
        <v>4.2877108364810876</v>
      </c>
      <c r="E18" s="44">
        <v>4829.4939999999997</v>
      </c>
      <c r="F18" s="45">
        <v>6.7517734697806562</v>
      </c>
      <c r="G18" s="44">
        <v>3931.4189999999999</v>
      </c>
      <c r="H18" s="45">
        <v>-1.5528501681887121</v>
      </c>
      <c r="I18" s="44"/>
      <c r="J18" s="45"/>
      <c r="K18" s="44">
        <v>4566.5020000000004</v>
      </c>
      <c r="L18" s="46">
        <v>5.5323761124630702</v>
      </c>
    </row>
    <row r="19" spans="2:12" ht="18" customHeight="1">
      <c r="B19" s="97" t="s">
        <v>36</v>
      </c>
      <c r="C19" s="98">
        <v>2597.7719999999999</v>
      </c>
      <c r="D19" s="99">
        <v>1.968662491786445</v>
      </c>
      <c r="E19" s="100">
        <v>2662.8009999999999</v>
      </c>
      <c r="F19" s="99">
        <v>2.8755140296680732</v>
      </c>
      <c r="G19" s="100">
        <v>2633.9780000000001</v>
      </c>
      <c r="H19" s="99">
        <v>9.5608213220283265</v>
      </c>
      <c r="I19" s="100"/>
      <c r="J19" s="99"/>
      <c r="K19" s="100">
        <v>2407.0279999999998</v>
      </c>
      <c r="L19" s="101">
        <v>-3.4318020611674549</v>
      </c>
    </row>
    <row r="20" spans="2:12" ht="22.5" customHeight="1" thickBot="1">
      <c r="B20" s="17" t="s">
        <v>37</v>
      </c>
      <c r="C20" s="102">
        <v>4272.0190000000002</v>
      </c>
      <c r="D20" s="103">
        <v>-3.6826999386746384</v>
      </c>
      <c r="E20" s="104">
        <v>3657.5169999999998</v>
      </c>
      <c r="F20" s="103">
        <v>-4.1963505986030514</v>
      </c>
      <c r="G20" s="104">
        <v>4235.0959999999995</v>
      </c>
      <c r="H20" s="103">
        <v>-12.036371045646804</v>
      </c>
      <c r="I20" s="104"/>
      <c r="J20" s="103"/>
      <c r="K20" s="104">
        <v>5216.8069999999998</v>
      </c>
      <c r="L20" s="105">
        <v>5.1110819628795277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W25" sqref="W2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163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279"/>
      <c r="D6" s="280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6407.4260000000004</v>
      </c>
      <c r="D7" s="111">
        <v>-3.6439040587475882</v>
      </c>
      <c r="E7" s="110"/>
      <c r="F7" s="111"/>
      <c r="G7" s="110">
        <v>7214.6580000000004</v>
      </c>
      <c r="H7" s="111">
        <v>-2.4375408388903059</v>
      </c>
      <c r="I7" s="110">
        <v>5042</v>
      </c>
      <c r="J7" s="111">
        <v>-5.6335392101815458</v>
      </c>
      <c r="K7" s="110">
        <v>6594.1030000000001</v>
      </c>
      <c r="L7" s="112">
        <v>-4.8822825739641543E-2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5110.3689999999997</v>
      </c>
      <c r="D9" s="111">
        <v>-2.9128352156896523E-2</v>
      </c>
      <c r="E9" s="110">
        <v>5565.5</v>
      </c>
      <c r="F9" s="111">
        <v>-1.9317619155860766</v>
      </c>
      <c r="G9" s="110">
        <v>5450.192</v>
      </c>
      <c r="H9" s="111">
        <v>-4.1942457399582382</v>
      </c>
      <c r="I9" s="110">
        <v>3736</v>
      </c>
      <c r="J9" s="111">
        <v>5.0028105677346817</v>
      </c>
      <c r="K9" s="110">
        <v>4175.835</v>
      </c>
      <c r="L9" s="112">
        <v>6.595962365237316</v>
      </c>
    </row>
    <row r="10" spans="2:12">
      <c r="B10" s="15" t="s">
        <v>27</v>
      </c>
      <c r="C10" s="110">
        <v>6004.9319999999998</v>
      </c>
      <c r="D10" s="111">
        <v>6.7615661919017273E-3</v>
      </c>
      <c r="E10" s="110">
        <v>6080</v>
      </c>
      <c r="F10" s="111">
        <v>-1.9315294971571435</v>
      </c>
      <c r="G10" s="110">
        <v>6236.0590000000002</v>
      </c>
      <c r="H10" s="111">
        <v>0.30060947001859645</v>
      </c>
      <c r="I10" s="110">
        <v>3726.44</v>
      </c>
      <c r="J10" s="111">
        <v>-4.340026687162073</v>
      </c>
      <c r="K10" s="110">
        <v>5226.5039999999999</v>
      </c>
      <c r="L10" s="112">
        <v>-0.77417537166227757</v>
      </c>
    </row>
    <row r="11" spans="2:12">
      <c r="B11" s="15" t="s">
        <v>28</v>
      </c>
      <c r="C11" s="110">
        <v>14256.151</v>
      </c>
      <c r="D11" s="111">
        <v>-1.7630777378928042</v>
      </c>
      <c r="E11" s="110">
        <v>14426.244000000001</v>
      </c>
      <c r="F11" s="111">
        <v>0.31510481694194098</v>
      </c>
      <c r="G11" s="110">
        <v>14270.02</v>
      </c>
      <c r="H11" s="111">
        <v>-2.1145289959406659</v>
      </c>
      <c r="I11" s="110">
        <v>13172.665999999999</v>
      </c>
      <c r="J11" s="111">
        <v>-1.5891443940436918</v>
      </c>
      <c r="K11" s="110">
        <v>14172.293</v>
      </c>
      <c r="L11" s="112">
        <v>-2.0005389444033246</v>
      </c>
    </row>
    <row r="12" spans="2:12">
      <c r="B12" s="15" t="s">
        <v>29</v>
      </c>
      <c r="C12" s="110">
        <v>5791.09</v>
      </c>
      <c r="D12" s="111">
        <v>-1.3854524091307661</v>
      </c>
      <c r="E12" s="110"/>
      <c r="F12" s="111"/>
      <c r="G12" s="110">
        <v>6670.3959999999997</v>
      </c>
      <c r="H12" s="111">
        <v>0.66875095456079181</v>
      </c>
      <c r="I12" s="110"/>
      <c r="J12" s="111"/>
      <c r="K12" s="110">
        <v>5392.692</v>
      </c>
      <c r="L12" s="112">
        <v>-1.4733975769073968</v>
      </c>
    </row>
    <row r="13" spans="2:12">
      <c r="B13" s="15" t="s">
        <v>30</v>
      </c>
      <c r="C13" s="110">
        <v>6583.3140000000003</v>
      </c>
      <c r="D13" s="111">
        <v>-1.0734588076186138</v>
      </c>
      <c r="E13" s="110">
        <v>5158.45</v>
      </c>
      <c r="F13" s="111">
        <v>-0.45925997394954277</v>
      </c>
      <c r="G13" s="110">
        <v>6773.7780000000002</v>
      </c>
      <c r="H13" s="111">
        <v>-0.68366887782503161</v>
      </c>
      <c r="I13" s="110">
        <v>5416.1670000000004</v>
      </c>
      <c r="J13" s="111">
        <v>4.2497798522724608</v>
      </c>
      <c r="K13" s="110">
        <v>6384.9530000000004</v>
      </c>
      <c r="L13" s="112">
        <v>-0.67369708132526984</v>
      </c>
    </row>
    <row r="14" spans="2:12">
      <c r="B14" s="15" t="s">
        <v>31</v>
      </c>
      <c r="C14" s="110">
        <v>6276.335</v>
      </c>
      <c r="D14" s="111">
        <v>-0.59705104487100902</v>
      </c>
      <c r="E14" s="110">
        <v>7571.43</v>
      </c>
      <c r="F14" s="111">
        <v>0</v>
      </c>
      <c r="G14" s="110">
        <v>6282.2430000000004</v>
      </c>
      <c r="H14" s="111">
        <v>-0.99027955058701156</v>
      </c>
      <c r="I14" s="110">
        <v>4280.9369999999999</v>
      </c>
      <c r="J14" s="111">
        <v>-7.6087205184174502</v>
      </c>
      <c r="K14" s="110">
        <v>6290.9970000000003</v>
      </c>
      <c r="L14" s="112">
        <v>0.66005893040436703</v>
      </c>
    </row>
    <row r="15" spans="2:12">
      <c r="B15" s="15" t="s">
        <v>32</v>
      </c>
      <c r="C15" s="110">
        <v>15674.331</v>
      </c>
      <c r="D15" s="111">
        <v>-4.0943047452002741</v>
      </c>
      <c r="E15" s="110">
        <v>15495.2</v>
      </c>
      <c r="F15" s="111">
        <v>-2.9155715962259583</v>
      </c>
      <c r="G15" s="110"/>
      <c r="H15" s="111"/>
      <c r="I15" s="110"/>
      <c r="J15" s="111"/>
      <c r="K15" s="110">
        <v>15309.41</v>
      </c>
      <c r="L15" s="112"/>
    </row>
    <row r="16" spans="2:12">
      <c r="B16" s="15" t="s">
        <v>33</v>
      </c>
      <c r="C16" s="110">
        <v>5539.3</v>
      </c>
      <c r="D16" s="111">
        <v>4.7146250941180252</v>
      </c>
      <c r="E16" s="110">
        <v>6088.54</v>
      </c>
      <c r="F16" s="111">
        <v>-0.1242758503939233</v>
      </c>
      <c r="G16" s="110"/>
      <c r="H16" s="111"/>
      <c r="I16" s="110"/>
      <c r="J16" s="111"/>
      <c r="K16" s="110">
        <v>5264.69</v>
      </c>
      <c r="L16" s="112">
        <v>3.1382315874682281</v>
      </c>
    </row>
    <row r="17" spans="2:12">
      <c r="B17" s="16" t="s">
        <v>34</v>
      </c>
      <c r="C17" s="110">
        <v>11548.564</v>
      </c>
      <c r="D17" s="111">
        <v>17.81986357313831</v>
      </c>
      <c r="E17" s="110">
        <v>11615.243</v>
      </c>
      <c r="F17" s="111">
        <v>18.588752916543335</v>
      </c>
      <c r="G17" s="110"/>
      <c r="H17" s="111"/>
      <c r="I17" s="110"/>
      <c r="J17" s="111"/>
      <c r="K17" s="110">
        <v>9118.82</v>
      </c>
      <c r="L17" s="112">
        <v>-4.0433292013309377</v>
      </c>
    </row>
    <row r="18" spans="2:12">
      <c r="B18" s="16" t="s">
        <v>35</v>
      </c>
      <c r="C18" s="110">
        <v>6314.2330000000002</v>
      </c>
      <c r="D18" s="111">
        <v>-0.52729301807392959</v>
      </c>
      <c r="E18" s="110">
        <v>6400.232</v>
      </c>
      <c r="F18" s="111">
        <v>-3.7016641253855167</v>
      </c>
      <c r="G18" s="110"/>
      <c r="H18" s="111"/>
      <c r="I18" s="110"/>
      <c r="J18" s="111"/>
      <c r="K18" s="110">
        <v>5313.49</v>
      </c>
      <c r="L18" s="112">
        <v>5.3123005632786651</v>
      </c>
    </row>
    <row r="19" spans="2:12">
      <c r="B19" s="16" t="s">
        <v>36</v>
      </c>
      <c r="C19" s="110">
        <v>4299.9120000000003</v>
      </c>
      <c r="D19" s="111">
        <v>-2.4136325952399948</v>
      </c>
      <c r="E19" s="110">
        <v>3366.73</v>
      </c>
      <c r="F19" s="111">
        <v>-5.9150031634320612</v>
      </c>
      <c r="G19" s="110">
        <v>4489.8819999999996</v>
      </c>
      <c r="H19" s="111">
        <v>-0.62829357253995055</v>
      </c>
      <c r="I19" s="110">
        <v>3362.2849999999999</v>
      </c>
      <c r="J19" s="111">
        <v>-2.6205648976603397</v>
      </c>
      <c r="K19" s="110">
        <v>4578.5249999999996</v>
      </c>
      <c r="L19" s="112">
        <v>0.2158399041820514</v>
      </c>
    </row>
    <row r="20" spans="2:12" ht="17.25" customHeight="1" thickBot="1">
      <c r="B20" s="17" t="s">
        <v>37</v>
      </c>
      <c r="C20" s="113">
        <v>4998.88</v>
      </c>
      <c r="D20" s="114">
        <v>-3.7709821447477836</v>
      </c>
      <c r="E20" s="113">
        <v>5178.2969999999996</v>
      </c>
      <c r="F20" s="114">
        <v>-4.1056111111111191</v>
      </c>
      <c r="G20" s="113"/>
      <c r="H20" s="114"/>
      <c r="I20" s="113"/>
      <c r="J20" s="114"/>
      <c r="K20" s="113">
        <v>4690.7700000000004</v>
      </c>
      <c r="L20" s="115">
        <v>11.377121813273327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"/>
  <sheetViews>
    <sheetView topLeftCell="O1" workbookViewId="0">
      <selection activeCell="V18" sqref="V1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2" t="s">
        <v>116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117</v>
      </c>
      <c r="B3" s="160" t="s">
        <v>118</v>
      </c>
      <c r="C3" s="161" t="s">
        <v>66</v>
      </c>
      <c r="D3" s="161" t="s">
        <v>86</v>
      </c>
      <c r="E3" s="162" t="s">
        <v>103</v>
      </c>
      <c r="F3" s="163" t="s">
        <v>68</v>
      </c>
      <c r="G3" s="162" t="s">
        <v>60</v>
      </c>
      <c r="H3" s="163" t="s">
        <v>104</v>
      </c>
      <c r="I3" s="162" t="s">
        <v>105</v>
      </c>
      <c r="J3" s="162" t="s">
        <v>71</v>
      </c>
      <c r="K3" s="163" t="s">
        <v>63</v>
      </c>
      <c r="L3" s="162" t="s">
        <v>98</v>
      </c>
      <c r="M3" s="162" t="s">
        <v>74</v>
      </c>
      <c r="N3" s="162" t="s">
        <v>73</v>
      </c>
      <c r="O3" s="163" t="s">
        <v>106</v>
      </c>
      <c r="P3" s="162" t="s">
        <v>70</v>
      </c>
      <c r="Q3" s="162" t="s">
        <v>99</v>
      </c>
      <c r="R3" s="162" t="s">
        <v>72</v>
      </c>
      <c r="S3" s="162" t="s">
        <v>107</v>
      </c>
      <c r="T3" s="162" t="s">
        <v>108</v>
      </c>
      <c r="U3" s="162" t="s">
        <v>64</v>
      </c>
      <c r="V3" s="197" t="s">
        <v>109</v>
      </c>
      <c r="W3" s="162" t="s">
        <v>110</v>
      </c>
      <c r="X3" s="164" t="s">
        <v>91</v>
      </c>
      <c r="Y3" s="162" t="s">
        <v>119</v>
      </c>
      <c r="Z3" s="164" t="s">
        <v>65</v>
      </c>
      <c r="AA3" s="162" t="s">
        <v>80</v>
      </c>
      <c r="AB3" s="164" t="s">
        <v>96</v>
      </c>
      <c r="AC3" s="165" t="s">
        <v>112</v>
      </c>
      <c r="AD3" s="166" t="s">
        <v>120</v>
      </c>
      <c r="AE3" s="167" t="s">
        <v>121</v>
      </c>
      <c r="AL3" s="181"/>
    </row>
    <row r="4" spans="1:47" ht="26.25">
      <c r="A4" s="198">
        <v>43101</v>
      </c>
      <c r="B4" s="239">
        <v>1</v>
      </c>
      <c r="C4" s="282">
        <v>160</v>
      </c>
      <c r="D4" s="282">
        <v>156.08450000000002</v>
      </c>
      <c r="E4" s="282">
        <v>191.54910000000001</v>
      </c>
      <c r="F4" s="282">
        <v>231.03020000000001</v>
      </c>
      <c r="G4" s="282">
        <v>271</v>
      </c>
      <c r="H4" s="282" t="s">
        <v>155</v>
      </c>
      <c r="I4" s="282">
        <v>202.17000000000002</v>
      </c>
      <c r="J4" s="282" t="s">
        <v>124</v>
      </c>
      <c r="K4" s="282">
        <v>230</v>
      </c>
      <c r="L4" s="282">
        <v>189.7467</v>
      </c>
      <c r="M4" s="282">
        <v>96.34</v>
      </c>
      <c r="N4" s="282">
        <v>203.75</v>
      </c>
      <c r="O4" s="282">
        <v>253.95000000000002</v>
      </c>
      <c r="P4" s="282" t="s">
        <v>155</v>
      </c>
      <c r="Q4" s="282">
        <v>144.57</v>
      </c>
      <c r="R4" s="282">
        <v>150.40900000000002</v>
      </c>
      <c r="S4" s="282" t="s">
        <v>124</v>
      </c>
      <c r="T4" s="282" t="s">
        <v>155</v>
      </c>
      <c r="U4" s="282">
        <v>182.65</v>
      </c>
      <c r="V4" s="282">
        <v>127.71980000000001</v>
      </c>
      <c r="W4" s="282">
        <v>150</v>
      </c>
      <c r="X4" s="282">
        <v>150.96510000000001</v>
      </c>
      <c r="Y4" s="282">
        <v>212.26</v>
      </c>
      <c r="Z4" s="282">
        <v>161.95000000000002</v>
      </c>
      <c r="AA4" s="282">
        <v>265.04000000000002</v>
      </c>
      <c r="AB4" s="282">
        <v>223.54760000000002</v>
      </c>
      <c r="AC4" s="291">
        <v>148.1473</v>
      </c>
      <c r="AD4" s="288">
        <v>183.06389150113415</v>
      </c>
      <c r="AE4" s="281">
        <v>-2.4371779081137079E-3</v>
      </c>
    </row>
    <row r="5" spans="1:47" ht="26.25">
      <c r="A5" s="198">
        <v>43108</v>
      </c>
      <c r="B5" s="239">
        <v>2</v>
      </c>
      <c r="C5" s="282">
        <v>158</v>
      </c>
      <c r="D5" s="282">
        <v>157.98140000000001</v>
      </c>
      <c r="E5" s="282">
        <v>193.3021</v>
      </c>
      <c r="F5" s="282">
        <v>235.2526</v>
      </c>
      <c r="G5" s="282">
        <v>271</v>
      </c>
      <c r="H5" s="282" t="s">
        <v>155</v>
      </c>
      <c r="I5" s="282">
        <v>201</v>
      </c>
      <c r="J5" s="282">
        <v>167.31</v>
      </c>
      <c r="K5" s="282">
        <v>230</v>
      </c>
      <c r="L5" s="282">
        <v>190.58530000000002</v>
      </c>
      <c r="M5" s="282">
        <v>96.34</v>
      </c>
      <c r="N5" s="282">
        <v>206.25</v>
      </c>
      <c r="O5" s="282">
        <v>253.95000000000002</v>
      </c>
      <c r="P5" s="282" t="s">
        <v>155</v>
      </c>
      <c r="Q5" s="282">
        <v>146.77000000000001</v>
      </c>
      <c r="R5" s="282">
        <v>149.9</v>
      </c>
      <c r="S5" s="282" t="s">
        <v>124</v>
      </c>
      <c r="T5" s="282">
        <v>176</v>
      </c>
      <c r="U5" s="282">
        <v>181.39000000000001</v>
      </c>
      <c r="V5" s="282">
        <v>123.1384</v>
      </c>
      <c r="W5" s="282">
        <v>145</v>
      </c>
      <c r="X5" s="283">
        <v>150.51400000000001</v>
      </c>
      <c r="Y5" s="282">
        <v>221.01</v>
      </c>
      <c r="Z5" s="282">
        <v>150.16</v>
      </c>
      <c r="AA5" s="282">
        <v>267.19</v>
      </c>
      <c r="AB5" s="283">
        <v>251.89590000000001</v>
      </c>
      <c r="AC5" s="291">
        <v>150.4949</v>
      </c>
      <c r="AD5" s="288">
        <v>183.14447837526842</v>
      </c>
      <c r="AE5" s="281">
        <v>4.4021173959229998E-4</v>
      </c>
    </row>
    <row r="6" spans="1:47" ht="26.25">
      <c r="A6" s="284">
        <v>43115</v>
      </c>
      <c r="B6" s="285">
        <v>3</v>
      </c>
      <c r="C6" s="283">
        <v>158</v>
      </c>
      <c r="D6" s="283">
        <v>148.5581</v>
      </c>
      <c r="E6" s="283">
        <v>191.58440000000002</v>
      </c>
      <c r="F6" s="283">
        <v>252.96980000000002</v>
      </c>
      <c r="G6" s="283">
        <v>271</v>
      </c>
      <c r="H6" s="283" t="s">
        <v>155</v>
      </c>
      <c r="I6" s="283">
        <v>203</v>
      </c>
      <c r="J6" s="283">
        <v>165.97</v>
      </c>
      <c r="K6" s="283">
        <v>230</v>
      </c>
      <c r="L6" s="283">
        <v>192.34910000000002</v>
      </c>
      <c r="M6" s="283">
        <v>96.34</v>
      </c>
      <c r="N6" s="283">
        <v>215</v>
      </c>
      <c r="O6" s="283">
        <v>253.95000000000002</v>
      </c>
      <c r="P6" s="283" t="s">
        <v>155</v>
      </c>
      <c r="Q6" s="283">
        <v>141.76</v>
      </c>
      <c r="R6" s="283" t="s">
        <v>124</v>
      </c>
      <c r="S6" s="283" t="s">
        <v>124</v>
      </c>
      <c r="T6" s="283">
        <v>176</v>
      </c>
      <c r="U6" s="283">
        <v>181.32</v>
      </c>
      <c r="V6" s="283">
        <v>118.3807</v>
      </c>
      <c r="W6" s="283">
        <v>145</v>
      </c>
      <c r="X6" s="283">
        <v>149.74039999999999</v>
      </c>
      <c r="Y6" s="283">
        <v>211.52</v>
      </c>
      <c r="Z6" s="283">
        <v>167.55</v>
      </c>
      <c r="AA6" s="283">
        <v>266.45999999999998</v>
      </c>
      <c r="AB6" s="283">
        <v>253.83950000000002</v>
      </c>
      <c r="AC6" s="291">
        <v>150.70959999999999</v>
      </c>
      <c r="AD6" s="288">
        <v>183.16145029105905</v>
      </c>
      <c r="AE6" s="281">
        <v>9.2669546694512661E-5</v>
      </c>
    </row>
    <row r="7" spans="1:47" ht="26.25">
      <c r="A7" s="289">
        <v>43122</v>
      </c>
      <c r="B7" s="290">
        <v>4</v>
      </c>
      <c r="C7" s="291">
        <v>158</v>
      </c>
      <c r="D7" s="291">
        <v>150.11760000000001</v>
      </c>
      <c r="E7" s="291">
        <v>193.1011</v>
      </c>
      <c r="F7" s="291">
        <v>236.02810000000002</v>
      </c>
      <c r="G7" s="291">
        <v>271</v>
      </c>
      <c r="H7" s="291" t="s">
        <v>155</v>
      </c>
      <c r="I7" s="291">
        <v>202.17000000000002</v>
      </c>
      <c r="J7" s="291">
        <v>165.49</v>
      </c>
      <c r="K7" s="291">
        <v>230</v>
      </c>
      <c r="L7" s="291">
        <v>191.70590000000001</v>
      </c>
      <c r="M7" s="291">
        <v>96.11</v>
      </c>
      <c r="N7" s="291">
        <v>212.5</v>
      </c>
      <c r="O7" s="291">
        <v>253.95000000000002</v>
      </c>
      <c r="P7" s="291" t="s">
        <v>155</v>
      </c>
      <c r="Q7" s="291">
        <v>144.94</v>
      </c>
      <c r="R7" s="291">
        <v>148.19920000000002</v>
      </c>
      <c r="S7" s="291">
        <v>222.5</v>
      </c>
      <c r="T7" s="291" t="s">
        <v>155</v>
      </c>
      <c r="U7" s="291">
        <v>181.69</v>
      </c>
      <c r="V7" s="291">
        <v>122.7667</v>
      </c>
      <c r="W7" s="291">
        <v>145</v>
      </c>
      <c r="X7" s="291">
        <v>149.79750000000001</v>
      </c>
      <c r="Y7" s="291">
        <v>211.52</v>
      </c>
      <c r="Z7" s="291">
        <v>148.20000000000002</v>
      </c>
      <c r="AA7" s="291">
        <v>266.5</v>
      </c>
      <c r="AB7" s="291">
        <v>237.79990000000001</v>
      </c>
      <c r="AC7" s="291">
        <v>152.48439999999999</v>
      </c>
      <c r="AD7" s="288">
        <v>183.42096810656071</v>
      </c>
      <c r="AE7" s="281">
        <v>1.416880108173757E-3</v>
      </c>
    </row>
    <row r="8" spans="1:47" ht="26.25">
      <c r="A8" s="289">
        <v>43129</v>
      </c>
      <c r="B8" s="290">
        <v>5</v>
      </c>
      <c r="C8" s="291">
        <v>161</v>
      </c>
      <c r="D8" s="291">
        <v>160.0675</v>
      </c>
      <c r="E8" s="291">
        <v>193.95520000000002</v>
      </c>
      <c r="F8" s="291">
        <v>243.73530000000002</v>
      </c>
      <c r="G8" s="291">
        <v>271</v>
      </c>
      <c r="H8" s="291" t="s">
        <v>155</v>
      </c>
      <c r="I8" s="291">
        <v>202.17000000000002</v>
      </c>
      <c r="J8" s="291">
        <v>161.66</v>
      </c>
      <c r="K8" s="291">
        <v>230</v>
      </c>
      <c r="L8" s="291">
        <v>192.79</v>
      </c>
      <c r="M8" s="291">
        <v>96.11</v>
      </c>
      <c r="N8" s="291">
        <v>192.5</v>
      </c>
      <c r="O8" s="291">
        <v>253.95000000000002</v>
      </c>
      <c r="P8" s="291" t="s">
        <v>155</v>
      </c>
      <c r="Q8" s="291">
        <v>152.76</v>
      </c>
      <c r="R8" s="291">
        <v>150.2894</v>
      </c>
      <c r="S8" s="291">
        <v>222.5</v>
      </c>
      <c r="T8" s="291" t="s">
        <v>155</v>
      </c>
      <c r="U8" s="291">
        <v>178.31</v>
      </c>
      <c r="V8" s="291">
        <v>130.328</v>
      </c>
      <c r="W8" s="291">
        <v>142</v>
      </c>
      <c r="X8" s="291">
        <v>148.93389999999999</v>
      </c>
      <c r="Y8" s="291">
        <v>223.56</v>
      </c>
      <c r="Z8" s="291">
        <v>154.61000000000001</v>
      </c>
      <c r="AA8" s="291">
        <v>269.44</v>
      </c>
      <c r="AB8" s="291">
        <v>252.53220000000002</v>
      </c>
      <c r="AC8" s="291">
        <v>152.19550000000001</v>
      </c>
      <c r="AD8" s="288">
        <v>182.73414695639539</v>
      </c>
      <c r="AE8" s="281">
        <v>-3.7445072788313549E-3</v>
      </c>
    </row>
    <row r="9" spans="1:47" ht="26.25">
      <c r="A9" s="289">
        <v>43136</v>
      </c>
      <c r="B9" s="290">
        <v>6</v>
      </c>
      <c r="C9" s="291" t="s">
        <v>124</v>
      </c>
      <c r="D9" s="291">
        <v>159.321</v>
      </c>
      <c r="E9" s="291">
        <v>193.77160000000001</v>
      </c>
      <c r="F9" s="291">
        <v>258.22570000000002</v>
      </c>
      <c r="G9" s="291">
        <v>271</v>
      </c>
      <c r="H9" s="291" t="s">
        <v>155</v>
      </c>
      <c r="I9" s="291">
        <v>203</v>
      </c>
      <c r="J9" s="291">
        <v>160.62</v>
      </c>
      <c r="K9" s="291">
        <v>230</v>
      </c>
      <c r="L9" s="291">
        <v>199.22490000000002</v>
      </c>
      <c r="M9" s="291">
        <v>96.11</v>
      </c>
      <c r="N9" s="291">
        <v>192.5</v>
      </c>
      <c r="O9" s="291">
        <v>253.95000000000002</v>
      </c>
      <c r="P9" s="291" t="s">
        <v>155</v>
      </c>
      <c r="Q9" s="291">
        <v>149.29</v>
      </c>
      <c r="R9" s="291">
        <v>146.00810000000001</v>
      </c>
      <c r="S9" s="291" t="s">
        <v>124</v>
      </c>
      <c r="T9" s="291" t="s">
        <v>155</v>
      </c>
      <c r="U9" s="291">
        <v>178.66</v>
      </c>
      <c r="V9" s="291">
        <v>132.2072</v>
      </c>
      <c r="W9" s="291">
        <v>142</v>
      </c>
      <c r="X9" s="291">
        <v>150.35169999999999</v>
      </c>
      <c r="Y9" s="291">
        <v>206.53</v>
      </c>
      <c r="Z9" s="291">
        <v>160.28</v>
      </c>
      <c r="AA9" s="291">
        <v>266.34000000000003</v>
      </c>
      <c r="AB9" s="291">
        <v>229.92790000000002</v>
      </c>
      <c r="AC9" s="291">
        <v>151.05549999999999</v>
      </c>
      <c r="AD9" s="288">
        <v>182.49630243413094</v>
      </c>
      <c r="AE9" s="281">
        <v>-1.3015877230718731E-3</v>
      </c>
    </row>
    <row r="10" spans="1:47" ht="26.25">
      <c r="A10" s="289">
        <v>43143</v>
      </c>
      <c r="B10" s="290">
        <v>7</v>
      </c>
      <c r="C10" s="291">
        <v>167</v>
      </c>
      <c r="D10" s="291">
        <v>156.13560000000001</v>
      </c>
      <c r="E10" s="291">
        <v>193.0181</v>
      </c>
      <c r="F10" s="291">
        <v>225.4443</v>
      </c>
      <c r="G10" s="291">
        <v>271</v>
      </c>
      <c r="H10" s="291" t="s">
        <v>155</v>
      </c>
      <c r="I10" s="291">
        <v>202.33</v>
      </c>
      <c r="J10" s="291">
        <v>162.06</v>
      </c>
      <c r="K10" s="291">
        <v>230</v>
      </c>
      <c r="L10" s="291">
        <v>196.63980000000001</v>
      </c>
      <c r="M10" s="291">
        <v>96.11</v>
      </c>
      <c r="N10" s="291">
        <v>200</v>
      </c>
      <c r="O10" s="291">
        <v>253.95000000000002</v>
      </c>
      <c r="P10" s="291" t="s">
        <v>155</v>
      </c>
      <c r="Q10" s="291">
        <v>145.09</v>
      </c>
      <c r="R10" s="291">
        <v>141.11920000000001</v>
      </c>
      <c r="S10" s="291" t="s">
        <v>124</v>
      </c>
      <c r="T10" s="291" t="s">
        <v>155</v>
      </c>
      <c r="U10" s="291">
        <v>174.48</v>
      </c>
      <c r="V10" s="291">
        <v>130.80170000000001</v>
      </c>
      <c r="W10" s="291">
        <v>144</v>
      </c>
      <c r="X10" s="291">
        <v>151.5258</v>
      </c>
      <c r="Y10" s="291">
        <v>214.57</v>
      </c>
      <c r="Z10" s="291">
        <v>161.83000000000001</v>
      </c>
      <c r="AA10" s="291">
        <v>266.78000000000003</v>
      </c>
      <c r="AB10" s="291">
        <v>226.4837</v>
      </c>
      <c r="AC10" s="291" t="s">
        <v>124</v>
      </c>
      <c r="AD10" s="288">
        <v>182.7314326341367</v>
      </c>
      <c r="AE10" s="281">
        <v>1.288410761585812E-3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1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3" t="s">
        <v>102</v>
      </c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R1" s="130"/>
    </row>
    <row r="2" spans="2:18" ht="18.75" thickBot="1">
      <c r="D2" s="295">
        <v>2017</v>
      </c>
      <c r="E2" s="296"/>
      <c r="F2" s="296"/>
      <c r="G2" s="296"/>
      <c r="H2" s="297">
        <v>2018</v>
      </c>
      <c r="I2" s="296"/>
      <c r="J2" s="296"/>
      <c r="K2" s="296"/>
      <c r="L2" s="296"/>
      <c r="M2" s="296"/>
      <c r="N2" s="296"/>
      <c r="O2" s="296"/>
      <c r="P2" s="298"/>
      <c r="Q2" s="32"/>
      <c r="R2" s="130"/>
    </row>
    <row r="3" spans="2:18" ht="13.5" thickBot="1">
      <c r="B3" s="138" t="s">
        <v>93</v>
      </c>
      <c r="C3" s="139"/>
      <c r="D3" s="189">
        <v>42736</v>
      </c>
      <c r="E3" s="189">
        <v>42767</v>
      </c>
      <c r="F3" s="189">
        <v>42795</v>
      </c>
      <c r="G3" s="189">
        <v>42826</v>
      </c>
      <c r="H3" s="189">
        <v>42856</v>
      </c>
      <c r="I3" s="189">
        <v>42887</v>
      </c>
      <c r="J3" s="189">
        <v>42917</v>
      </c>
      <c r="K3" s="227">
        <v>42948</v>
      </c>
      <c r="L3" s="227">
        <v>42979</v>
      </c>
      <c r="M3" s="227">
        <v>43009</v>
      </c>
      <c r="N3" s="227">
        <v>43040</v>
      </c>
      <c r="O3" s="227">
        <v>43070</v>
      </c>
      <c r="P3" s="227">
        <v>43101</v>
      </c>
      <c r="Q3" s="228" t="s">
        <v>94</v>
      </c>
      <c r="R3" s="132"/>
    </row>
    <row r="4" spans="2:18" ht="15.75">
      <c r="B4" s="140" t="s">
        <v>66</v>
      </c>
      <c r="C4" s="240" t="s">
        <v>77</v>
      </c>
      <c r="D4" s="241">
        <v>164.3871</v>
      </c>
      <c r="E4" s="241">
        <v>166</v>
      </c>
      <c r="F4" s="241">
        <v>168.12900000000002</v>
      </c>
      <c r="G4" s="241">
        <v>168</v>
      </c>
      <c r="H4" s="241">
        <v>166.96770000000001</v>
      </c>
      <c r="I4" s="241">
        <v>170.73330000000001</v>
      </c>
      <c r="J4" s="241">
        <v>168.5806</v>
      </c>
      <c r="K4" s="241">
        <v>165.4194</v>
      </c>
      <c r="L4" s="241">
        <v>165</v>
      </c>
      <c r="M4" s="241">
        <v>163.51609999999999</v>
      </c>
      <c r="N4" s="241">
        <v>165.5333</v>
      </c>
      <c r="O4" s="241">
        <v>162.12900000000002</v>
      </c>
      <c r="P4" s="241">
        <v>158.74190000000002</v>
      </c>
      <c r="Q4" s="242">
        <v>-3.4340894145586831E-2</v>
      </c>
      <c r="R4" s="133"/>
    </row>
    <row r="5" spans="2:18" ht="15.75">
      <c r="B5" s="141" t="s">
        <v>97</v>
      </c>
      <c r="C5" s="243" t="s">
        <v>77</v>
      </c>
      <c r="D5" s="244">
        <v>140.0565</v>
      </c>
      <c r="E5" s="244">
        <v>136.9419</v>
      </c>
      <c r="F5" s="244">
        <v>148.3973</v>
      </c>
      <c r="G5" s="244">
        <v>144.09110000000001</v>
      </c>
      <c r="H5" s="244">
        <v>143.64190000000002</v>
      </c>
      <c r="I5" s="244">
        <v>144.0489</v>
      </c>
      <c r="J5" s="244">
        <v>151.3912</v>
      </c>
      <c r="K5" s="244">
        <v>153.6146</v>
      </c>
      <c r="L5" s="244">
        <v>155.32320000000001</v>
      </c>
      <c r="M5" s="245">
        <v>147.6883</v>
      </c>
      <c r="N5" s="245">
        <v>146.21880000000002</v>
      </c>
      <c r="O5" s="245">
        <v>148.5505</v>
      </c>
      <c r="P5" s="245">
        <v>153.85140000000001</v>
      </c>
      <c r="Q5" s="246">
        <v>9.8495250131197087E-2</v>
      </c>
      <c r="R5" s="133"/>
    </row>
    <row r="6" spans="2:18" ht="15.75">
      <c r="B6" s="141" t="s">
        <v>97</v>
      </c>
      <c r="C6" s="247" t="s">
        <v>126</v>
      </c>
      <c r="D6" s="229">
        <v>273.92250000000001</v>
      </c>
      <c r="E6" s="229">
        <v>267.83109999999999</v>
      </c>
      <c r="F6" s="229">
        <v>290.23540000000003</v>
      </c>
      <c r="G6" s="229">
        <v>281.81330000000003</v>
      </c>
      <c r="H6" s="229">
        <v>280.93490000000003</v>
      </c>
      <c r="I6" s="229">
        <v>281.73070000000001</v>
      </c>
      <c r="J6" s="229">
        <v>296.0908</v>
      </c>
      <c r="K6" s="229">
        <v>300.43940000000003</v>
      </c>
      <c r="L6" s="229">
        <v>303.78100000000001</v>
      </c>
      <c r="M6" s="229">
        <v>288.84870000000001</v>
      </c>
      <c r="N6" s="229">
        <v>285.97470000000004</v>
      </c>
      <c r="O6" s="229">
        <v>290.53520000000003</v>
      </c>
      <c r="P6" s="229">
        <v>300.90260000000001</v>
      </c>
      <c r="Q6" s="248">
        <v>9.8495377342131318E-2</v>
      </c>
      <c r="R6" s="133"/>
    </row>
    <row r="7" spans="2:18" ht="15.75">
      <c r="B7" s="141" t="s">
        <v>103</v>
      </c>
      <c r="C7" s="249" t="s">
        <v>77</v>
      </c>
      <c r="D7" s="229">
        <v>174.7312</v>
      </c>
      <c r="E7" s="229">
        <v>174.58030000000002</v>
      </c>
      <c r="F7" s="229">
        <v>174.35300000000001</v>
      </c>
      <c r="G7" s="229">
        <v>176.33970000000002</v>
      </c>
      <c r="H7" s="229">
        <v>176.07580000000002</v>
      </c>
      <c r="I7" s="229">
        <v>177.8896</v>
      </c>
      <c r="J7" s="229">
        <v>181.45090000000002</v>
      </c>
      <c r="K7" s="229">
        <v>182.71030000000002</v>
      </c>
      <c r="L7" s="229">
        <v>182.69320000000002</v>
      </c>
      <c r="M7" s="230">
        <v>186.02940000000001</v>
      </c>
      <c r="N7" s="230">
        <v>191.4966</v>
      </c>
      <c r="O7" s="230">
        <v>190.82920000000001</v>
      </c>
      <c r="P7" s="230">
        <v>192.53620000000001</v>
      </c>
      <c r="Q7" s="248">
        <v>0.10189937458221543</v>
      </c>
      <c r="R7" s="133"/>
    </row>
    <row r="8" spans="2:18" ht="15.75">
      <c r="B8" s="141" t="s">
        <v>103</v>
      </c>
      <c r="C8" s="247" t="s">
        <v>127</v>
      </c>
      <c r="D8" s="229">
        <v>4721.4694</v>
      </c>
      <c r="E8" s="229">
        <v>4717.3420999999998</v>
      </c>
      <c r="F8" s="229">
        <v>4711.2683999999999</v>
      </c>
      <c r="G8" s="229">
        <v>4729.4953000000005</v>
      </c>
      <c r="H8" s="229">
        <v>4682.6871000000001</v>
      </c>
      <c r="I8" s="229">
        <v>4674.0037000000002</v>
      </c>
      <c r="J8" s="229">
        <v>4733.72</v>
      </c>
      <c r="K8" s="229">
        <v>4768.6770999999999</v>
      </c>
      <c r="L8" s="229">
        <v>4763.7386999999999</v>
      </c>
      <c r="M8" s="229">
        <v>4795.1161000000002</v>
      </c>
      <c r="N8" s="229">
        <v>4893.232</v>
      </c>
      <c r="O8" s="229">
        <v>4891.9625999999998</v>
      </c>
      <c r="P8" s="229">
        <v>4902.7474000000002</v>
      </c>
      <c r="Q8" s="248">
        <v>3.8394403233874552E-2</v>
      </c>
      <c r="R8" s="133"/>
    </row>
    <row r="9" spans="2:18" ht="15.75">
      <c r="B9" s="141" t="s">
        <v>68</v>
      </c>
      <c r="C9" s="249" t="s">
        <v>77</v>
      </c>
      <c r="D9" s="229">
        <v>234.20320000000001</v>
      </c>
      <c r="E9" s="229">
        <v>230.2587</v>
      </c>
      <c r="F9" s="229">
        <v>238.69580000000002</v>
      </c>
      <c r="G9" s="229">
        <v>245.98910000000001</v>
      </c>
      <c r="H9" s="229">
        <v>239.78300000000002</v>
      </c>
      <c r="I9" s="229">
        <v>231.2663</v>
      </c>
      <c r="J9" s="229">
        <v>239.00660000000002</v>
      </c>
      <c r="K9" s="229">
        <v>251.20600000000002</v>
      </c>
      <c r="L9" s="229">
        <v>257.76530000000002</v>
      </c>
      <c r="M9" s="230">
        <v>241.19650000000001</v>
      </c>
      <c r="N9" s="230">
        <v>245.97880000000001</v>
      </c>
      <c r="O9" s="230">
        <v>237.19460000000001</v>
      </c>
      <c r="P9" s="230">
        <v>239.29580000000001</v>
      </c>
      <c r="Q9" s="248">
        <v>2.1744365576559233E-2</v>
      </c>
      <c r="R9" s="133"/>
    </row>
    <row r="10" spans="2:18" ht="15.75">
      <c r="B10" s="141" t="s">
        <v>68</v>
      </c>
      <c r="C10" s="247" t="s">
        <v>128</v>
      </c>
      <c r="D10" s="229">
        <v>1741.3871000000001</v>
      </c>
      <c r="E10" s="229">
        <v>1711.9643000000001</v>
      </c>
      <c r="F10" s="229">
        <v>1774.7419</v>
      </c>
      <c r="G10" s="229">
        <v>1829.5667000000001</v>
      </c>
      <c r="H10" s="229">
        <v>1783.9355</v>
      </c>
      <c r="I10" s="229">
        <v>1720.1</v>
      </c>
      <c r="J10" s="229">
        <v>1777.4194</v>
      </c>
      <c r="K10" s="229">
        <v>1868.3871000000001</v>
      </c>
      <c r="L10" s="229">
        <v>1917.8</v>
      </c>
      <c r="M10" s="229">
        <v>1795.1935000000001</v>
      </c>
      <c r="N10" s="229">
        <v>1830.5333000000001</v>
      </c>
      <c r="O10" s="229">
        <v>1765.5161000000001</v>
      </c>
      <c r="P10" s="229">
        <v>1781.7097000000001</v>
      </c>
      <c r="Q10" s="248">
        <v>2.3155448894734532E-2</v>
      </c>
      <c r="R10" s="133"/>
    </row>
    <row r="11" spans="2:18" ht="15.75">
      <c r="B11" s="141" t="s">
        <v>60</v>
      </c>
      <c r="C11" s="247" t="s">
        <v>77</v>
      </c>
      <c r="D11" s="229">
        <v>265.06450000000001</v>
      </c>
      <c r="E11" s="229">
        <v>265</v>
      </c>
      <c r="F11" s="229">
        <v>265.61290000000002</v>
      </c>
      <c r="G11" s="229">
        <v>266.7</v>
      </c>
      <c r="H11" s="229">
        <v>269.77420000000001</v>
      </c>
      <c r="I11" s="229">
        <v>270.63330000000002</v>
      </c>
      <c r="J11" s="229">
        <v>268.87100000000004</v>
      </c>
      <c r="K11" s="229">
        <v>270.4194</v>
      </c>
      <c r="L11" s="229">
        <v>271</v>
      </c>
      <c r="M11" s="230">
        <v>271</v>
      </c>
      <c r="N11" s="230">
        <v>271</v>
      </c>
      <c r="O11" s="230">
        <v>271</v>
      </c>
      <c r="P11" s="230">
        <v>271</v>
      </c>
      <c r="Q11" s="248">
        <v>2.2392662917893436E-2</v>
      </c>
      <c r="R11" s="133"/>
    </row>
    <row r="12" spans="2:18" ht="15.75">
      <c r="B12" s="141" t="s">
        <v>104</v>
      </c>
      <c r="C12" s="247" t="s">
        <v>77</v>
      </c>
      <c r="D12" s="229">
        <v>159.67740000000001</v>
      </c>
      <c r="E12" s="229">
        <v>161.53570000000002</v>
      </c>
      <c r="F12" s="229">
        <v>158.8065</v>
      </c>
      <c r="G12" s="229">
        <v>159.76670000000001</v>
      </c>
      <c r="H12" s="229">
        <v>163.22580000000002</v>
      </c>
      <c r="I12" s="229">
        <v>163.66670000000002</v>
      </c>
      <c r="J12" s="229">
        <v>163.25810000000001</v>
      </c>
      <c r="K12" s="229">
        <v>163.22580000000002</v>
      </c>
      <c r="L12" s="229">
        <v>164.13330000000002</v>
      </c>
      <c r="M12" s="229">
        <v>163.48390000000001</v>
      </c>
      <c r="N12" s="229">
        <v>163.30000000000001</v>
      </c>
      <c r="O12" s="229">
        <v>169.25810000000001</v>
      </c>
      <c r="P12" s="229">
        <v>164.8065</v>
      </c>
      <c r="Q12" s="248">
        <v>3.212164025716846E-2</v>
      </c>
      <c r="R12" s="133"/>
    </row>
    <row r="13" spans="2:18" ht="15.75">
      <c r="B13" s="141" t="s">
        <v>74</v>
      </c>
      <c r="C13" s="247" t="s">
        <v>77</v>
      </c>
      <c r="D13" s="229">
        <v>97.394800000000004</v>
      </c>
      <c r="E13" s="229">
        <v>96.935200000000009</v>
      </c>
      <c r="F13" s="229">
        <v>97.220200000000006</v>
      </c>
      <c r="G13" s="229">
        <v>97.77</v>
      </c>
      <c r="H13" s="229">
        <v>96.816500000000005</v>
      </c>
      <c r="I13" s="229">
        <v>97.236699999999999</v>
      </c>
      <c r="J13" s="229">
        <v>97.659700000000001</v>
      </c>
      <c r="K13" s="229">
        <v>97.810299999999998</v>
      </c>
      <c r="L13" s="229">
        <v>97.72</v>
      </c>
      <c r="M13" s="230">
        <v>97.663899999999998</v>
      </c>
      <c r="N13" s="230">
        <v>97.678700000000006</v>
      </c>
      <c r="O13" s="230">
        <v>96.784199999999998</v>
      </c>
      <c r="P13" s="230">
        <v>96.21390000000001</v>
      </c>
      <c r="Q13" s="248">
        <v>-1.2124877303510972E-2</v>
      </c>
      <c r="R13" s="133"/>
    </row>
    <row r="14" spans="2:18" ht="15.75">
      <c r="B14" s="141" t="s">
        <v>105</v>
      </c>
      <c r="C14" s="247" t="s">
        <v>77</v>
      </c>
      <c r="D14" s="229">
        <v>205.27680000000001</v>
      </c>
      <c r="E14" s="229">
        <v>196.62360000000001</v>
      </c>
      <c r="F14" s="229">
        <v>210.2432</v>
      </c>
      <c r="G14" s="229">
        <v>203.62730000000002</v>
      </c>
      <c r="H14" s="229">
        <v>204.2561</v>
      </c>
      <c r="I14" s="229">
        <v>205.053</v>
      </c>
      <c r="J14" s="229">
        <v>205.57650000000001</v>
      </c>
      <c r="K14" s="229">
        <v>205.35740000000001</v>
      </c>
      <c r="L14" s="229">
        <v>205.1003</v>
      </c>
      <c r="M14" s="230">
        <v>204.8152</v>
      </c>
      <c r="N14" s="230">
        <v>203.64500000000001</v>
      </c>
      <c r="O14" s="230">
        <v>203.23580000000001</v>
      </c>
      <c r="P14" s="230">
        <v>202.1677</v>
      </c>
      <c r="Q14" s="248">
        <v>-1.5145890816692487E-2</v>
      </c>
      <c r="R14" s="133"/>
    </row>
    <row r="15" spans="2:18" ht="15.75">
      <c r="B15" s="141" t="s">
        <v>71</v>
      </c>
      <c r="C15" s="247" t="s">
        <v>77</v>
      </c>
      <c r="D15" s="229">
        <v>167.56480000000002</v>
      </c>
      <c r="E15" s="229">
        <v>164.31290000000001</v>
      </c>
      <c r="F15" s="229">
        <v>156.94230000000002</v>
      </c>
      <c r="G15" s="229">
        <v>160.208</v>
      </c>
      <c r="H15" s="229">
        <v>169.5284</v>
      </c>
      <c r="I15" s="229">
        <v>175.83270000000002</v>
      </c>
      <c r="J15" s="229">
        <v>177.94030000000001</v>
      </c>
      <c r="K15" s="229">
        <v>172.34059999999999</v>
      </c>
      <c r="L15" s="229">
        <v>159.74469999999999</v>
      </c>
      <c r="M15" s="230">
        <v>152.8794</v>
      </c>
      <c r="N15" s="230">
        <v>162.84470000000002</v>
      </c>
      <c r="O15" s="230">
        <v>165.29840000000002</v>
      </c>
      <c r="P15" s="230">
        <v>165.869</v>
      </c>
      <c r="Q15" s="250">
        <v>-1.012026392177845E-2</v>
      </c>
      <c r="R15" s="133"/>
    </row>
    <row r="16" spans="2:18" ht="15.75">
      <c r="B16" s="141" t="s">
        <v>63</v>
      </c>
      <c r="C16" s="247" t="s">
        <v>77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30">
        <v>230</v>
      </c>
      <c r="N16" s="230">
        <v>230</v>
      </c>
      <c r="O16" s="230">
        <v>230</v>
      </c>
      <c r="P16" s="230">
        <v>230</v>
      </c>
      <c r="Q16" s="250">
        <v>0</v>
      </c>
      <c r="R16" s="133"/>
    </row>
    <row r="17" spans="2:18" ht="15.75">
      <c r="B17" s="141" t="s">
        <v>98</v>
      </c>
      <c r="C17" s="247" t="s">
        <v>77</v>
      </c>
      <c r="D17" s="229">
        <v>183.76050000000001</v>
      </c>
      <c r="E17" s="229">
        <v>186.3999</v>
      </c>
      <c r="F17" s="229">
        <v>185.5187</v>
      </c>
      <c r="G17" s="229">
        <v>185.9547</v>
      </c>
      <c r="H17" s="229">
        <v>185.06540000000001</v>
      </c>
      <c r="I17" s="229">
        <v>188.01580000000001</v>
      </c>
      <c r="J17" s="229">
        <v>186.2184</v>
      </c>
      <c r="K17" s="229">
        <v>185.5992</v>
      </c>
      <c r="L17" s="229">
        <v>183.7843</v>
      </c>
      <c r="M17" s="230">
        <v>180.9187</v>
      </c>
      <c r="N17" s="230">
        <v>180.7988</v>
      </c>
      <c r="O17" s="230">
        <v>186.37820000000002</v>
      </c>
      <c r="P17" s="230">
        <v>191.26060000000001</v>
      </c>
      <c r="Q17" s="250">
        <v>4.0814538488957108E-2</v>
      </c>
      <c r="R17" s="133"/>
    </row>
    <row r="18" spans="2:18" ht="15.75">
      <c r="B18" s="141" t="s">
        <v>98</v>
      </c>
      <c r="C18" s="247" t="s">
        <v>129</v>
      </c>
      <c r="D18" s="229">
        <v>1383.9032</v>
      </c>
      <c r="E18" s="229">
        <v>1388.3571000000002</v>
      </c>
      <c r="F18" s="229">
        <v>1376.9355</v>
      </c>
      <c r="G18" s="229">
        <v>1384.8</v>
      </c>
      <c r="H18" s="229">
        <v>1375.6774</v>
      </c>
      <c r="I18" s="229">
        <v>1393.2</v>
      </c>
      <c r="J18" s="229">
        <v>1380.1290000000001</v>
      </c>
      <c r="K18" s="229">
        <v>1374.4839000000002</v>
      </c>
      <c r="L18" s="229">
        <v>1370.9</v>
      </c>
      <c r="M18" s="229">
        <v>1358.2581</v>
      </c>
      <c r="N18" s="229">
        <v>1365</v>
      </c>
      <c r="O18" s="229">
        <v>1405.0645000000002</v>
      </c>
      <c r="P18" s="229">
        <v>1422.2903000000001</v>
      </c>
      <c r="Q18" s="250">
        <v>2.7738284007147396E-2</v>
      </c>
      <c r="R18" s="133"/>
    </row>
    <row r="19" spans="2:18" ht="15.75">
      <c r="B19" s="141" t="s">
        <v>73</v>
      </c>
      <c r="C19" s="247" t="s">
        <v>77</v>
      </c>
      <c r="D19" s="229">
        <v>210.43550000000002</v>
      </c>
      <c r="E19" s="229">
        <v>215.71430000000001</v>
      </c>
      <c r="F19" s="229">
        <v>197.98390000000001</v>
      </c>
      <c r="G19" s="229">
        <v>194.25</v>
      </c>
      <c r="H19" s="229">
        <v>201.12900000000002</v>
      </c>
      <c r="I19" s="229">
        <v>204.9667</v>
      </c>
      <c r="J19" s="229">
        <v>195.83870000000002</v>
      </c>
      <c r="K19" s="229">
        <v>202.5</v>
      </c>
      <c r="L19" s="229">
        <v>220.5</v>
      </c>
      <c r="M19" s="230">
        <v>216.85480000000001</v>
      </c>
      <c r="N19" s="230">
        <v>206.8167</v>
      </c>
      <c r="O19" s="230">
        <v>207.4194</v>
      </c>
      <c r="P19" s="230">
        <v>207.74190000000002</v>
      </c>
      <c r="Q19" s="250">
        <v>-1.2800121652477903E-2</v>
      </c>
      <c r="R19" s="133"/>
    </row>
    <row r="20" spans="2:18" ht="15.75">
      <c r="B20" s="141" t="s">
        <v>106</v>
      </c>
      <c r="C20" s="247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30">
        <v>253.95</v>
      </c>
      <c r="N20" s="230">
        <v>253.95</v>
      </c>
      <c r="O20" s="230">
        <v>253.95</v>
      </c>
      <c r="P20" s="230">
        <v>253.95</v>
      </c>
      <c r="Q20" s="250">
        <v>0</v>
      </c>
      <c r="R20" s="133"/>
    </row>
    <row r="21" spans="2:18" ht="15.75">
      <c r="B21" s="141" t="s">
        <v>99</v>
      </c>
      <c r="C21" s="247" t="s">
        <v>77</v>
      </c>
      <c r="D21" s="229">
        <v>156.12350000000001</v>
      </c>
      <c r="E21" s="229">
        <v>160.11539999999999</v>
      </c>
      <c r="F21" s="229">
        <v>158.01160000000002</v>
      </c>
      <c r="G21" s="229">
        <v>154.36690000000002</v>
      </c>
      <c r="H21" s="229">
        <v>161.74710000000002</v>
      </c>
      <c r="I21" s="229">
        <v>161.72380000000001</v>
      </c>
      <c r="J21" s="229">
        <v>163.37720000000002</v>
      </c>
      <c r="K21" s="229">
        <v>165.91480000000001</v>
      </c>
      <c r="L21" s="229">
        <v>164.23930000000001</v>
      </c>
      <c r="M21" s="230">
        <v>164.03450000000001</v>
      </c>
      <c r="N21" s="230">
        <v>162.62</v>
      </c>
      <c r="O21" s="230">
        <v>167.101</v>
      </c>
      <c r="P21" s="230">
        <v>165.4152</v>
      </c>
      <c r="Q21" s="250">
        <v>5.9515063395324752E-2</v>
      </c>
      <c r="R21" s="133"/>
    </row>
    <row r="22" spans="2:18" ht="15.75">
      <c r="B22" s="141" t="s">
        <v>70</v>
      </c>
      <c r="C22" s="249" t="s">
        <v>77</v>
      </c>
      <c r="D22" s="229">
        <v>134.9135</v>
      </c>
      <c r="E22" s="229">
        <v>136.83709999999999</v>
      </c>
      <c r="F22" s="229">
        <v>149.71610000000001</v>
      </c>
      <c r="G22" s="229">
        <v>149.8417</v>
      </c>
      <c r="H22" s="229">
        <v>139.50550000000001</v>
      </c>
      <c r="I22" s="229">
        <v>144.8467</v>
      </c>
      <c r="J22" s="229">
        <v>147.2826</v>
      </c>
      <c r="K22" s="229">
        <v>144.16550000000001</v>
      </c>
      <c r="L22" s="229">
        <v>142.346</v>
      </c>
      <c r="M22" s="230">
        <v>140.93899999999999</v>
      </c>
      <c r="N22" s="230">
        <v>143.875</v>
      </c>
      <c r="O22" s="230">
        <v>148.09739999999999</v>
      </c>
      <c r="P22" s="230">
        <v>145.30840000000001</v>
      </c>
      <c r="Q22" s="250">
        <v>7.7048627453887075E-2</v>
      </c>
      <c r="R22" s="133"/>
    </row>
    <row r="23" spans="2:18" ht="15.75">
      <c r="B23" s="141" t="s">
        <v>72</v>
      </c>
      <c r="C23" s="249" t="s">
        <v>77</v>
      </c>
      <c r="D23" s="229">
        <v>139.92850000000001</v>
      </c>
      <c r="E23" s="229">
        <v>142.2277</v>
      </c>
      <c r="F23" s="229">
        <v>140.8631</v>
      </c>
      <c r="G23" s="229">
        <v>143.42420000000001</v>
      </c>
      <c r="H23" s="229">
        <v>143.50640000000001</v>
      </c>
      <c r="I23" s="229">
        <v>145.87010000000001</v>
      </c>
      <c r="J23" s="229">
        <v>144.77000000000001</v>
      </c>
      <c r="K23" s="229">
        <v>149.54830000000001</v>
      </c>
      <c r="L23" s="229">
        <v>147.36709999999999</v>
      </c>
      <c r="M23" s="230">
        <v>147.19560000000001</v>
      </c>
      <c r="N23" s="230">
        <v>147.11520000000002</v>
      </c>
      <c r="O23" s="230">
        <v>147.0591</v>
      </c>
      <c r="P23" s="230">
        <v>148.67870000000002</v>
      </c>
      <c r="Q23" s="250">
        <v>6.2533365254397788E-2</v>
      </c>
      <c r="R23" s="133"/>
    </row>
    <row r="24" spans="2:18" ht="15.75">
      <c r="B24" s="141" t="s">
        <v>72</v>
      </c>
      <c r="C24" s="247" t="s">
        <v>130</v>
      </c>
      <c r="D24" s="229">
        <v>43220.449000000001</v>
      </c>
      <c r="E24" s="229">
        <v>43913.437100000003</v>
      </c>
      <c r="F24" s="229">
        <v>43626.175199999998</v>
      </c>
      <c r="G24" s="229">
        <v>44679.4427</v>
      </c>
      <c r="H24" s="229">
        <v>44485.331899999997</v>
      </c>
      <c r="I24" s="229">
        <v>44953.841</v>
      </c>
      <c r="J24" s="229">
        <v>44426.6561</v>
      </c>
      <c r="K24" s="229">
        <v>45522.297700000003</v>
      </c>
      <c r="L24" s="229">
        <v>45395.737000000001</v>
      </c>
      <c r="M24" s="229">
        <v>45615.590299999996</v>
      </c>
      <c r="N24" s="229">
        <v>45878.076699999998</v>
      </c>
      <c r="O24" s="229">
        <v>46015.470300000001</v>
      </c>
      <c r="P24" s="229">
        <v>45980.722600000001</v>
      </c>
      <c r="Q24" s="250">
        <v>6.3864991314643627E-2</v>
      </c>
      <c r="R24" s="133"/>
    </row>
    <row r="25" spans="2:18" ht="15.75">
      <c r="B25" s="143" t="s">
        <v>107</v>
      </c>
      <c r="C25" s="247" t="s">
        <v>77</v>
      </c>
      <c r="D25" s="229">
        <v>224.35480000000001</v>
      </c>
      <c r="E25" s="229">
        <v>221.33930000000001</v>
      </c>
      <c r="F25" s="229">
        <v>222.5</v>
      </c>
      <c r="G25" s="229">
        <v>224.83330000000001</v>
      </c>
      <c r="H25" s="229">
        <v>222.5</v>
      </c>
      <c r="I25" s="229">
        <v>222.5</v>
      </c>
      <c r="J25" s="229">
        <v>222.5</v>
      </c>
      <c r="K25" s="229">
        <v>222.5</v>
      </c>
      <c r="L25" s="229">
        <v>222.5</v>
      </c>
      <c r="M25" s="230">
        <v>222.5</v>
      </c>
      <c r="N25" s="230">
        <v>222.5</v>
      </c>
      <c r="O25" s="230">
        <v>222.5</v>
      </c>
      <c r="P25" s="230">
        <v>222.5</v>
      </c>
      <c r="Q25" s="250">
        <v>-8.2672623897506181E-3</v>
      </c>
      <c r="R25" s="133"/>
    </row>
    <row r="26" spans="2:18" ht="15.75">
      <c r="B26" s="141" t="s">
        <v>108</v>
      </c>
      <c r="C26" s="247" t="s">
        <v>77</v>
      </c>
      <c r="D26" s="229">
        <v>171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30">
        <v>171</v>
      </c>
      <c r="N26" s="230">
        <v>171.66670000000002</v>
      </c>
      <c r="O26" s="230">
        <v>176</v>
      </c>
      <c r="P26" s="230">
        <v>176</v>
      </c>
      <c r="Q26" s="250">
        <v>2.9239766081871288E-2</v>
      </c>
      <c r="R26" s="133"/>
    </row>
    <row r="27" spans="2:18" ht="15.75">
      <c r="B27" s="141" t="s">
        <v>64</v>
      </c>
      <c r="C27" s="247" t="s">
        <v>77</v>
      </c>
      <c r="D27" s="229">
        <v>182.01650000000001</v>
      </c>
      <c r="E27" s="229">
        <v>182.66820000000001</v>
      </c>
      <c r="F27" s="229">
        <v>183.90610000000001</v>
      </c>
      <c r="G27" s="229">
        <v>182.4273</v>
      </c>
      <c r="H27" s="229">
        <v>182.559</v>
      </c>
      <c r="I27" s="229">
        <v>179.11700000000002</v>
      </c>
      <c r="J27" s="229">
        <v>183.03290000000001</v>
      </c>
      <c r="K27" s="229">
        <v>184.1335</v>
      </c>
      <c r="L27" s="229">
        <v>182.33100000000002</v>
      </c>
      <c r="M27" s="230">
        <v>183.58580000000001</v>
      </c>
      <c r="N27" s="230">
        <v>182.14070000000001</v>
      </c>
      <c r="O27" s="230">
        <v>182.53130000000002</v>
      </c>
      <c r="P27" s="230">
        <v>181.42840000000001</v>
      </c>
      <c r="Q27" s="250">
        <v>-3.2310257586537494E-3</v>
      </c>
      <c r="R27" s="133"/>
    </row>
    <row r="28" spans="2:18" ht="15.75">
      <c r="B28" s="144" t="s">
        <v>109</v>
      </c>
      <c r="C28" s="251" t="s">
        <v>77</v>
      </c>
      <c r="D28" s="231">
        <v>109.5146</v>
      </c>
      <c r="E28" s="231">
        <v>119.80840000000001</v>
      </c>
      <c r="F28" s="231">
        <v>125.03530000000001</v>
      </c>
      <c r="G28" s="231">
        <v>118.2146</v>
      </c>
      <c r="H28" s="231">
        <v>117.4799</v>
      </c>
      <c r="I28" s="231">
        <v>129.28110000000001</v>
      </c>
      <c r="J28" s="231">
        <v>131.511</v>
      </c>
      <c r="K28" s="231">
        <v>130.8989</v>
      </c>
      <c r="L28" s="231">
        <v>127.09110000000001</v>
      </c>
      <c r="M28" s="232">
        <v>122.2805</v>
      </c>
      <c r="N28" s="232">
        <v>126.7316</v>
      </c>
      <c r="O28" s="232">
        <v>123.30080000000001</v>
      </c>
      <c r="P28" s="232">
        <v>123.71040000000001</v>
      </c>
      <c r="Q28" s="252">
        <v>0.129624725835642</v>
      </c>
      <c r="R28" s="133"/>
    </row>
    <row r="29" spans="2:18" ht="15.75">
      <c r="B29" s="196" t="s">
        <v>109</v>
      </c>
      <c r="C29" s="247" t="s">
        <v>134</v>
      </c>
      <c r="D29" s="229">
        <v>479.0668</v>
      </c>
      <c r="E29" s="229">
        <v>516.2989</v>
      </c>
      <c r="F29" s="229">
        <v>536.75060000000008</v>
      </c>
      <c r="G29" s="229">
        <v>501.1918</v>
      </c>
      <c r="H29" s="229">
        <v>493.82650000000001</v>
      </c>
      <c r="I29" s="229">
        <v>544.12020000000007</v>
      </c>
      <c r="J29" s="229">
        <v>556.85810000000004</v>
      </c>
      <c r="K29" s="229">
        <v>558.42520000000002</v>
      </c>
      <c r="L29" s="229">
        <v>542.30930000000001</v>
      </c>
      <c r="M29" s="229">
        <v>521.43130000000008</v>
      </c>
      <c r="N29" s="229">
        <v>535.98199999999997</v>
      </c>
      <c r="O29" s="229">
        <v>518.18709999999999</v>
      </c>
      <c r="P29" s="229">
        <v>515.15390000000002</v>
      </c>
      <c r="Q29" s="250">
        <v>7.5327908341801253E-2</v>
      </c>
      <c r="R29" s="133"/>
    </row>
    <row r="30" spans="2:18" ht="15.75">
      <c r="B30" s="141" t="s">
        <v>110</v>
      </c>
      <c r="C30" s="247" t="s">
        <v>77</v>
      </c>
      <c r="D30" s="229">
        <v>132.51609999999999</v>
      </c>
      <c r="E30" s="229">
        <v>133</v>
      </c>
      <c r="F30" s="229">
        <v>131.83870000000002</v>
      </c>
      <c r="G30" s="229">
        <v>143.5333</v>
      </c>
      <c r="H30" s="229">
        <v>165.96770000000001</v>
      </c>
      <c r="I30" s="229">
        <v>176.86670000000001</v>
      </c>
      <c r="J30" s="229">
        <v>173.54840000000002</v>
      </c>
      <c r="K30" s="229">
        <v>170.9032</v>
      </c>
      <c r="L30" s="229">
        <v>154.0667</v>
      </c>
      <c r="M30" s="230">
        <v>143.0968</v>
      </c>
      <c r="N30" s="230">
        <v>151</v>
      </c>
      <c r="O30" s="230">
        <v>155</v>
      </c>
      <c r="P30" s="230">
        <v>145.83870000000002</v>
      </c>
      <c r="Q30" s="250">
        <v>0.10053570849127036</v>
      </c>
      <c r="R30" s="133"/>
    </row>
    <row r="31" spans="2:18" ht="15.75">
      <c r="B31" s="141" t="s">
        <v>91</v>
      </c>
      <c r="C31" s="249" t="s">
        <v>77</v>
      </c>
      <c r="D31" s="229">
        <v>142.37200000000001</v>
      </c>
      <c r="E31" s="229">
        <v>138.5247</v>
      </c>
      <c r="F31" s="229">
        <v>140.1728</v>
      </c>
      <c r="G31" s="229">
        <v>141.3691</v>
      </c>
      <c r="H31" s="229">
        <v>143.12980000000002</v>
      </c>
      <c r="I31" s="229">
        <v>148.74010000000001</v>
      </c>
      <c r="J31" s="229">
        <v>149.4178</v>
      </c>
      <c r="K31" s="229">
        <v>154.69400000000002</v>
      </c>
      <c r="L31" s="229">
        <v>156.10560000000001</v>
      </c>
      <c r="M31" s="230">
        <v>155.3109</v>
      </c>
      <c r="N31" s="230">
        <v>154.16050000000001</v>
      </c>
      <c r="O31" s="230">
        <v>152.39330000000001</v>
      </c>
      <c r="P31" s="230">
        <v>150.12650000000002</v>
      </c>
      <c r="Q31" s="250">
        <v>5.4466468125755174E-2</v>
      </c>
      <c r="R31" s="133"/>
    </row>
    <row r="32" spans="2:18" ht="15.75">
      <c r="B32" s="141" t="s">
        <v>91</v>
      </c>
      <c r="C32" s="247" t="s">
        <v>131</v>
      </c>
      <c r="D32" s="229">
        <v>641.25810000000001</v>
      </c>
      <c r="E32" s="229">
        <v>625.10710000000006</v>
      </c>
      <c r="F32" s="229">
        <v>637.32260000000008</v>
      </c>
      <c r="G32" s="229">
        <v>640.46670000000006</v>
      </c>
      <c r="H32" s="229">
        <v>651.54840000000002</v>
      </c>
      <c r="I32" s="229">
        <v>679.93330000000003</v>
      </c>
      <c r="J32" s="229">
        <v>682.61290000000008</v>
      </c>
      <c r="K32" s="229">
        <v>708.2903</v>
      </c>
      <c r="L32" s="229">
        <v>717.9</v>
      </c>
      <c r="M32" s="229">
        <v>712.87099999999998</v>
      </c>
      <c r="N32" s="229">
        <v>714.2</v>
      </c>
      <c r="O32" s="229">
        <v>706.61290000000008</v>
      </c>
      <c r="P32" s="229">
        <v>697.96770000000004</v>
      </c>
      <c r="Q32" s="250">
        <v>8.8434906319311946E-2</v>
      </c>
      <c r="R32" s="133"/>
    </row>
    <row r="33" spans="2:18" ht="15.75">
      <c r="B33" s="145" t="s">
        <v>111</v>
      </c>
      <c r="C33" s="247" t="s">
        <v>77</v>
      </c>
      <c r="D33" s="229">
        <v>187.44390000000001</v>
      </c>
      <c r="E33" s="229">
        <v>195.39860000000002</v>
      </c>
      <c r="F33" s="229">
        <v>190.47190000000001</v>
      </c>
      <c r="G33" s="229">
        <v>190.05100000000002</v>
      </c>
      <c r="H33" s="229">
        <v>188.24520000000001</v>
      </c>
      <c r="I33" s="229">
        <v>187.726</v>
      </c>
      <c r="J33" s="229">
        <v>192.04230000000001</v>
      </c>
      <c r="K33" s="229">
        <v>187.34870000000001</v>
      </c>
      <c r="L33" s="229">
        <v>189.29430000000002</v>
      </c>
      <c r="M33" s="230">
        <v>196.59350000000001</v>
      </c>
      <c r="N33" s="230">
        <v>199.50670000000002</v>
      </c>
      <c r="O33" s="230">
        <v>205.1258</v>
      </c>
      <c r="P33" s="230">
        <v>214.99520000000001</v>
      </c>
      <c r="Q33" s="250">
        <v>0.14698424435257684</v>
      </c>
      <c r="R33" s="133"/>
    </row>
    <row r="34" spans="2:18" ht="15.75">
      <c r="B34" s="145" t="s">
        <v>65</v>
      </c>
      <c r="C34" s="247" t="s">
        <v>77</v>
      </c>
      <c r="D34" s="229">
        <v>155.45420000000001</v>
      </c>
      <c r="E34" s="229">
        <v>151.00140000000002</v>
      </c>
      <c r="F34" s="229">
        <v>144.34059999999999</v>
      </c>
      <c r="G34" s="229">
        <v>147.8683</v>
      </c>
      <c r="H34" s="229">
        <v>152.23740000000001</v>
      </c>
      <c r="I34" s="229">
        <v>146.10070000000002</v>
      </c>
      <c r="J34" s="229">
        <v>146.68260000000001</v>
      </c>
      <c r="K34" s="229">
        <v>149.4735</v>
      </c>
      <c r="L34" s="229">
        <v>148.4307</v>
      </c>
      <c r="M34" s="230">
        <v>158.7303</v>
      </c>
      <c r="N34" s="230">
        <v>159.58029999999999</v>
      </c>
      <c r="O34" s="230">
        <v>152.38679999999999</v>
      </c>
      <c r="P34" s="230">
        <v>156.7371</v>
      </c>
      <c r="Q34" s="250">
        <v>8.2525914385072063E-3</v>
      </c>
      <c r="R34" s="133"/>
    </row>
    <row r="35" spans="2:18" ht="15.75">
      <c r="B35" s="145" t="s">
        <v>80</v>
      </c>
      <c r="C35" s="247" t="s">
        <v>77</v>
      </c>
      <c r="D35" s="229">
        <v>253.63650000000001</v>
      </c>
      <c r="E35" s="229">
        <v>250.86790000000002</v>
      </c>
      <c r="F35" s="229">
        <v>250.64290000000003</v>
      </c>
      <c r="G35" s="229">
        <v>254.60570000000001</v>
      </c>
      <c r="H35" s="229">
        <v>254.94130000000001</v>
      </c>
      <c r="I35" s="229">
        <v>255.77530000000002</v>
      </c>
      <c r="J35" s="229">
        <v>254.33320000000001</v>
      </c>
      <c r="K35" s="229">
        <v>254.40350000000001</v>
      </c>
      <c r="L35" s="229">
        <v>254.36930000000001</v>
      </c>
      <c r="M35" s="230">
        <v>254.02770000000001</v>
      </c>
      <c r="N35" s="230">
        <v>263.67570000000001</v>
      </c>
      <c r="O35" s="230">
        <v>266.47520000000003</v>
      </c>
      <c r="P35" s="230">
        <v>266.60160000000002</v>
      </c>
      <c r="Q35" s="250">
        <v>5.111685423825052E-2</v>
      </c>
      <c r="R35" s="133"/>
    </row>
    <row r="36" spans="2:18" ht="15.75">
      <c r="B36" s="145" t="s">
        <v>96</v>
      </c>
      <c r="C36" s="249" t="s">
        <v>77</v>
      </c>
      <c r="D36" s="229">
        <v>247.17770000000002</v>
      </c>
      <c r="E36" s="229">
        <v>247.24590000000001</v>
      </c>
      <c r="F36" s="229">
        <v>248.05290000000002</v>
      </c>
      <c r="G36" s="229">
        <v>259.86869999999999</v>
      </c>
      <c r="H36" s="229">
        <v>230.82400000000001</v>
      </c>
      <c r="I36" s="229">
        <v>239.18360000000001</v>
      </c>
      <c r="J36" s="229">
        <v>245.50190000000001</v>
      </c>
      <c r="K36" s="229">
        <v>251.7055</v>
      </c>
      <c r="L36" s="229">
        <v>258.19420000000002</v>
      </c>
      <c r="M36" s="230">
        <v>263.85430000000002</v>
      </c>
      <c r="N36" s="230">
        <v>237.97460000000001</v>
      </c>
      <c r="O36" s="230">
        <v>245.976</v>
      </c>
      <c r="P36" s="230">
        <v>194.48510000000002</v>
      </c>
      <c r="Q36" s="250">
        <v>-0.21317699776314769</v>
      </c>
      <c r="R36" s="133"/>
    </row>
    <row r="37" spans="2:18" ht="15.75">
      <c r="B37" s="145" t="s">
        <v>96</v>
      </c>
      <c r="C37" s="247" t="s">
        <v>132</v>
      </c>
      <c r="D37" s="229">
        <v>2351.5806000000002</v>
      </c>
      <c r="E37" s="229">
        <v>2341.8929000000003</v>
      </c>
      <c r="F37" s="229">
        <v>2363.6451999999999</v>
      </c>
      <c r="G37" s="229">
        <v>2492.4333000000001</v>
      </c>
      <c r="H37" s="229">
        <v>2239.8065000000001</v>
      </c>
      <c r="I37" s="229">
        <v>2332.2667000000001</v>
      </c>
      <c r="J37" s="229">
        <v>2356.3870999999999</v>
      </c>
      <c r="K37" s="229">
        <v>2403.8065000000001</v>
      </c>
      <c r="L37" s="229">
        <v>2460.6333</v>
      </c>
      <c r="M37" s="229">
        <v>2536.3226</v>
      </c>
      <c r="N37" s="229">
        <v>2341.0333000000001</v>
      </c>
      <c r="O37" s="229">
        <v>2444.0645</v>
      </c>
      <c r="P37" s="229">
        <v>1910.9742000000001</v>
      </c>
      <c r="Q37" s="250">
        <v>-0.18736606348938245</v>
      </c>
      <c r="R37" s="133"/>
    </row>
    <row r="38" spans="2:18" ht="15.75">
      <c r="B38" s="142" t="s">
        <v>112</v>
      </c>
      <c r="C38" s="249" t="s">
        <v>77</v>
      </c>
      <c r="D38" s="229">
        <v>139.70350000000002</v>
      </c>
      <c r="E38" s="229">
        <v>148.6943</v>
      </c>
      <c r="F38" s="229">
        <v>151.26650000000001</v>
      </c>
      <c r="G38" s="229">
        <v>160.5735</v>
      </c>
      <c r="H38" s="229">
        <v>158.5746</v>
      </c>
      <c r="I38" s="229">
        <v>152.30190000000002</v>
      </c>
      <c r="J38" s="229">
        <v>149.69720000000001</v>
      </c>
      <c r="K38" s="229">
        <v>137.02340000000001</v>
      </c>
      <c r="L38" s="229">
        <v>146.017</v>
      </c>
      <c r="M38" s="230">
        <v>146.62530000000001</v>
      </c>
      <c r="N38" s="230">
        <v>148.77290000000002</v>
      </c>
      <c r="O38" s="230">
        <v>150.07910000000001</v>
      </c>
      <c r="P38" s="230">
        <v>150.62710000000001</v>
      </c>
      <c r="Q38" s="250">
        <v>7.8191312315009975E-2</v>
      </c>
      <c r="R38" s="133"/>
    </row>
    <row r="39" spans="2:18" ht="16.5" thickBot="1">
      <c r="B39" s="142" t="s">
        <v>112</v>
      </c>
      <c r="C39" s="247" t="s">
        <v>133</v>
      </c>
      <c r="D39" s="229">
        <v>120.319</v>
      </c>
      <c r="E39" s="229">
        <v>126.8811</v>
      </c>
      <c r="F39" s="229">
        <v>130.8768</v>
      </c>
      <c r="G39" s="229">
        <v>136.28870000000001</v>
      </c>
      <c r="H39" s="229">
        <v>135.46340000000001</v>
      </c>
      <c r="I39" s="229">
        <v>133.46469999999999</v>
      </c>
      <c r="J39" s="229">
        <v>132.65020000000001</v>
      </c>
      <c r="K39" s="229">
        <v>124.649</v>
      </c>
      <c r="L39" s="229">
        <v>130.904</v>
      </c>
      <c r="M39" s="229">
        <v>130.61100000000002</v>
      </c>
      <c r="N39" s="229">
        <v>132.06399999999999</v>
      </c>
      <c r="O39" s="229">
        <v>132.53</v>
      </c>
      <c r="P39" s="229">
        <v>133.12970000000001</v>
      </c>
      <c r="Q39" s="250">
        <v>0.10647279315818792</v>
      </c>
      <c r="R39" s="133"/>
    </row>
    <row r="40" spans="2:18" ht="16.5" thickBot="1">
      <c r="B40" s="146" t="s">
        <v>100</v>
      </c>
      <c r="C40" s="253" t="s">
        <v>77</v>
      </c>
      <c r="D40" s="254">
        <v>177.40960000000001</v>
      </c>
      <c r="E40" s="254">
        <v>180.54390000000001</v>
      </c>
      <c r="F40" s="254">
        <v>179.68780000000001</v>
      </c>
      <c r="G40" s="254">
        <v>180.46520000000001</v>
      </c>
      <c r="H40" s="254">
        <v>182.19900000000001</v>
      </c>
      <c r="I40" s="254">
        <v>184.9246</v>
      </c>
      <c r="J40" s="255">
        <v>184.23850000000002</v>
      </c>
      <c r="K40" s="255">
        <v>183.1249</v>
      </c>
      <c r="L40" s="255">
        <v>183.78030000000001</v>
      </c>
      <c r="M40" s="255">
        <v>181.6823</v>
      </c>
      <c r="N40" s="255">
        <v>182.89060000000001</v>
      </c>
      <c r="O40" s="255">
        <v>183.17910000000001</v>
      </c>
      <c r="P40" s="255">
        <v>182.6472</v>
      </c>
      <c r="Q40" s="256">
        <v>2.9522641390319349E-2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F3">
    <cfRule type="expression" dxfId="10" priority="11">
      <formula>(YEAR(D3)=2016)</formula>
    </cfRule>
  </conditionalFormatting>
  <conditionalFormatting sqref="O3">
    <cfRule type="expression" dxfId="9" priority="10">
      <formula>(YEAR(O3)=2016)</formula>
    </cfRule>
  </conditionalFormatting>
  <conditionalFormatting sqref="J3">
    <cfRule type="expression" dxfId="8" priority="9">
      <formula>(YEAR(J3)=2016)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30" sqref="B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abSelected="1" topLeftCell="B1" workbookViewId="0">
      <selection activeCell="S38" sqref="S3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41" sqref="AI41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S15" sqref="S1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157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158</v>
      </c>
      <c r="C7" s="58"/>
      <c r="D7" s="59"/>
      <c r="E7" s="60"/>
      <c r="F7" s="57" t="s">
        <v>159</v>
      </c>
      <c r="G7" s="58"/>
      <c r="H7" s="59"/>
      <c r="I7" s="60"/>
      <c r="K7" s="57" t="s">
        <v>158</v>
      </c>
      <c r="L7" s="58"/>
      <c r="M7" s="59"/>
      <c r="N7" s="60"/>
      <c r="O7" s="57" t="s">
        <v>159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1783575.7409999999</v>
      </c>
      <c r="D9" s="68">
        <v>7750235.8210000005</v>
      </c>
      <c r="E9" s="69">
        <v>1025101.123</v>
      </c>
      <c r="F9" s="70" t="s">
        <v>59</v>
      </c>
      <c r="G9" s="135">
        <v>1945517.371</v>
      </c>
      <c r="H9" s="71">
        <v>8303633.7769999998</v>
      </c>
      <c r="I9" s="69">
        <v>1121586.797</v>
      </c>
      <c r="K9" s="66" t="s">
        <v>59</v>
      </c>
      <c r="L9" s="67">
        <v>83087.679999999993</v>
      </c>
      <c r="M9" s="68">
        <v>360978.408</v>
      </c>
      <c r="N9" s="168">
        <v>47292.735999999997</v>
      </c>
      <c r="O9" s="131" t="s">
        <v>59</v>
      </c>
      <c r="P9" s="83">
        <v>85809.88</v>
      </c>
      <c r="Q9" s="71">
        <v>366868.38799999998</v>
      </c>
      <c r="R9" s="264">
        <v>56577.142999999996</v>
      </c>
    </row>
    <row r="10" spans="1:18" ht="15.75">
      <c r="B10" s="169" t="s">
        <v>60</v>
      </c>
      <c r="C10" s="74">
        <v>427469.83600000001</v>
      </c>
      <c r="D10" s="75">
        <v>1856043.1270000001</v>
      </c>
      <c r="E10" s="76">
        <v>168962.47099999999</v>
      </c>
      <c r="F10" s="149" t="s">
        <v>60</v>
      </c>
      <c r="G10" s="74">
        <v>447987.48499999999</v>
      </c>
      <c r="H10" s="75">
        <v>1910911.9680000001</v>
      </c>
      <c r="I10" s="76">
        <v>169797.185</v>
      </c>
      <c r="K10" s="147" t="s">
        <v>60</v>
      </c>
      <c r="L10" s="72">
        <v>22412.312999999998</v>
      </c>
      <c r="M10" s="73">
        <v>97427.775999999998</v>
      </c>
      <c r="N10" s="148">
        <v>15855.454</v>
      </c>
      <c r="O10" s="149" t="s">
        <v>60</v>
      </c>
      <c r="P10" s="74">
        <v>32941.726000000002</v>
      </c>
      <c r="Q10" s="75">
        <v>140561.932</v>
      </c>
      <c r="R10" s="150">
        <v>22658.254000000001</v>
      </c>
    </row>
    <row r="11" spans="1:18" ht="15.75">
      <c r="B11" s="170" t="s">
        <v>61</v>
      </c>
      <c r="C11" s="80">
        <v>234420.16500000001</v>
      </c>
      <c r="D11" s="81">
        <v>1018854.463</v>
      </c>
      <c r="E11" s="82">
        <v>88591.998000000007</v>
      </c>
      <c r="F11" s="153" t="s">
        <v>61</v>
      </c>
      <c r="G11" s="80">
        <v>246549.45600000001</v>
      </c>
      <c r="H11" s="81">
        <v>1052163.0819999999</v>
      </c>
      <c r="I11" s="82">
        <v>95889.175000000003</v>
      </c>
      <c r="K11" s="151" t="s">
        <v>65</v>
      </c>
      <c r="L11" s="77">
        <v>20420.449000000001</v>
      </c>
      <c r="M11" s="78">
        <v>88700.224000000002</v>
      </c>
      <c r="N11" s="152">
        <v>7402.8819999999996</v>
      </c>
      <c r="O11" s="153" t="s">
        <v>61</v>
      </c>
      <c r="P11" s="80">
        <v>14378.09</v>
      </c>
      <c r="Q11" s="81">
        <v>61456.275000000001</v>
      </c>
      <c r="R11" s="85">
        <v>8902.1679999999997</v>
      </c>
    </row>
    <row r="12" spans="1:18" ht="15.75">
      <c r="B12" s="170" t="s">
        <v>63</v>
      </c>
      <c r="C12" s="80">
        <v>149309.894</v>
      </c>
      <c r="D12" s="81">
        <v>648849.978</v>
      </c>
      <c r="E12" s="82">
        <v>66069.824999999997</v>
      </c>
      <c r="F12" s="153" t="s">
        <v>63</v>
      </c>
      <c r="G12" s="80">
        <v>184609.878</v>
      </c>
      <c r="H12" s="81">
        <v>789104.58900000004</v>
      </c>
      <c r="I12" s="82">
        <v>82495.028999999995</v>
      </c>
      <c r="K12" s="151" t="s">
        <v>61</v>
      </c>
      <c r="L12" s="77">
        <v>12007.281999999999</v>
      </c>
      <c r="M12" s="78">
        <v>52248.353999999999</v>
      </c>
      <c r="N12" s="152">
        <v>6572.1670000000004</v>
      </c>
      <c r="O12" s="153" t="s">
        <v>65</v>
      </c>
      <c r="P12" s="80">
        <v>9510.902</v>
      </c>
      <c r="Q12" s="81">
        <v>41088.512999999999</v>
      </c>
      <c r="R12" s="85">
        <v>3420.07</v>
      </c>
    </row>
    <row r="13" spans="1:18" ht="15.75">
      <c r="B13" s="170" t="s">
        <v>62</v>
      </c>
      <c r="C13" s="80">
        <v>133563.06200000001</v>
      </c>
      <c r="D13" s="81">
        <v>580449.36300000001</v>
      </c>
      <c r="E13" s="82">
        <v>74905.58</v>
      </c>
      <c r="F13" s="153" t="s">
        <v>108</v>
      </c>
      <c r="G13" s="80">
        <v>148256.25700000001</v>
      </c>
      <c r="H13" s="81">
        <v>632625.56000000006</v>
      </c>
      <c r="I13" s="82">
        <v>81116.464000000007</v>
      </c>
      <c r="K13" s="151" t="s">
        <v>73</v>
      </c>
      <c r="L13" s="77">
        <v>5016.7150000000001</v>
      </c>
      <c r="M13" s="78">
        <v>21734.133000000002</v>
      </c>
      <c r="N13" s="152">
        <v>4559.2470000000003</v>
      </c>
      <c r="O13" s="153" t="s">
        <v>75</v>
      </c>
      <c r="P13" s="80">
        <v>5081.7219999999998</v>
      </c>
      <c r="Q13" s="81">
        <v>21570.100999999999</v>
      </c>
      <c r="R13" s="85">
        <v>3129.0120000000002</v>
      </c>
    </row>
    <row r="14" spans="1:18" ht="15.75">
      <c r="B14" s="170" t="s">
        <v>108</v>
      </c>
      <c r="C14" s="80">
        <v>113245.94</v>
      </c>
      <c r="D14" s="81">
        <v>492078.03</v>
      </c>
      <c r="E14" s="82">
        <v>69295.789000000004</v>
      </c>
      <c r="F14" s="153" t="s">
        <v>62</v>
      </c>
      <c r="G14" s="80">
        <v>140048.685</v>
      </c>
      <c r="H14" s="81">
        <v>597329.75199999998</v>
      </c>
      <c r="I14" s="82">
        <v>76287.294999999998</v>
      </c>
      <c r="K14" s="151" t="s">
        <v>72</v>
      </c>
      <c r="L14" s="77">
        <v>4783.4849999999997</v>
      </c>
      <c r="M14" s="78">
        <v>20751.798999999999</v>
      </c>
      <c r="N14" s="152">
        <v>4422.3919999999998</v>
      </c>
      <c r="O14" s="153" t="s">
        <v>72</v>
      </c>
      <c r="P14" s="80">
        <v>4856.3209999999999</v>
      </c>
      <c r="Q14" s="81">
        <v>20752.368999999999</v>
      </c>
      <c r="R14" s="85">
        <v>4636.2150000000001</v>
      </c>
    </row>
    <row r="15" spans="1:18" ht="15.75">
      <c r="B15" s="170" t="s">
        <v>65</v>
      </c>
      <c r="C15" s="80">
        <v>82626.217000000004</v>
      </c>
      <c r="D15" s="81">
        <v>358872.14399999997</v>
      </c>
      <c r="E15" s="82">
        <v>47505.472999999998</v>
      </c>
      <c r="F15" s="153" t="s">
        <v>71</v>
      </c>
      <c r="G15" s="80">
        <v>73372.697</v>
      </c>
      <c r="H15" s="81">
        <v>312963.68599999999</v>
      </c>
      <c r="I15" s="82">
        <v>29557.331999999999</v>
      </c>
      <c r="K15" s="151" t="s">
        <v>108</v>
      </c>
      <c r="L15" s="77">
        <v>3919.7449999999999</v>
      </c>
      <c r="M15" s="78">
        <v>17059.385999999999</v>
      </c>
      <c r="N15" s="152">
        <v>1192.7139999999999</v>
      </c>
      <c r="O15" s="153" t="s">
        <v>73</v>
      </c>
      <c r="P15" s="80">
        <v>3370.7570000000001</v>
      </c>
      <c r="Q15" s="81">
        <v>14400.155000000001</v>
      </c>
      <c r="R15" s="85">
        <v>3447.28</v>
      </c>
    </row>
    <row r="16" spans="1:18" ht="15.75">
      <c r="B16" s="170" t="s">
        <v>71</v>
      </c>
      <c r="C16" s="80">
        <v>57022.74</v>
      </c>
      <c r="D16" s="81">
        <v>247666.342</v>
      </c>
      <c r="E16" s="82">
        <v>21280.751</v>
      </c>
      <c r="F16" s="153" t="s">
        <v>66</v>
      </c>
      <c r="G16" s="80">
        <v>62764.925999999999</v>
      </c>
      <c r="H16" s="81">
        <v>267643.37300000002</v>
      </c>
      <c r="I16" s="82">
        <v>32374.136999999999</v>
      </c>
      <c r="K16" s="151" t="s">
        <v>62</v>
      </c>
      <c r="L16" s="77">
        <v>3795.1619999999998</v>
      </c>
      <c r="M16" s="78">
        <v>16442.214</v>
      </c>
      <c r="N16" s="152">
        <v>1314.9290000000001</v>
      </c>
      <c r="O16" s="153" t="s">
        <v>108</v>
      </c>
      <c r="P16" s="80">
        <v>3321.877</v>
      </c>
      <c r="Q16" s="81">
        <v>14184.509</v>
      </c>
      <c r="R16" s="85">
        <v>2036.9290000000001</v>
      </c>
    </row>
    <row r="17" spans="2:18" ht="15.75">
      <c r="B17" s="170" t="s">
        <v>70</v>
      </c>
      <c r="C17" s="80">
        <v>47169.453999999998</v>
      </c>
      <c r="D17" s="81">
        <v>205102.28899999999</v>
      </c>
      <c r="E17" s="82">
        <v>33447.873</v>
      </c>
      <c r="F17" s="153" t="s">
        <v>65</v>
      </c>
      <c r="G17" s="80">
        <v>60267.758999999998</v>
      </c>
      <c r="H17" s="81">
        <v>257888.90599999999</v>
      </c>
      <c r="I17" s="82">
        <v>36823.517999999996</v>
      </c>
      <c r="K17" s="151" t="s">
        <v>91</v>
      </c>
      <c r="L17" s="77">
        <v>2525.1039999999998</v>
      </c>
      <c r="M17" s="78">
        <v>10984.115</v>
      </c>
      <c r="N17" s="152">
        <v>883.35</v>
      </c>
      <c r="O17" s="153" t="s">
        <v>62</v>
      </c>
      <c r="P17" s="80">
        <v>2657.0079999999998</v>
      </c>
      <c r="Q17" s="81">
        <v>11478.977000000001</v>
      </c>
      <c r="R17" s="85">
        <v>977.93499999999995</v>
      </c>
    </row>
    <row r="18" spans="2:18" ht="15.75">
      <c r="B18" s="170" t="s">
        <v>66</v>
      </c>
      <c r="C18" s="80">
        <v>46652.707000000002</v>
      </c>
      <c r="D18" s="81">
        <v>202840.234</v>
      </c>
      <c r="E18" s="82">
        <v>21413.896000000001</v>
      </c>
      <c r="F18" s="153" t="s">
        <v>69</v>
      </c>
      <c r="G18" s="80">
        <v>56768.434000000001</v>
      </c>
      <c r="H18" s="81">
        <v>242740.62299999999</v>
      </c>
      <c r="I18" s="82">
        <v>40190.302000000003</v>
      </c>
      <c r="K18" s="151" t="s">
        <v>63</v>
      </c>
      <c r="L18" s="77">
        <v>1647.6189999999999</v>
      </c>
      <c r="M18" s="78">
        <v>7181.8950000000004</v>
      </c>
      <c r="N18" s="152">
        <v>838.851</v>
      </c>
      <c r="O18" s="153" t="s">
        <v>63</v>
      </c>
      <c r="P18" s="80">
        <v>2297.605</v>
      </c>
      <c r="Q18" s="81">
        <v>9807.6299999999992</v>
      </c>
      <c r="R18" s="85">
        <v>1548.0250000000001</v>
      </c>
    </row>
    <row r="19" spans="2:18" ht="15.75">
      <c r="B19" s="170" t="s">
        <v>69</v>
      </c>
      <c r="C19" s="80">
        <v>44343.79</v>
      </c>
      <c r="D19" s="81">
        <v>192857.51800000001</v>
      </c>
      <c r="E19" s="82">
        <v>30258.944</v>
      </c>
      <c r="F19" s="153" t="s">
        <v>86</v>
      </c>
      <c r="G19" s="80">
        <v>51701.983999999997</v>
      </c>
      <c r="H19" s="81">
        <v>220846.74799999999</v>
      </c>
      <c r="I19" s="82">
        <v>53009.944000000003</v>
      </c>
      <c r="K19" s="151" t="s">
        <v>75</v>
      </c>
      <c r="L19" s="77">
        <v>1263.837</v>
      </c>
      <c r="M19" s="78">
        <v>5504.9260000000004</v>
      </c>
      <c r="N19" s="152">
        <v>1285.0999999999999</v>
      </c>
      <c r="O19" s="153" t="s">
        <v>91</v>
      </c>
      <c r="P19" s="80">
        <v>2192.4929999999999</v>
      </c>
      <c r="Q19" s="81">
        <v>9358.14</v>
      </c>
      <c r="R19" s="85">
        <v>1118.6220000000001</v>
      </c>
    </row>
    <row r="20" spans="2:18" ht="15.75">
      <c r="B20" s="170" t="s">
        <v>86</v>
      </c>
      <c r="C20" s="80">
        <v>44305.997000000003</v>
      </c>
      <c r="D20" s="81">
        <v>192688.50200000001</v>
      </c>
      <c r="E20" s="82">
        <v>48008.845000000001</v>
      </c>
      <c r="F20" s="153" t="s">
        <v>72</v>
      </c>
      <c r="G20" s="80">
        <v>45468.222999999998</v>
      </c>
      <c r="H20" s="81">
        <v>194424.902</v>
      </c>
      <c r="I20" s="82">
        <v>25779.1</v>
      </c>
      <c r="K20" s="151" t="s">
        <v>99</v>
      </c>
      <c r="L20" s="77">
        <v>1111.7360000000001</v>
      </c>
      <c r="M20" s="78">
        <v>4800.8130000000001</v>
      </c>
      <c r="N20" s="152">
        <v>335.37299999999999</v>
      </c>
      <c r="O20" s="153" t="s">
        <v>71</v>
      </c>
      <c r="P20" s="80">
        <v>1301.9559999999999</v>
      </c>
      <c r="Q20" s="81">
        <v>5591.7420000000002</v>
      </c>
      <c r="R20" s="85">
        <v>748.59500000000003</v>
      </c>
    </row>
    <row r="21" spans="2:18" ht="15.75">
      <c r="B21" s="170" t="s">
        <v>72</v>
      </c>
      <c r="C21" s="80">
        <v>41741.114999999998</v>
      </c>
      <c r="D21" s="81">
        <v>181459.04699999999</v>
      </c>
      <c r="E21" s="82">
        <v>23900.560000000001</v>
      </c>
      <c r="F21" s="153" t="s">
        <v>74</v>
      </c>
      <c r="G21" s="80">
        <v>40523.695</v>
      </c>
      <c r="H21" s="81">
        <v>172921.05100000001</v>
      </c>
      <c r="I21" s="82">
        <v>13267.751</v>
      </c>
      <c r="K21" s="129" t="s">
        <v>95</v>
      </c>
    </row>
    <row r="22" spans="2:18" ht="15.75">
      <c r="B22" s="170" t="s">
        <v>74</v>
      </c>
      <c r="C22" s="80">
        <v>34933.468000000001</v>
      </c>
      <c r="D22" s="81">
        <v>151812.63099999999</v>
      </c>
      <c r="E22" s="82">
        <v>11541.606</v>
      </c>
      <c r="F22" s="153" t="s">
        <v>70</v>
      </c>
      <c r="G22" s="80">
        <v>39099.375</v>
      </c>
      <c r="H22" s="81">
        <v>167069.095</v>
      </c>
      <c r="I22" s="82">
        <v>28366.311000000002</v>
      </c>
    </row>
    <row r="23" spans="2:18" ht="15.75">
      <c r="B23" s="170" t="s">
        <v>91</v>
      </c>
      <c r="C23" s="80">
        <v>33590.449000000001</v>
      </c>
      <c r="D23" s="81">
        <v>146024.36799999999</v>
      </c>
      <c r="E23" s="82">
        <v>32035.591</v>
      </c>
      <c r="F23" s="153" t="s">
        <v>91</v>
      </c>
      <c r="G23" s="80">
        <v>34291.317000000003</v>
      </c>
      <c r="H23" s="81">
        <v>146265.503</v>
      </c>
      <c r="I23" s="82">
        <v>31095.951000000001</v>
      </c>
    </row>
    <row r="24" spans="2:18" ht="15.75">
      <c r="B24" s="170" t="s">
        <v>68</v>
      </c>
      <c r="C24" s="80">
        <v>31417.116000000002</v>
      </c>
      <c r="D24" s="81">
        <v>136465.63</v>
      </c>
      <c r="E24" s="82">
        <v>20183.886999999999</v>
      </c>
      <c r="F24" s="153" t="s">
        <v>64</v>
      </c>
      <c r="G24" s="80">
        <v>31776.262999999999</v>
      </c>
      <c r="H24" s="81">
        <v>135426.46400000001</v>
      </c>
      <c r="I24" s="82">
        <v>11250.178</v>
      </c>
    </row>
    <row r="25" spans="2:18" ht="15.75">
      <c r="B25" s="170" t="s">
        <v>114</v>
      </c>
      <c r="C25" s="80">
        <v>29204.998</v>
      </c>
      <c r="D25" s="81">
        <v>126935.414</v>
      </c>
      <c r="E25" s="82">
        <v>15680.151</v>
      </c>
      <c r="F25" s="153" t="s">
        <v>68</v>
      </c>
      <c r="G25" s="80">
        <v>30182.526999999998</v>
      </c>
      <c r="H25" s="81">
        <v>128855.38800000001</v>
      </c>
      <c r="I25" s="82">
        <v>20558.617999999999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158</v>
      </c>
      <c r="L30" s="58"/>
      <c r="M30" s="59"/>
      <c r="N30" s="60"/>
      <c r="O30" s="57" t="s">
        <v>159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155148.929</v>
      </c>
      <c r="M32" s="68">
        <v>674518.88</v>
      </c>
      <c r="N32" s="69">
        <v>113273.484</v>
      </c>
      <c r="O32" s="66" t="s">
        <v>59</v>
      </c>
      <c r="P32" s="83">
        <v>137253.93700000001</v>
      </c>
      <c r="Q32" s="71">
        <v>586195.20900000003</v>
      </c>
      <c r="R32" s="69">
        <v>111323.304</v>
      </c>
    </row>
    <row r="33" spans="2:18" ht="21" thickBot="1">
      <c r="B33" s="54" t="s">
        <v>78</v>
      </c>
      <c r="C33" s="54"/>
      <c r="D33" s="55"/>
      <c r="E33" s="55"/>
      <c r="F33" s="55"/>
      <c r="G33" s="55"/>
      <c r="H33" s="55"/>
      <c r="I33" s="56"/>
      <c r="K33" s="147" t="s">
        <v>60</v>
      </c>
      <c r="L33" s="72">
        <v>32581.724999999999</v>
      </c>
      <c r="M33" s="73">
        <v>141628.622</v>
      </c>
      <c r="N33" s="195">
        <v>14545.004000000001</v>
      </c>
      <c r="O33" s="147" t="s">
        <v>108</v>
      </c>
      <c r="P33" s="74">
        <v>33806.360999999997</v>
      </c>
      <c r="Q33" s="75">
        <v>144364.04399999999</v>
      </c>
      <c r="R33" s="76">
        <v>29435.897000000001</v>
      </c>
    </row>
    <row r="34" spans="2:18" ht="19.5" thickBot="1">
      <c r="B34" s="57" t="s">
        <v>158</v>
      </c>
      <c r="C34" s="58"/>
      <c r="D34" s="59"/>
      <c r="E34" s="60"/>
      <c r="F34" s="57" t="s">
        <v>159</v>
      </c>
      <c r="G34" s="58"/>
      <c r="H34" s="59"/>
      <c r="I34" s="60"/>
      <c r="K34" s="151" t="s">
        <v>108</v>
      </c>
      <c r="L34" s="77">
        <v>30750.361000000001</v>
      </c>
      <c r="M34" s="78">
        <v>133632.06299999999</v>
      </c>
      <c r="N34" s="79">
        <v>24470.473999999998</v>
      </c>
      <c r="O34" s="151" t="s">
        <v>60</v>
      </c>
      <c r="P34" s="80">
        <v>23504.17</v>
      </c>
      <c r="Q34" s="81">
        <v>100273.383</v>
      </c>
      <c r="R34" s="82">
        <v>13229.777</v>
      </c>
    </row>
    <row r="35" spans="2:18" ht="29.25" thickBot="1">
      <c r="B35" s="265" t="s">
        <v>56</v>
      </c>
      <c r="C35" s="266" t="s">
        <v>57</v>
      </c>
      <c r="D35" s="171" t="s">
        <v>83</v>
      </c>
      <c r="E35" s="64" t="s">
        <v>58</v>
      </c>
      <c r="F35" s="65" t="s">
        <v>56</v>
      </c>
      <c r="G35" s="62" t="s">
        <v>57</v>
      </c>
      <c r="H35" s="171" t="s">
        <v>83</v>
      </c>
      <c r="I35" s="64" t="s">
        <v>58</v>
      </c>
      <c r="K35" s="151" t="s">
        <v>65</v>
      </c>
      <c r="L35" s="77">
        <v>21235.652999999998</v>
      </c>
      <c r="M35" s="78">
        <v>92450.235000000001</v>
      </c>
      <c r="N35" s="79">
        <v>31332.030999999999</v>
      </c>
      <c r="O35" s="151" t="s">
        <v>62</v>
      </c>
      <c r="P35" s="80">
        <v>20273.755000000001</v>
      </c>
      <c r="Q35" s="81">
        <v>86534.872000000003</v>
      </c>
      <c r="R35" s="82">
        <v>17275.13</v>
      </c>
    </row>
    <row r="36" spans="2:18" ht="16.5" thickBot="1">
      <c r="B36" s="88" t="s">
        <v>59</v>
      </c>
      <c r="C36" s="172">
        <v>84648.35</v>
      </c>
      <c r="D36" s="173">
        <v>368347.37099999998</v>
      </c>
      <c r="E36" s="89">
        <v>34795.684000000001</v>
      </c>
      <c r="F36" s="66" t="s">
        <v>59</v>
      </c>
      <c r="G36" s="90">
        <v>47491.057000000001</v>
      </c>
      <c r="H36" s="174">
        <v>202643.41099999999</v>
      </c>
      <c r="I36" s="84">
        <v>24541.253000000001</v>
      </c>
      <c r="K36" s="151" t="s">
        <v>62</v>
      </c>
      <c r="L36" s="77">
        <v>19303.617999999999</v>
      </c>
      <c r="M36" s="78">
        <v>83942.642000000007</v>
      </c>
      <c r="N36" s="79">
        <v>16782.364000000001</v>
      </c>
      <c r="O36" s="151" t="s">
        <v>65</v>
      </c>
      <c r="P36" s="80">
        <v>19143.016</v>
      </c>
      <c r="Q36" s="81">
        <v>81805.630999999994</v>
      </c>
      <c r="R36" s="82">
        <v>28470.584999999999</v>
      </c>
    </row>
    <row r="37" spans="2:18" ht="15.75">
      <c r="B37" s="267" t="s">
        <v>60</v>
      </c>
      <c r="C37" s="268">
        <v>38772.546999999999</v>
      </c>
      <c r="D37" s="137">
        <v>168778.516</v>
      </c>
      <c r="E37" s="91">
        <v>28362.465</v>
      </c>
      <c r="F37" s="157" t="s">
        <v>60</v>
      </c>
      <c r="G37" s="136">
        <v>28232.31</v>
      </c>
      <c r="H37" s="137">
        <v>120329.656</v>
      </c>
      <c r="I37" s="269">
        <v>22439.516</v>
      </c>
      <c r="K37" s="151" t="s">
        <v>72</v>
      </c>
      <c r="L37" s="77">
        <v>14648.947</v>
      </c>
      <c r="M37" s="78">
        <v>63627.175999999999</v>
      </c>
      <c r="N37" s="79">
        <v>14819.199000000001</v>
      </c>
      <c r="O37" s="151" t="s">
        <v>72</v>
      </c>
      <c r="P37" s="80">
        <v>15182.184999999999</v>
      </c>
      <c r="Q37" s="81">
        <v>64699.887999999999</v>
      </c>
      <c r="R37" s="82">
        <v>15551.651</v>
      </c>
    </row>
    <row r="38" spans="2:18" ht="15.75">
      <c r="B38" s="270" t="s">
        <v>75</v>
      </c>
      <c r="C38" s="271">
        <v>16966.491000000002</v>
      </c>
      <c r="D38" s="175">
        <v>73795.165999999997</v>
      </c>
      <c r="E38" s="86">
        <v>1994.175</v>
      </c>
      <c r="F38" s="149" t="s">
        <v>75</v>
      </c>
      <c r="G38" s="74">
        <v>10966.153</v>
      </c>
      <c r="H38" s="176">
        <v>46868.883999999998</v>
      </c>
      <c r="I38" s="272">
        <v>1264.6569999999999</v>
      </c>
      <c r="K38" s="151" t="s">
        <v>61</v>
      </c>
      <c r="L38" s="77">
        <v>7634.4840000000004</v>
      </c>
      <c r="M38" s="78">
        <v>33168.391000000003</v>
      </c>
      <c r="N38" s="79">
        <v>82.531000000000006</v>
      </c>
      <c r="O38" s="151" t="s">
        <v>63</v>
      </c>
      <c r="P38" s="80">
        <v>5989.3230000000003</v>
      </c>
      <c r="Q38" s="81">
        <v>25674.93</v>
      </c>
      <c r="R38" s="82">
        <v>644.64800000000002</v>
      </c>
    </row>
    <row r="39" spans="2:18" ht="15.75">
      <c r="B39" s="270" t="s">
        <v>76</v>
      </c>
      <c r="C39" s="271">
        <v>7943.6549999999997</v>
      </c>
      <c r="D39" s="175">
        <v>34511.374000000003</v>
      </c>
      <c r="E39" s="86">
        <v>111.833</v>
      </c>
      <c r="F39" s="153" t="s">
        <v>70</v>
      </c>
      <c r="G39" s="80">
        <v>2433.4430000000002</v>
      </c>
      <c r="H39" s="177">
        <v>10364.6</v>
      </c>
      <c r="I39" s="273">
        <v>611.54300000000001</v>
      </c>
      <c r="K39" s="151" t="s">
        <v>63</v>
      </c>
      <c r="L39" s="77">
        <v>6933.5280000000002</v>
      </c>
      <c r="M39" s="78">
        <v>30184.641</v>
      </c>
      <c r="N39" s="79">
        <v>813.04</v>
      </c>
      <c r="O39" s="151" t="s">
        <v>64</v>
      </c>
      <c r="P39" s="80">
        <v>4390.1959999999999</v>
      </c>
      <c r="Q39" s="81">
        <v>18756.432000000001</v>
      </c>
      <c r="R39" s="82">
        <v>161.255</v>
      </c>
    </row>
    <row r="40" spans="2:18" ht="15.75">
      <c r="B40" s="270" t="s">
        <v>67</v>
      </c>
      <c r="C40" s="271">
        <v>5692.4279999999999</v>
      </c>
      <c r="D40" s="175">
        <v>24750.416000000001</v>
      </c>
      <c r="E40" s="86">
        <v>608.20799999999997</v>
      </c>
      <c r="F40" s="153" t="s">
        <v>67</v>
      </c>
      <c r="G40" s="80">
        <v>2199.681</v>
      </c>
      <c r="H40" s="177">
        <v>9399.5990000000002</v>
      </c>
      <c r="I40" s="273">
        <v>152.48400000000001</v>
      </c>
      <c r="K40" s="151" t="s">
        <v>70</v>
      </c>
      <c r="L40" s="77">
        <v>6309.768</v>
      </c>
      <c r="M40" s="78">
        <v>27445.08</v>
      </c>
      <c r="N40" s="79">
        <v>7717.1909999999998</v>
      </c>
      <c r="O40" s="151" t="s">
        <v>68</v>
      </c>
      <c r="P40" s="80">
        <v>4239.7950000000001</v>
      </c>
      <c r="Q40" s="81">
        <v>18167.726999999999</v>
      </c>
      <c r="R40" s="82">
        <v>477.93299999999999</v>
      </c>
    </row>
    <row r="41" spans="2:18" ht="15.75">
      <c r="B41" s="270" t="s">
        <v>62</v>
      </c>
      <c r="C41" s="271">
        <v>4383.99</v>
      </c>
      <c r="D41" s="175">
        <v>19125.212</v>
      </c>
      <c r="E41" s="86">
        <v>2790.8519999999999</v>
      </c>
      <c r="F41" s="153" t="s">
        <v>136</v>
      </c>
      <c r="G41" s="80">
        <v>1412.7629999999999</v>
      </c>
      <c r="H41" s="177">
        <v>5975.64</v>
      </c>
      <c r="I41" s="273">
        <v>6.7469999999999999</v>
      </c>
      <c r="K41" s="151" t="s">
        <v>68</v>
      </c>
      <c r="L41" s="77">
        <v>6194.2160000000003</v>
      </c>
      <c r="M41" s="78">
        <v>26883.043000000001</v>
      </c>
      <c r="N41" s="79">
        <v>699.79899999999998</v>
      </c>
      <c r="O41" s="151" t="s">
        <v>61</v>
      </c>
      <c r="P41" s="80">
        <v>3974.1509999999998</v>
      </c>
      <c r="Q41" s="81">
        <v>16957.165000000001</v>
      </c>
      <c r="R41" s="82">
        <v>124.678</v>
      </c>
    </row>
    <row r="42" spans="2:18" ht="16.5" thickBot="1">
      <c r="B42" s="270" t="s">
        <v>70</v>
      </c>
      <c r="C42" s="271">
        <v>3202.1610000000001</v>
      </c>
      <c r="D42" s="175">
        <v>13938.512000000001</v>
      </c>
      <c r="E42" s="86">
        <v>770.37199999999996</v>
      </c>
      <c r="F42" s="153" t="s">
        <v>114</v>
      </c>
      <c r="G42" s="80">
        <v>757.80799999999999</v>
      </c>
      <c r="H42" s="177">
        <v>3347.9929999999999</v>
      </c>
      <c r="I42" s="273">
        <v>2.399</v>
      </c>
      <c r="K42" s="214" t="s">
        <v>64</v>
      </c>
      <c r="L42" s="215">
        <v>3808.748</v>
      </c>
      <c r="M42" s="216">
        <v>16555.651000000002</v>
      </c>
      <c r="N42" s="217">
        <v>146.33099999999999</v>
      </c>
      <c r="O42" s="218" t="s">
        <v>70</v>
      </c>
      <c r="P42" s="219">
        <v>2707.1669999999999</v>
      </c>
      <c r="Q42" s="220">
        <v>11621.335999999999</v>
      </c>
      <c r="R42" s="221">
        <v>3746.1680000000001</v>
      </c>
    </row>
    <row r="43" spans="2:18" ht="16.5" thickBot="1">
      <c r="B43" s="270" t="s">
        <v>114</v>
      </c>
      <c r="C43" s="274">
        <v>2548.8890000000001</v>
      </c>
      <c r="D43" s="275">
        <v>11155.994000000001</v>
      </c>
      <c r="E43" s="215">
        <v>8.2929999999999993</v>
      </c>
      <c r="F43" s="276" t="s">
        <v>76</v>
      </c>
      <c r="G43" s="219">
        <v>417.69200000000001</v>
      </c>
      <c r="H43" s="277">
        <v>1794.0170000000001</v>
      </c>
      <c r="I43" s="278">
        <v>15.468999999999999</v>
      </c>
      <c r="K43" s="129" t="s">
        <v>95</v>
      </c>
    </row>
    <row r="44" spans="2:18" ht="15.75">
      <c r="B44" s="129" t="s">
        <v>95</v>
      </c>
      <c r="D44" s="178"/>
    </row>
    <row r="45" spans="2:18" ht="15.75">
      <c r="D45" s="178"/>
    </row>
    <row r="46" spans="2:18" ht="15.75">
      <c r="D46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M31" sqref="M31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/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1" t="s">
        <v>164</v>
      </c>
      <c r="B4" s="191"/>
      <c r="C4" s="190"/>
      <c r="D4" s="192"/>
      <c r="E4" s="192"/>
      <c r="F4" s="192"/>
      <c r="G4" s="192"/>
      <c r="H4" s="192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194" t="s">
        <v>137</v>
      </c>
      <c r="B5" s="194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57"/>
      <c r="B6" s="257"/>
      <c r="C6" s="258" t="s">
        <v>138</v>
      </c>
      <c r="D6" s="259" t="s">
        <v>139</v>
      </c>
      <c r="E6" s="258" t="s">
        <v>140</v>
      </c>
      <c r="F6" s="258" t="s">
        <v>141</v>
      </c>
      <c r="G6" s="260" t="s">
        <v>142</v>
      </c>
      <c r="H6" s="261" t="s">
        <v>143</v>
      </c>
      <c r="I6" s="262" t="s">
        <v>144</v>
      </c>
      <c r="J6" s="263" t="s">
        <v>145</v>
      </c>
      <c r="K6" s="258" t="s">
        <v>146</v>
      </c>
      <c r="L6" s="258" t="s">
        <v>147</v>
      </c>
      <c r="M6" s="260" t="s">
        <v>148</v>
      </c>
      <c r="N6" s="260" t="s">
        <v>149</v>
      </c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99" t="s">
        <v>150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 t="s">
        <v>151</v>
      </c>
      <c r="B8" s="234" t="s">
        <v>109</v>
      </c>
      <c r="C8" s="223">
        <v>130.4</v>
      </c>
      <c r="D8" s="223">
        <v>141</v>
      </c>
      <c r="E8" s="223">
        <v>137.19999999999999</v>
      </c>
      <c r="F8" s="223">
        <v>137.1</v>
      </c>
      <c r="G8" s="223">
        <v>137</v>
      </c>
      <c r="H8" s="223">
        <v>150.80000000000001</v>
      </c>
      <c r="I8" s="223">
        <v>146.1</v>
      </c>
      <c r="J8" s="223">
        <v>148.6</v>
      </c>
      <c r="K8" s="223">
        <v>133.19999999999999</v>
      </c>
      <c r="L8" s="223">
        <v>125.1</v>
      </c>
      <c r="M8" s="223">
        <v>122.1</v>
      </c>
      <c r="N8" s="223">
        <v>124.7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/>
      <c r="B9" s="233" t="s">
        <v>125</v>
      </c>
      <c r="C9" s="226">
        <v>191.6</v>
      </c>
      <c r="D9" s="226">
        <v>193.1</v>
      </c>
      <c r="E9" s="226">
        <v>193.6</v>
      </c>
      <c r="F9" s="226">
        <v>194.8</v>
      </c>
      <c r="G9" s="226">
        <v>194.8</v>
      </c>
      <c r="H9" s="226">
        <v>195.9</v>
      </c>
      <c r="I9" s="226">
        <v>196.2</v>
      </c>
      <c r="J9" s="226">
        <v>192.8</v>
      </c>
      <c r="K9" s="226">
        <v>187.6</v>
      </c>
      <c r="L9" s="226">
        <v>184.7</v>
      </c>
      <c r="M9" s="226">
        <v>183.9</v>
      </c>
      <c r="N9" s="226">
        <v>183.3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 t="s">
        <v>152</v>
      </c>
      <c r="B10" s="234" t="s">
        <v>109</v>
      </c>
      <c r="C10" s="223">
        <v>121.1</v>
      </c>
      <c r="D10" s="223">
        <v>127.6</v>
      </c>
      <c r="E10" s="223">
        <v>132.30000000000001</v>
      </c>
      <c r="F10" s="223">
        <v>125</v>
      </c>
      <c r="G10" s="223">
        <v>132</v>
      </c>
      <c r="H10" s="223">
        <v>139</v>
      </c>
      <c r="I10" s="223">
        <v>139</v>
      </c>
      <c r="J10" s="223">
        <v>143</v>
      </c>
      <c r="K10" s="223">
        <v>133</v>
      </c>
      <c r="L10" s="223">
        <v>125.02</v>
      </c>
      <c r="M10" s="223">
        <v>118.85</v>
      </c>
      <c r="N10" s="223">
        <v>114.62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/>
      <c r="B11" s="233" t="s">
        <v>125</v>
      </c>
      <c r="C11" s="226">
        <v>186.1</v>
      </c>
      <c r="D11" s="226">
        <v>186.1</v>
      </c>
      <c r="E11" s="226">
        <v>188</v>
      </c>
      <c r="F11" s="226">
        <v>188</v>
      </c>
      <c r="G11" s="226">
        <v>188</v>
      </c>
      <c r="H11" s="226">
        <v>192</v>
      </c>
      <c r="I11" s="226">
        <v>193</v>
      </c>
      <c r="J11" s="226">
        <v>194</v>
      </c>
      <c r="K11" s="226">
        <v>190</v>
      </c>
      <c r="L11" s="226">
        <v>186.8</v>
      </c>
      <c r="M11" s="226">
        <v>182</v>
      </c>
      <c r="N11" s="226">
        <v>180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 t="s">
        <v>153</v>
      </c>
      <c r="B12" s="234" t="s">
        <v>109</v>
      </c>
      <c r="C12" s="223">
        <v>115</v>
      </c>
      <c r="D12" s="223">
        <v>116.51</v>
      </c>
      <c r="E12" s="223">
        <v>126.21</v>
      </c>
      <c r="F12" s="223">
        <v>117.85</v>
      </c>
      <c r="G12" s="223">
        <v>129.49</v>
      </c>
      <c r="H12" s="223">
        <v>121.68</v>
      </c>
      <c r="I12" s="223">
        <v>129.36000000000001</v>
      </c>
      <c r="J12" s="223">
        <v>132.09</v>
      </c>
      <c r="K12" s="223">
        <v>119</v>
      </c>
      <c r="L12" s="223">
        <v>110</v>
      </c>
      <c r="M12" s="223">
        <v>108</v>
      </c>
      <c r="N12" s="223">
        <v>105.62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/>
      <c r="B13" s="233" t="s">
        <v>125</v>
      </c>
      <c r="C13" s="226">
        <v>179.56</v>
      </c>
      <c r="D13" s="226">
        <v>177.61</v>
      </c>
      <c r="E13" s="226">
        <v>179.02</v>
      </c>
      <c r="F13" s="226">
        <v>177.68</v>
      </c>
      <c r="G13" s="226">
        <v>183</v>
      </c>
      <c r="H13" s="226">
        <v>182</v>
      </c>
      <c r="I13" s="226">
        <v>179</v>
      </c>
      <c r="J13" s="226">
        <v>177</v>
      </c>
      <c r="K13" s="226">
        <v>176</v>
      </c>
      <c r="L13" s="226">
        <v>175</v>
      </c>
      <c r="M13" s="226">
        <v>174</v>
      </c>
      <c r="N13" s="226">
        <v>174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5" t="s">
        <v>154</v>
      </c>
      <c r="B14" s="236" t="s">
        <v>109</v>
      </c>
      <c r="C14" s="237">
        <v>110</v>
      </c>
      <c r="D14" s="237">
        <v>119.81</v>
      </c>
      <c r="E14" s="237">
        <v>125.04</v>
      </c>
      <c r="F14" s="237">
        <v>118.21</v>
      </c>
      <c r="G14" s="237">
        <v>117</v>
      </c>
      <c r="H14" s="237">
        <v>129.28</v>
      </c>
      <c r="I14" s="237">
        <v>132</v>
      </c>
      <c r="J14" s="237">
        <v>130.9</v>
      </c>
      <c r="K14" s="237">
        <v>127.09</v>
      </c>
      <c r="L14" s="237">
        <v>122.37</v>
      </c>
      <c r="M14" s="237">
        <v>127</v>
      </c>
      <c r="N14" s="237">
        <v>123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24"/>
      <c r="B15" s="225" t="s">
        <v>125</v>
      </c>
      <c r="C15" s="238">
        <v>176</v>
      </c>
      <c r="D15" s="238">
        <v>178.47</v>
      </c>
      <c r="E15" s="238">
        <v>177.62</v>
      </c>
      <c r="F15" s="238">
        <v>180.74</v>
      </c>
      <c r="G15" s="238">
        <v>182</v>
      </c>
      <c r="H15" s="238">
        <v>185</v>
      </c>
      <c r="I15" s="238">
        <v>178.24</v>
      </c>
      <c r="J15" s="238">
        <v>183.65</v>
      </c>
      <c r="K15" s="238">
        <v>183.79</v>
      </c>
      <c r="L15" s="238">
        <v>181.64</v>
      </c>
      <c r="M15" s="238">
        <v>183</v>
      </c>
      <c r="N15" s="238">
        <v>183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8.75">
      <c r="A16" s="235" t="s">
        <v>165</v>
      </c>
      <c r="B16" s="236" t="s">
        <v>109</v>
      </c>
      <c r="C16" s="237">
        <v>124</v>
      </c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24"/>
      <c r="B17" s="225" t="s">
        <v>125</v>
      </c>
      <c r="C17" s="238">
        <v>183</v>
      </c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2018-03-05T07:47:39Z</dcterms:modified>
</cp:coreProperties>
</file>