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</calcChain>
</file>

<file path=xl/sharedStrings.xml><?xml version="1.0" encoding="utf-8"?>
<sst xmlns="http://schemas.openxmlformats.org/spreadsheetml/2006/main" count="516" uniqueCount="167">
  <si>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</si>
  <si>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</si>
  <si>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</si>
  <si>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</si>
  <si>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</si>
  <si>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</si>
  <si>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</si>
  <si>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</si>
  <si>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</si>
  <si>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</si>
  <si>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</si>
  <si>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</si>
  <si>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</si>
  <si>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</si>
  <si>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</si>
  <si>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</si>
  <si>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</si>
  <si>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</si>
  <si>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</si>
  <si>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</si>
  <si>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</si>
  <si>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</si>
  <si>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</si>
  <si>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</si>
  <si>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</si>
  <si>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</si>
  <si>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</si>
  <si>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</si>
  <si>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</si>
  <si>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</si>
  <si>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</si>
  <si>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</si>
  <si>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</si>
  <si>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</si>
  <si>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</si>
  <si>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</si>
  <si>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</si>
  <si>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</si>
  <si>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</si>
  <si>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</si>
  <si>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</si>
  <si>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</si>
  <si>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</si>
  <si>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</si>
  <si>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</si>
  <si>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</si>
  <si>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</si>
  <si>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</si>
  <si>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</si>
  <si>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</si>
  <si>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</si>
  <si>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</si>
  <si>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</si>
  <si>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</si>
  <si>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</si>
  <si>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</si>
  <si>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</si>
  <si>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</si>
  <si>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</si>
  <si>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</si>
  <si>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</si>
  <si>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</si>
  <si>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</si>
  <si>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</si>
  <si>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</si>
  <si>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</si>
  <si>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</si>
  <si>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</si>
  <si>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</si>
  <si>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</si>
  <si>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</si>
  <si>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</si>
  <si>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</si>
  <si>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</si>
  <si>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</si>
  <si>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</si>
  <si>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</si>
  <si>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</si>
  <si>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</si>
  <si>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</si>
  <si>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</si>
  <si>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</si>
  <si>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</si>
  <si>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</si>
  <si>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</si>
  <si>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</si>
  <si>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</si>
  <si>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</si>
  <si>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</si>
  <si>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</si>
  <si>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</si>
  <si>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</si>
  <si>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</si>
  <si>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</si>
  <si>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</si>
  <si>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</si>
  <si>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</si>
  <si>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</si>
  <si>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</si>
  <si>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</si>
  <si>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</si>
  <si>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</si>
  <si>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</si>
  <si>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</si>
  <si>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</si>
  <si>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</si>
  <si>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</si>
  <si>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</si>
  <si>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</si>
  <si>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</si>
  <si>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</si>
  <si>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</si>
  <si>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</si>
  <si>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</si>
  <si>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</si>
  <si>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</si>
  <si>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</si>
  <si>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</si>
  <si>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</si>
  <si>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</si>
  <si>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</si>
  <si>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</si>
  <si>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</si>
  <si>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</si>
  <si>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</si>
  <si>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</si>
  <si>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</si>
  <si>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</si>
  <si>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</si>
  <si>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</si>
  <si>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</si>
  <si>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</si>
  <si>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</si>
  <si>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</si>
  <si>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</si>
  <si>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</si>
  <si>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</si>
  <si>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</si>
  <si>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</si>
  <si>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</si>
  <si>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</si>
  <si>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</si>
  <si>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</si>
  <si>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</si>
  <si>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</si>
  <si>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</si>
  <si>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</si>
  <si>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</si>
  <si>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</si>
  <si>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</si>
  <si>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</si>
  <si>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2014r.</t>
  </si>
  <si>
    <t>2015r.</t>
  </si>
  <si>
    <t>2016r.</t>
  </si>
  <si>
    <t>2017r.</t>
  </si>
  <si>
    <t>c</t>
  </si>
  <si>
    <t>I 2018</t>
  </si>
  <si>
    <t>Polski eksport, import mięsa drobiowgo i podrobów (0207) i drobiu żywego (0105) za  2017r</t>
  </si>
  <si>
    <t>2016r</t>
  </si>
  <si>
    <t>2017r</t>
  </si>
  <si>
    <t>Średnie ceny TUSZEK Z KURCZAKÓW (65%) w latach 2014 - 2018</t>
  </si>
  <si>
    <t>2018r.</t>
  </si>
  <si>
    <t>NR 9/2018r</t>
  </si>
  <si>
    <t>8.03.2018 r</t>
  </si>
  <si>
    <t>Notowania z okresu:26.02-4.03.2018r.</t>
  </si>
  <si>
    <t>2018-02-26 - 2018-03-04</t>
  </si>
  <si>
    <t>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</si>
</sst>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9" borderId="15" xfId="0" applyNumberFormat="1" applyFont="1" applyFill="1" applyBorder="1" applyProtection="1"/>
    <xf numFmtId="2" fontId="54" fillId="9" borderId="12" xfId="0" applyNumberFormat="1" applyFont="1" applyFill="1" applyBorder="1" applyProtection="1"/>
    <xf numFmtId="2" fontId="54" fillId="9" borderId="12" xfId="0" applyNumberFormat="1" applyFont="1" applyFill="1" applyBorder="1"/>
    <xf numFmtId="169" fontId="54" fillId="9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10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2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[2]Arkusz!$A$2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[2]Arkusz!$FH$1:$GO$1</c:f>
              <c:strCache>
                <c:ptCount val="34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</c:strCache>
            </c:strRef>
          </c:cat>
          <c:val>
            <c:numRef>
              <c:f>[2]Arkusz!$FH$2:$GO$2</c:f>
              <c:numCache>
                <c:formatCode>General</c:formatCode>
                <c:ptCount val="34"/>
                <c:pt idx="0">
                  <c:v>3425.5</c:v>
                </c:pt>
                <c:pt idx="1">
                  <c:v>3445.0360000000001</c:v>
                </c:pt>
                <c:pt idx="2">
                  <c:v>3426.7460000000001</c:v>
                </c:pt>
                <c:pt idx="3">
                  <c:v>3416.8389999999999</c:v>
                </c:pt>
                <c:pt idx="4">
                  <c:v>3415.402</c:v>
                </c:pt>
                <c:pt idx="5">
                  <c:v>3437.14</c:v>
                </c:pt>
                <c:pt idx="6">
                  <c:v>3475.549</c:v>
                </c:pt>
                <c:pt idx="7">
                  <c:v>3465.107</c:v>
                </c:pt>
                <c:pt idx="8">
                  <c:v>3426.7420000000002</c:v>
                </c:pt>
                <c:pt idx="9">
                  <c:v>3445.3110000000001</c:v>
                </c:pt>
                <c:pt idx="10">
                  <c:v>3490.6129999999998</c:v>
                </c:pt>
                <c:pt idx="11">
                  <c:v>3477.8629999999998</c:v>
                </c:pt>
                <c:pt idx="12">
                  <c:v>3454.9920000000002</c:v>
                </c:pt>
                <c:pt idx="13">
                  <c:v>3428.5059999999999</c:v>
                </c:pt>
                <c:pt idx="14">
                  <c:v>3419.4389999999999</c:v>
                </c:pt>
                <c:pt idx="15">
                  <c:v>3453.1640000000002</c:v>
                </c:pt>
                <c:pt idx="16">
                  <c:v>3414.855</c:v>
                </c:pt>
                <c:pt idx="17">
                  <c:v>3401.7649999999999</c:v>
                </c:pt>
                <c:pt idx="18">
                  <c:v>3423.4029999999998</c:v>
                </c:pt>
                <c:pt idx="19">
                  <c:v>3411.194</c:v>
                </c:pt>
                <c:pt idx="20">
                  <c:v>3405.0590000000002</c:v>
                </c:pt>
                <c:pt idx="21">
                  <c:v>3405.6660000000002</c:v>
                </c:pt>
                <c:pt idx="22">
                  <c:v>3399.3530000000001</c:v>
                </c:pt>
                <c:pt idx="23">
                  <c:v>3374.759</c:v>
                </c:pt>
                <c:pt idx="24">
                  <c:v>3343.7910000000002</c:v>
                </c:pt>
                <c:pt idx="25">
                  <c:v>3350.6060000000002</c:v>
                </c:pt>
                <c:pt idx="26">
                  <c:v>3325.502</c:v>
                </c:pt>
                <c:pt idx="27">
                  <c:v>3275.3009999999999</c:v>
                </c:pt>
                <c:pt idx="28">
                  <c:v>3279.326</c:v>
                </c:pt>
                <c:pt idx="29">
                  <c:v>3317.165</c:v>
                </c:pt>
                <c:pt idx="30">
                  <c:v>3363.1320000000001</c:v>
                </c:pt>
                <c:pt idx="31">
                  <c:v>3386.288</c:v>
                </c:pt>
                <c:pt idx="32">
                  <c:v>3398.5549999999998</c:v>
                </c:pt>
                <c:pt idx="33">
                  <c:v>3415.0920000000001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[2]Arkusz!$FH$1:$GO$1</c:f>
              <c:strCache>
                <c:ptCount val="34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</c:strCache>
            </c:strRef>
          </c:cat>
          <c:val>
            <c:numRef>
              <c:f>[2]Arkusz!$FH$3:$GO$3</c:f>
              <c:numCache>
                <c:formatCode>General</c:formatCode>
                <c:ptCount val="34"/>
                <c:pt idx="0">
                  <c:v>5444.9809999999998</c:v>
                </c:pt>
                <c:pt idx="1">
                  <c:v>5355.643</c:v>
                </c:pt>
                <c:pt idx="2">
                  <c:v>5306.0959999999995</c:v>
                </c:pt>
                <c:pt idx="3">
                  <c:v>5302.0519999999997</c:v>
                </c:pt>
                <c:pt idx="4">
                  <c:v>5256.7939999999999</c:v>
                </c:pt>
                <c:pt idx="5">
                  <c:v>5204.3609999999999</c:v>
                </c:pt>
                <c:pt idx="6">
                  <c:v>5172.2790000000005</c:v>
                </c:pt>
                <c:pt idx="7">
                  <c:v>5134.1989999999996</c:v>
                </c:pt>
                <c:pt idx="8">
                  <c:v>5118.1760000000004</c:v>
                </c:pt>
                <c:pt idx="9">
                  <c:v>5144.8890000000001</c:v>
                </c:pt>
                <c:pt idx="10">
                  <c:v>5098.4059999999999</c:v>
                </c:pt>
                <c:pt idx="11">
                  <c:v>5109.326</c:v>
                </c:pt>
                <c:pt idx="12">
                  <c:v>5067.7380000000003</c:v>
                </c:pt>
                <c:pt idx="13">
                  <c:v>5208.7700000000004</c:v>
                </c:pt>
                <c:pt idx="14">
                  <c:v>5129.2740000000003</c:v>
                </c:pt>
                <c:pt idx="15">
                  <c:v>5174.1660000000002</c:v>
                </c:pt>
                <c:pt idx="16">
                  <c:v>5122.4110000000001</c:v>
                </c:pt>
                <c:pt idx="17">
                  <c:v>5103.3999999999996</c:v>
                </c:pt>
                <c:pt idx="18">
                  <c:v>5096.5079999999998</c:v>
                </c:pt>
                <c:pt idx="19">
                  <c:v>5113.7929999999997</c:v>
                </c:pt>
                <c:pt idx="20">
                  <c:v>5119.0370000000003</c:v>
                </c:pt>
                <c:pt idx="21">
                  <c:v>4998.3829999999998</c:v>
                </c:pt>
                <c:pt idx="22">
                  <c:v>5031.232</c:v>
                </c:pt>
                <c:pt idx="23">
                  <c:v>5034.9219999999996</c:v>
                </c:pt>
                <c:pt idx="24">
                  <c:v>5065.0969999999998</c:v>
                </c:pt>
                <c:pt idx="25">
                  <c:v>5124.6369999999997</c:v>
                </c:pt>
                <c:pt idx="26">
                  <c:v>5072.7290000000003</c:v>
                </c:pt>
                <c:pt idx="27">
                  <c:v>5053.0749999999998</c:v>
                </c:pt>
                <c:pt idx="28">
                  <c:v>5040.8090000000002</c:v>
                </c:pt>
                <c:pt idx="29">
                  <c:v>4966.4210000000003</c:v>
                </c:pt>
                <c:pt idx="30">
                  <c:v>4898.5280000000002</c:v>
                </c:pt>
                <c:pt idx="31">
                  <c:v>4889.8639999999996</c:v>
                </c:pt>
                <c:pt idx="32">
                  <c:v>4886.1750000000002</c:v>
                </c:pt>
                <c:pt idx="33">
                  <c:v>4880.1019999999999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[2]Arkusz!$FH$1:$GO$1</c:f>
              <c:strCache>
                <c:ptCount val="34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</c:strCache>
            </c:strRef>
          </c:cat>
          <c:val>
            <c:numRef>
              <c:f>[2]Arkusz!$FH$4:$GO$4</c:f>
              <c:numCache>
                <c:formatCode>General</c:formatCode>
                <c:ptCount val="34"/>
                <c:pt idx="0">
                  <c:v>5362.0060000000003</c:v>
                </c:pt>
                <c:pt idx="1">
                  <c:v>5291.2190000000001</c:v>
                </c:pt>
                <c:pt idx="2">
                  <c:v>5213.348</c:v>
                </c:pt>
                <c:pt idx="3">
                  <c:v>5158.2160000000003</c:v>
                </c:pt>
                <c:pt idx="4">
                  <c:v>5132.9110000000001</c:v>
                </c:pt>
                <c:pt idx="5">
                  <c:v>5077.7020000000002</c:v>
                </c:pt>
                <c:pt idx="6">
                  <c:v>5035.9390000000003</c:v>
                </c:pt>
                <c:pt idx="7">
                  <c:v>5004.6059999999998</c:v>
                </c:pt>
                <c:pt idx="8">
                  <c:v>5009.9970000000003</c:v>
                </c:pt>
                <c:pt idx="9">
                  <c:v>4997.125</c:v>
                </c:pt>
                <c:pt idx="10">
                  <c:v>4956.2910000000002</c:v>
                </c:pt>
                <c:pt idx="11">
                  <c:v>4934.2340000000004</c:v>
                </c:pt>
                <c:pt idx="12">
                  <c:v>4923.1049999999996</c:v>
                </c:pt>
                <c:pt idx="13">
                  <c:v>4902.2389999999996</c:v>
                </c:pt>
                <c:pt idx="14">
                  <c:v>4933.6210000000001</c:v>
                </c:pt>
                <c:pt idx="15">
                  <c:v>4935.6660000000002</c:v>
                </c:pt>
                <c:pt idx="16">
                  <c:v>4919.8</c:v>
                </c:pt>
                <c:pt idx="17">
                  <c:v>4887.634</c:v>
                </c:pt>
                <c:pt idx="18">
                  <c:v>4875.0249999999996</c:v>
                </c:pt>
                <c:pt idx="19">
                  <c:v>4834.3590000000004</c:v>
                </c:pt>
                <c:pt idx="20">
                  <c:v>4825.3059999999996</c:v>
                </c:pt>
                <c:pt idx="21">
                  <c:v>4809.5029999999997</c:v>
                </c:pt>
                <c:pt idx="22">
                  <c:v>4781.777</c:v>
                </c:pt>
                <c:pt idx="23">
                  <c:v>4750.058</c:v>
                </c:pt>
                <c:pt idx="24">
                  <c:v>4760.4979999999996</c:v>
                </c:pt>
                <c:pt idx="25">
                  <c:v>4704.7640000000001</c:v>
                </c:pt>
                <c:pt idx="26">
                  <c:v>4680.7979999999998</c:v>
                </c:pt>
                <c:pt idx="27">
                  <c:v>4627.7110000000002</c:v>
                </c:pt>
                <c:pt idx="28">
                  <c:v>4615.0609999999997</c:v>
                </c:pt>
                <c:pt idx="29">
                  <c:v>4550.9840000000004</c:v>
                </c:pt>
                <c:pt idx="30">
                  <c:v>4498.0410000000002</c:v>
                </c:pt>
                <c:pt idx="31">
                  <c:v>4463.3440000000001</c:v>
                </c:pt>
                <c:pt idx="32">
                  <c:v>4441.6459999999997</c:v>
                </c:pt>
                <c:pt idx="33">
                  <c:v>4431.2860000000001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[2]Arkusz!$FH$1:$GO$1</c:f>
              <c:strCache>
                <c:ptCount val="34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</c:strCache>
            </c:strRef>
          </c:cat>
          <c:val>
            <c:numRef>
              <c:f>[2]Arkusz!$FH$5:$GO$5</c:f>
              <c:numCache>
                <c:formatCode>General</c:formatCode>
                <c:ptCount val="34"/>
                <c:pt idx="0">
                  <c:v>4637.6790000000001</c:v>
                </c:pt>
                <c:pt idx="1">
                  <c:v>4665.317</c:v>
                </c:pt>
                <c:pt idx="2">
                  <c:v>4533.893</c:v>
                </c:pt>
                <c:pt idx="3">
                  <c:v>4593.09</c:v>
                </c:pt>
                <c:pt idx="4">
                  <c:v>4631.2929999999997</c:v>
                </c:pt>
                <c:pt idx="5">
                  <c:v>4495.616</c:v>
                </c:pt>
                <c:pt idx="6">
                  <c:v>4597.701</c:v>
                </c:pt>
                <c:pt idx="7">
                  <c:v>4663.58</c:v>
                </c:pt>
                <c:pt idx="8">
                  <c:v>4563.027</c:v>
                </c:pt>
                <c:pt idx="9">
                  <c:v>4574.201</c:v>
                </c:pt>
                <c:pt idx="10">
                  <c:v>4552.3810000000003</c:v>
                </c:pt>
                <c:pt idx="11">
                  <c:v>4558.6850000000004</c:v>
                </c:pt>
                <c:pt idx="12">
                  <c:v>4527.38</c:v>
                </c:pt>
                <c:pt idx="13">
                  <c:v>4577.5190000000002</c:v>
                </c:pt>
                <c:pt idx="14">
                  <c:v>4555.1790000000001</c:v>
                </c:pt>
                <c:pt idx="15">
                  <c:v>4611.8509999999997</c:v>
                </c:pt>
                <c:pt idx="16">
                  <c:v>4617.5469999999996</c:v>
                </c:pt>
                <c:pt idx="17">
                  <c:v>4634.8130000000001</c:v>
                </c:pt>
                <c:pt idx="18">
                  <c:v>4628.3649999999998</c:v>
                </c:pt>
                <c:pt idx="19">
                  <c:v>4582.2449999999999</c:v>
                </c:pt>
                <c:pt idx="20">
                  <c:v>4528.6959999999999</c:v>
                </c:pt>
                <c:pt idx="21">
                  <c:v>4531.6390000000001</c:v>
                </c:pt>
                <c:pt idx="22">
                  <c:v>4586.8320000000003</c:v>
                </c:pt>
                <c:pt idx="23">
                  <c:v>4637.6940000000004</c:v>
                </c:pt>
                <c:pt idx="24">
                  <c:v>4556.5</c:v>
                </c:pt>
                <c:pt idx="25">
                  <c:v>4566.8339999999998</c:v>
                </c:pt>
                <c:pt idx="26">
                  <c:v>4575.8549999999996</c:v>
                </c:pt>
                <c:pt idx="27">
                  <c:v>4567.4939999999997</c:v>
                </c:pt>
                <c:pt idx="28">
                  <c:v>4636.3379999999997</c:v>
                </c:pt>
                <c:pt idx="29">
                  <c:v>4636.308</c:v>
                </c:pt>
                <c:pt idx="30">
                  <c:v>4629.18</c:v>
                </c:pt>
                <c:pt idx="31">
                  <c:v>4650.1469999999999</c:v>
                </c:pt>
                <c:pt idx="32">
                  <c:v>4644.5140000000001</c:v>
                </c:pt>
                <c:pt idx="33">
                  <c:v>4626.2830000000004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73184"/>
        <c:axId val="100991744"/>
      </c:lineChart>
      <c:catAx>
        <c:axId val="10097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9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9174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7318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340032"/>
        <c:axId val="117341568"/>
      </c:lineChart>
      <c:catAx>
        <c:axId val="11734003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34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34156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34003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407744"/>
        <c:axId val="117409664"/>
      </c:lineChart>
      <c:catAx>
        <c:axId val="11740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409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40966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40774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40096"/>
        <c:axId val="117166848"/>
      </c:lineChart>
      <c:catAx>
        <c:axId val="11714009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16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16684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14009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'[4]Tuszki kurczak PL_UE  2011_2014'!$A$5:$B$5</c:f>
              <c:strCache>
                <c:ptCount val="1"/>
                <c:pt idx="0">
                  <c:v>2014r.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2011_2014'!$C$5:$N$5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PL_UE  2011_2014'!$A$6:$B$6</c:f>
              <c:strCache>
                <c:ptCount val="1"/>
                <c:pt idx="0">
                  <c:v>2014r.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2011_2014'!$C$6:$N$6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PL_UE  2011_2014'!$A$7:$B$7</c:f>
              <c:strCache>
                <c:ptCount val="1"/>
                <c:pt idx="0">
                  <c:v>2015r.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2011_2014'!$C$7:$N$7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PL_UE  2011_2014'!$A$8:$B$8</c:f>
              <c:strCache>
                <c:ptCount val="1"/>
                <c:pt idx="0">
                  <c:v>2015r.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2011_2014'!$C$8:$N$8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PL_UE  2011_2014'!$A$9:$B$9</c:f>
              <c:strCache>
                <c:ptCount val="1"/>
                <c:pt idx="0">
                  <c:v>2016r.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2011_2014'!$C$9:$N$9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PL_UE  2011_2014'!$A$10:$B$10</c:f>
              <c:strCache>
                <c:ptCount val="1"/>
                <c:pt idx="0">
                  <c:v>2016r.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2011_2014'!$C$10:$N$10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'[4]Tuszki kurczak PL_UE  2011_2014'!$A$11:$B$11</c:f>
              <c:strCache>
                <c:ptCount val="1"/>
                <c:pt idx="0">
                  <c:v>2017r.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2011_2014'!$C$11:$N$11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'[4]Tuszki kurczak PL_UE  2011_2014'!$A$12:$B$12</c:f>
              <c:strCache>
                <c:ptCount val="1"/>
                <c:pt idx="0">
                  <c:v>2017r.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2011_2014'!$C$12:$N$12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'[4]Tuszki kurczak PL_UE  2011_2014'!$A$13:$B$13</c:f>
              <c:strCache>
                <c:ptCount val="1"/>
                <c:pt idx="0">
                  <c:v>2018r.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2011_2014'!$C$13:$N$13</c:f>
              <c:numCache>
                <c:formatCode>General</c:formatCode>
                <c:ptCount val="12"/>
                <c:pt idx="0">
                  <c:v>124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'[4]Tuszki kurczak PL_UE  2011_2014'!$A$14:$B$14</c:f>
              <c:strCache>
                <c:ptCount val="1"/>
                <c:pt idx="0">
                  <c:v>2018r.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2011_2014'!$C$14:$N$14</c:f>
              <c:numCache>
                <c:formatCode>General</c:formatCode>
                <c:ptCount val="12"/>
                <c:pt idx="0">
                  <c:v>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555200"/>
        <c:axId val="117556736"/>
      </c:lineChart>
      <c:catAx>
        <c:axId val="1175552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17556736"/>
        <c:crosses val="autoZero"/>
        <c:auto val="1"/>
        <c:lblAlgn val="ctr"/>
        <c:lblOffset val="100"/>
        <c:noMultiLvlLbl val="0"/>
      </c:catAx>
      <c:valAx>
        <c:axId val="117556736"/>
        <c:scaling>
          <c:orientation val="minMax"/>
          <c:min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555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361950</xdr:colOff>
      <xdr:row>30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428625</xdr:colOff>
      <xdr:row>55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360435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14</xdr:col>
      <xdr:colOff>457979</xdr:colOff>
      <xdr:row>52</xdr:row>
      <xdr:rowOff>100930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559185</xdr:colOff>
      <xdr:row>27</xdr:row>
      <xdr:rowOff>154782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9060248" cy="447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81149</xdr:rowOff>
    </xdr:from>
    <xdr:to>
      <xdr:col>14</xdr:col>
      <xdr:colOff>464343</xdr:colOff>
      <xdr:row>60</xdr:row>
      <xdr:rowOff>11906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36493"/>
          <a:ext cx="8965406" cy="526475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31</xdr:col>
      <xdr:colOff>439799</xdr:colOff>
      <xdr:row>28</xdr:row>
      <xdr:rowOff>11906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166688"/>
          <a:ext cx="10155299" cy="4500562"/>
        </a:xfrm>
        <a:prstGeom prst="rect">
          <a:avLst/>
        </a:prstGeom>
      </xdr:spPr>
    </xdr:pic>
    <xdr:clientData/>
  </xdr:twoCellAnchor>
  <xdr:twoCellAnchor editAs="oneCell">
    <xdr:from>
      <xdr:col>14</xdr:col>
      <xdr:colOff>500063</xdr:colOff>
      <xdr:row>28</xdr:row>
      <xdr:rowOff>119061</xdr:rowOff>
    </xdr:from>
    <xdr:to>
      <xdr:col>31</xdr:col>
      <xdr:colOff>440533</xdr:colOff>
      <xdr:row>60</xdr:row>
      <xdr:rowOff>59530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01126" y="4774405"/>
          <a:ext cx="10263188" cy="5274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10</xdr:col>
      <xdr:colOff>161925</xdr:colOff>
      <xdr:row>41</xdr:row>
      <xdr:rowOff>95250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(2018-02-26 - 2018-03-04)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  <cell r="GD1" t="str">
            <v>2017-12-04</v>
          </cell>
          <cell r="GE1" t="str">
            <v>2017-12-11</v>
          </cell>
          <cell r="GF1" t="str">
            <v>2017-12-18-31</v>
          </cell>
          <cell r="GG1" t="str">
            <v>2018-01-01</v>
          </cell>
          <cell r="GH1">
            <v>43108</v>
          </cell>
          <cell r="GI1" t="str">
            <v>2018-01-15</v>
          </cell>
          <cell r="GJ1" t="str">
            <v>2018-01-22</v>
          </cell>
          <cell r="GK1" t="str">
            <v>2018-01-29</v>
          </cell>
          <cell r="GL1" t="str">
            <v>2018-02-05</v>
          </cell>
          <cell r="GM1" t="str">
            <v>2018-02-12</v>
          </cell>
          <cell r="GN1" t="str">
            <v>2018-02-19</v>
          </cell>
          <cell r="GO1" t="str">
            <v>2018-02-26</v>
          </cell>
        </row>
        <row r="2">
          <cell r="A2" t="str">
            <v>kurczęta typu brojler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  <cell r="GD2">
            <v>3399.3530000000001</v>
          </cell>
          <cell r="GE2">
            <v>3374.759</v>
          </cell>
          <cell r="GF2">
            <v>3343.7910000000002</v>
          </cell>
          <cell r="GG2">
            <v>3350.6060000000002</v>
          </cell>
          <cell r="GH2">
            <v>3325.502</v>
          </cell>
          <cell r="GI2">
            <v>3275.3009999999999</v>
          </cell>
          <cell r="GJ2">
            <v>3279.326</v>
          </cell>
          <cell r="GK2">
            <v>3317.165</v>
          </cell>
          <cell r="GL2">
            <v>3363.1320000000001</v>
          </cell>
          <cell r="GM2">
            <v>3386.288</v>
          </cell>
          <cell r="GN2">
            <v>3398.5549999999998</v>
          </cell>
          <cell r="GO2">
            <v>3415.0920000000001</v>
          </cell>
        </row>
        <row r="3">
          <cell r="A3" t="str">
            <v>indory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  <cell r="GD3">
            <v>5031.232</v>
          </cell>
          <cell r="GE3">
            <v>5034.9219999999996</v>
          </cell>
          <cell r="GF3">
            <v>5065.0969999999998</v>
          </cell>
          <cell r="GG3">
            <v>5124.6369999999997</v>
          </cell>
          <cell r="GH3">
            <v>5072.7290000000003</v>
          </cell>
          <cell r="GI3">
            <v>5053.0749999999998</v>
          </cell>
          <cell r="GJ3">
            <v>5040.8090000000002</v>
          </cell>
          <cell r="GK3">
            <v>4966.4210000000003</v>
          </cell>
          <cell r="GL3">
            <v>4898.5280000000002</v>
          </cell>
          <cell r="GM3">
            <v>4889.8639999999996</v>
          </cell>
          <cell r="GN3">
            <v>4886.1750000000002</v>
          </cell>
          <cell r="GO3">
            <v>4880.1019999999999</v>
          </cell>
        </row>
        <row r="4">
          <cell r="A4" t="str">
            <v>indyczki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  <cell r="GD4">
            <v>4781.777</v>
          </cell>
          <cell r="GE4">
            <v>4750.058</v>
          </cell>
          <cell r="GF4">
            <v>4760.4979999999996</v>
          </cell>
          <cell r="GG4">
            <v>4704.7640000000001</v>
          </cell>
          <cell r="GH4">
            <v>4680.7979999999998</v>
          </cell>
          <cell r="GI4">
            <v>4627.7110000000002</v>
          </cell>
          <cell r="GJ4">
            <v>4615.0609999999997</v>
          </cell>
          <cell r="GK4">
            <v>4550.9840000000004</v>
          </cell>
          <cell r="GL4">
            <v>4498.0410000000002</v>
          </cell>
          <cell r="GM4">
            <v>4463.3440000000001</v>
          </cell>
          <cell r="GN4">
            <v>4441.6459999999997</v>
          </cell>
          <cell r="GO4">
            <v>4431.2860000000001</v>
          </cell>
        </row>
        <row r="5">
          <cell r="A5" t="str">
            <v>kaczki typu brojler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  <cell r="GD5">
            <v>4586.8320000000003</v>
          </cell>
          <cell r="GE5">
            <v>4637.6940000000004</v>
          </cell>
          <cell r="GF5">
            <v>4556.5</v>
          </cell>
          <cell r="GG5">
            <v>4566.8339999999998</v>
          </cell>
          <cell r="GH5">
            <v>4575.8549999999996</v>
          </cell>
          <cell r="GI5">
            <v>4567.4939999999997</v>
          </cell>
          <cell r="GJ5">
            <v>4636.3379999999997</v>
          </cell>
          <cell r="GK5">
            <v>4636.308</v>
          </cell>
          <cell r="GL5">
            <v>4629.18</v>
          </cell>
          <cell r="GM5">
            <v>4650.1469999999999</v>
          </cell>
          <cell r="GN5">
            <v>4644.5140000000001</v>
          </cell>
          <cell r="GO5">
            <v>4626.2830000000004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3">
          <cell r="C3" t="str">
            <v>I</v>
          </cell>
          <cell r="D3" t="str">
            <v>II</v>
          </cell>
          <cell r="E3" t="str">
            <v>III</v>
          </cell>
          <cell r="F3" t="str">
            <v>IV</v>
          </cell>
          <cell r="G3" t="str">
            <v>V</v>
          </cell>
          <cell r="H3" t="str">
            <v>VI</v>
          </cell>
          <cell r="I3" t="str">
            <v>VII</v>
          </cell>
          <cell r="J3" t="str">
            <v>VIII</v>
          </cell>
          <cell r="K3" t="str">
            <v>IX</v>
          </cell>
          <cell r="L3" t="str">
            <v>X</v>
          </cell>
          <cell r="M3" t="str">
            <v>XI</v>
          </cell>
          <cell r="N3" t="str">
            <v>XII</v>
          </cell>
        </row>
        <row r="5">
          <cell r="A5" t="str">
            <v>2014r.</v>
          </cell>
          <cell r="B5" t="str">
            <v>Polska</v>
          </cell>
          <cell r="C5">
            <v>130.4</v>
          </cell>
          <cell r="D5">
            <v>141</v>
          </cell>
          <cell r="E5">
            <v>137.19999999999999</v>
          </cell>
          <cell r="F5">
            <v>137.1</v>
          </cell>
          <cell r="G5">
            <v>137</v>
          </cell>
          <cell r="H5">
            <v>150.80000000000001</v>
          </cell>
          <cell r="I5">
            <v>146.1</v>
          </cell>
          <cell r="J5">
            <v>148.6</v>
          </cell>
          <cell r="K5">
            <v>133.19999999999999</v>
          </cell>
          <cell r="L5">
            <v>125.1</v>
          </cell>
          <cell r="M5">
            <v>122.1</v>
          </cell>
          <cell r="N5">
            <v>124.7</v>
          </cell>
        </row>
        <row r="6">
          <cell r="B6" t="str">
            <v>UE</v>
          </cell>
          <cell r="C6">
            <v>191.6</v>
          </cell>
          <cell r="D6">
            <v>193.1</v>
          </cell>
          <cell r="E6">
            <v>193.6</v>
          </cell>
          <cell r="F6">
            <v>194.8</v>
          </cell>
          <cell r="G6">
            <v>194.8</v>
          </cell>
          <cell r="H6">
            <v>195.9</v>
          </cell>
          <cell r="I6">
            <v>196.2</v>
          </cell>
          <cell r="J6">
            <v>192.8</v>
          </cell>
          <cell r="K6">
            <v>187.6</v>
          </cell>
          <cell r="L6">
            <v>184.7</v>
          </cell>
          <cell r="M6">
            <v>183.9</v>
          </cell>
          <cell r="N6">
            <v>183.3</v>
          </cell>
        </row>
        <row r="7">
          <cell r="A7" t="str">
            <v>2015r.</v>
          </cell>
          <cell r="B7" t="str">
            <v>Polska</v>
          </cell>
          <cell r="C7">
            <v>121.1</v>
          </cell>
          <cell r="D7">
            <v>127.6</v>
          </cell>
          <cell r="E7">
            <v>132.30000000000001</v>
          </cell>
          <cell r="F7">
            <v>125</v>
          </cell>
          <cell r="G7">
            <v>132</v>
          </cell>
          <cell r="H7">
            <v>139</v>
          </cell>
          <cell r="I7">
            <v>139</v>
          </cell>
          <cell r="J7">
            <v>143</v>
          </cell>
          <cell r="K7">
            <v>133</v>
          </cell>
          <cell r="L7">
            <v>125.02</v>
          </cell>
          <cell r="M7">
            <v>118.85</v>
          </cell>
          <cell r="N7">
            <v>114.62</v>
          </cell>
        </row>
        <row r="8">
          <cell r="B8" t="str">
            <v>UE</v>
          </cell>
          <cell r="C8">
            <v>186.1</v>
          </cell>
          <cell r="D8">
            <v>186.1</v>
          </cell>
          <cell r="E8">
            <v>188</v>
          </cell>
          <cell r="F8">
            <v>188</v>
          </cell>
          <cell r="G8">
            <v>188</v>
          </cell>
          <cell r="H8">
            <v>192</v>
          </cell>
          <cell r="I8">
            <v>193</v>
          </cell>
          <cell r="J8">
            <v>194</v>
          </cell>
          <cell r="K8">
            <v>190</v>
          </cell>
          <cell r="L8">
            <v>186.8</v>
          </cell>
          <cell r="M8">
            <v>182</v>
          </cell>
          <cell r="N8">
            <v>180</v>
          </cell>
        </row>
        <row r="9">
          <cell r="A9" t="str">
            <v>2016r.</v>
          </cell>
          <cell r="B9" t="str">
            <v>Polska</v>
          </cell>
          <cell r="C9">
            <v>115</v>
          </cell>
          <cell r="D9">
            <v>116.51</v>
          </cell>
          <cell r="E9">
            <v>126.21</v>
          </cell>
          <cell r="F9">
            <v>117.85</v>
          </cell>
          <cell r="G9">
            <v>129.49</v>
          </cell>
          <cell r="H9">
            <v>121.68</v>
          </cell>
          <cell r="I9">
            <v>129.36000000000001</v>
          </cell>
          <cell r="J9">
            <v>132.09</v>
          </cell>
          <cell r="K9">
            <v>119</v>
          </cell>
          <cell r="L9">
            <v>110</v>
          </cell>
          <cell r="M9">
            <v>108</v>
          </cell>
          <cell r="N9">
            <v>105.62</v>
          </cell>
        </row>
        <row r="10">
          <cell r="B10" t="str">
            <v>UE</v>
          </cell>
          <cell r="C10">
            <v>179.56</v>
          </cell>
          <cell r="D10">
            <v>177.61</v>
          </cell>
          <cell r="E10">
            <v>179.02</v>
          </cell>
          <cell r="F10">
            <v>177.68</v>
          </cell>
          <cell r="G10">
            <v>183</v>
          </cell>
          <cell r="H10">
            <v>182</v>
          </cell>
          <cell r="I10">
            <v>179</v>
          </cell>
          <cell r="J10">
            <v>177</v>
          </cell>
          <cell r="K10">
            <v>176</v>
          </cell>
          <cell r="L10">
            <v>175</v>
          </cell>
          <cell r="M10">
            <v>174</v>
          </cell>
          <cell r="N10">
            <v>174</v>
          </cell>
        </row>
        <row r="11">
          <cell r="A11" t="str">
            <v>2017r.</v>
          </cell>
          <cell r="B11" t="str">
            <v>Polska</v>
          </cell>
          <cell r="C11">
            <v>110</v>
          </cell>
          <cell r="D11">
            <v>119.81</v>
          </cell>
          <cell r="E11">
            <v>125.04</v>
          </cell>
          <cell r="F11">
            <v>118.21</v>
          </cell>
          <cell r="G11">
            <v>117</v>
          </cell>
          <cell r="H11">
            <v>129.28</v>
          </cell>
          <cell r="I11">
            <v>132</v>
          </cell>
          <cell r="J11">
            <v>130.9</v>
          </cell>
          <cell r="K11">
            <v>127.09</v>
          </cell>
          <cell r="L11">
            <v>122.37</v>
          </cell>
          <cell r="M11">
            <v>127</v>
          </cell>
          <cell r="N11">
            <v>123</v>
          </cell>
        </row>
        <row r="12">
          <cell r="B12" t="str">
            <v>UE</v>
          </cell>
          <cell r="C12">
            <v>176</v>
          </cell>
          <cell r="D12">
            <v>178.47</v>
          </cell>
          <cell r="E12">
            <v>177.62</v>
          </cell>
          <cell r="F12">
            <v>180.74</v>
          </cell>
          <cell r="G12">
            <v>182</v>
          </cell>
          <cell r="H12">
            <v>185</v>
          </cell>
          <cell r="I12">
            <v>178.24</v>
          </cell>
          <cell r="J12">
            <v>183.65</v>
          </cell>
          <cell r="K12">
            <v>183.79</v>
          </cell>
          <cell r="L12">
            <v>181.64</v>
          </cell>
          <cell r="M12">
            <v>183</v>
          </cell>
          <cell r="N12">
            <v>183</v>
          </cell>
        </row>
        <row r="13">
          <cell r="A13" t="str">
            <v>2018r.</v>
          </cell>
          <cell r="B13" t="str">
            <v>Polska</v>
          </cell>
          <cell r="C13">
            <v>124</v>
          </cell>
        </row>
        <row r="14">
          <cell r="B14" t="str">
            <v>UE</v>
          </cell>
          <cell r="C14">
            <v>183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O18" sqref="O1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8">
      <c r="B5" s="22"/>
    </row>
    <row r="6" spans="2:7" ht="18">
      <c r="B6" s="47" t="s">
        <v>162</v>
      </c>
      <c r="D6" s="18" t="s">
        <v>1</v>
      </c>
      <c r="G6" s="21" t="s">
        <v>163</v>
      </c>
    </row>
    <row r="7" spans="2:7" ht="18">
      <c r="B7" s="116" t="s">
        <v>164</v>
      </c>
      <c r="C7" s="117"/>
      <c r="D7" s="117"/>
      <c r="E7" s="117"/>
      <c r="F7" s="117"/>
      <c r="G7" s="21"/>
    </row>
    <row r="8" spans="2:7" ht="18">
      <c r="B8" s="22" t="s">
        <v>5</v>
      </c>
    </row>
    <row r="9" spans="2:7" ht="18">
      <c r="B9" s="22" t="s">
        <v>54</v>
      </c>
    </row>
    <row r="10" spans="2:7" ht="18">
      <c r="B10" s="22" t="s">
        <v>6</v>
      </c>
    </row>
    <row r="11" spans="2:7" ht="18">
      <c r="B11" s="22" t="s">
        <v>7</v>
      </c>
    </row>
    <row r="12" spans="2:7" ht="18">
      <c r="B12" s="22" t="s">
        <v>9</v>
      </c>
    </row>
    <row r="13" spans="2:7" ht="18">
      <c r="B13" s="22" t="s">
        <v>41</v>
      </c>
    </row>
    <row r="14" spans="2:7" ht="18">
      <c r="B14" s="22" t="s">
        <v>38</v>
      </c>
      <c r="C14" s="20" t="s">
        <v>39</v>
      </c>
    </row>
    <row r="15" spans="2:7" ht="18">
      <c r="B15" s="22"/>
    </row>
    <row r="16" spans="2:7" ht="18">
      <c r="B16" s="21" t="s">
        <v>8</v>
      </c>
    </row>
    <row r="17" spans="2:2" ht="18">
      <c r="B17" s="21" t="s">
        <v>44</v>
      </c>
    </row>
    <row r="18" spans="2:2">
      <c r="B18" s="20" t="s">
        <v>40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">
        <v>165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3415.0920000000001</v>
      </c>
      <c r="C6" s="206">
        <v>0.48658915333135</v>
      </c>
      <c r="D6" s="205">
        <v>3427.011</v>
      </c>
      <c r="E6" s="206">
        <v>0.76613774660352874</v>
      </c>
      <c r="F6" s="205">
        <v>3405.8209999999999</v>
      </c>
      <c r="G6" s="206">
        <v>0.19970385694990345</v>
      </c>
      <c r="H6" s="205">
        <v>3552.4810000000002</v>
      </c>
      <c r="I6" s="206">
        <v>3.0493487913501411</v>
      </c>
      <c r="J6" s="205">
        <v>3379.203</v>
      </c>
      <c r="K6" s="207">
        <v>0.1222490627621162</v>
      </c>
    </row>
    <row r="7" spans="1:11" ht="24" customHeight="1">
      <c r="A7" s="15" t="s">
        <v>20</v>
      </c>
      <c r="B7" s="44">
        <v>4880.1019999999999</v>
      </c>
      <c r="C7" s="45">
        <v>-0.12428944931363121</v>
      </c>
      <c r="D7" s="44">
        <v>4904.8180000000002</v>
      </c>
      <c r="E7" s="45">
        <v>-0.70698038621862513</v>
      </c>
      <c r="F7" s="44"/>
      <c r="G7" s="45"/>
      <c r="H7" s="44"/>
      <c r="I7" s="45"/>
      <c r="J7" s="44">
        <v>4821.2740000000003</v>
      </c>
      <c r="K7" s="46">
        <v>0.36517441022938774</v>
      </c>
    </row>
    <row r="8" spans="1:11" ht="23.25" customHeight="1">
      <c r="A8" s="15" t="s">
        <v>21</v>
      </c>
      <c r="B8" s="44">
        <v>4431.2860000000001</v>
      </c>
      <c r="C8" s="45">
        <v>-0.23324686388783963</v>
      </c>
      <c r="D8" s="44">
        <v>4416.8379999999997</v>
      </c>
      <c r="E8" s="45">
        <v>-0.54426820571631973</v>
      </c>
      <c r="F8" s="44">
        <v>4400</v>
      </c>
      <c r="G8" s="45">
        <v>-0.16851101561068804</v>
      </c>
      <c r="H8" s="44"/>
      <c r="I8" s="45"/>
      <c r="J8" s="44">
        <v>4531.7020000000002</v>
      </c>
      <c r="K8" s="46">
        <v>-0.41567980436943214</v>
      </c>
    </row>
    <row r="9" spans="1:11" ht="21.75" customHeight="1">
      <c r="A9" s="15" t="s">
        <v>22</v>
      </c>
      <c r="B9" s="44">
        <v>4626.2830000000004</v>
      </c>
      <c r="C9" s="45">
        <v>-0.39252761429935978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135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42</v>
      </c>
      <c r="B11" s="222">
        <v>2270.9639999999999</v>
      </c>
      <c r="C11" s="208">
        <v>9.0969192119522715E-2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M6" sqref="M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89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45</v>
      </c>
      <c r="B4" s="119"/>
      <c r="C4" s="120"/>
      <c r="D4" s="121" t="s">
        <v>90</v>
      </c>
      <c r="E4" s="120"/>
      <c r="F4" s="122"/>
    </row>
    <row r="5" spans="1:6" ht="15.75" thickBot="1">
      <c r="A5" s="123"/>
      <c r="B5" s="25" t="s">
        <v>11</v>
      </c>
      <c r="C5" s="26" t="s">
        <v>46</v>
      </c>
      <c r="D5" s="26" t="s">
        <v>47</v>
      </c>
      <c r="E5" s="26" t="s">
        <v>48</v>
      </c>
      <c r="F5" s="26" t="s">
        <v>49</v>
      </c>
    </row>
    <row r="6" spans="1:6" ht="15">
      <c r="A6" s="27" t="s">
        <v>156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166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 thickBot="1">
      <c r="A8" s="124"/>
      <c r="B8" s="29"/>
      <c r="C8" s="29"/>
      <c r="D8" s="30" t="s">
        <v>50</v>
      </c>
      <c r="E8" s="29"/>
      <c r="F8" s="31"/>
    </row>
    <row r="9" spans="1:6" ht="18.75" customHeight="1" thickBot="1">
      <c r="A9" s="123"/>
      <c r="B9" s="25" t="s">
        <v>11</v>
      </c>
      <c r="C9" s="26" t="s">
        <v>46</v>
      </c>
      <c r="D9" s="26" t="s">
        <v>47</v>
      </c>
      <c r="E9" s="26" t="s">
        <v>48</v>
      </c>
      <c r="F9" s="26" t="s">
        <v>49</v>
      </c>
    </row>
    <row r="10" spans="1:6" ht="18.75" customHeight="1">
      <c r="A10" s="27" t="s">
        <v>156</v>
      </c>
      <c r="B10" s="43">
        <v>4.84</v>
      </c>
      <c r="C10" s="43">
        <v>4.93</v>
      </c>
      <c r="D10" s="43">
        <v>4.66</v>
      </c>
      <c r="E10" s="43">
        <v>4.82</v>
      </c>
      <c r="F10" s="43">
        <v>4.8099999999999996</v>
      </c>
    </row>
    <row r="11" spans="1:6" ht="19.5" customHeight="1">
      <c r="A11" s="27" t="s">
        <v>166</v>
      </c>
      <c r="B11" s="43">
        <v>4.6557000000000004</v>
      </c>
      <c r="C11" s="43">
        <v>4.75</v>
      </c>
      <c r="D11" s="43">
        <v>4.4400000000000004</v>
      </c>
      <c r="E11" s="43">
        <v>4.43</v>
      </c>
      <c r="F11" s="43">
        <v>4.7</v>
      </c>
    </row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1" sqref="O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tr">
        <f>MID([1]NoweDane!$A1,30,23)</f>
        <v>2018-02-26 - 2018-03-04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5806.3609999999999</v>
      </c>
      <c r="C6" s="206">
        <v>-1.4208370762280602</v>
      </c>
      <c r="D6" s="209"/>
      <c r="E6" s="206"/>
      <c r="F6" s="209">
        <v>5530.0680000000002</v>
      </c>
      <c r="G6" s="206">
        <v>-0.74444341740037745</v>
      </c>
      <c r="H6" s="209"/>
      <c r="I6" s="206"/>
      <c r="J6" s="209">
        <v>6517.2209999999995</v>
      </c>
      <c r="K6" s="207">
        <v>-1.9861530997463561</v>
      </c>
    </row>
    <row r="7" spans="1:11" ht="21.75" customHeight="1">
      <c r="A7" s="15" t="s">
        <v>24</v>
      </c>
      <c r="B7" s="210">
        <v>5701.8209999999999</v>
      </c>
      <c r="C7" s="45">
        <v>5.0123322457284729</v>
      </c>
      <c r="D7" s="210">
        <v>5692.4179999999997</v>
      </c>
      <c r="E7" s="45">
        <v>1.790865530764971</v>
      </c>
      <c r="F7" s="210">
        <v>5741.0659999999998</v>
      </c>
      <c r="G7" s="45">
        <v>5.4972610719398141</v>
      </c>
      <c r="H7" s="210">
        <v>5559.6509999999998</v>
      </c>
      <c r="I7" s="45">
        <v>4.4670941818698315</v>
      </c>
      <c r="J7" s="210">
        <v>5577.2470000000003</v>
      </c>
      <c r="K7" s="46">
        <v>2.0089775630426692</v>
      </c>
    </row>
    <row r="8" spans="1:11" ht="21.75" customHeight="1">
      <c r="A8" s="15" t="s">
        <v>25</v>
      </c>
      <c r="B8" s="210">
        <v>7996.1319999999996</v>
      </c>
      <c r="C8" s="45">
        <v>4.5804458982345428</v>
      </c>
      <c r="D8" s="210">
        <v>9389.58</v>
      </c>
      <c r="E8" s="45">
        <v>5.6050800677522394</v>
      </c>
      <c r="F8" s="210">
        <v>7560.9650000000001</v>
      </c>
      <c r="G8" s="211">
        <v>5.7752786039445194</v>
      </c>
      <c r="H8" s="210"/>
      <c r="I8" s="45"/>
      <c r="J8" s="210">
        <v>8996.82</v>
      </c>
      <c r="K8" s="46">
        <v>-2.3198866770758162</v>
      </c>
    </row>
    <row r="9" spans="1:11" ht="21.75" customHeight="1">
      <c r="A9" s="15" t="s">
        <v>26</v>
      </c>
      <c r="B9" s="210">
        <v>3386.5239999999999</v>
      </c>
      <c r="C9" s="45">
        <v>2.5706230004322093</v>
      </c>
      <c r="D9" s="210">
        <v>3450.3519999999999</v>
      </c>
      <c r="E9" s="45">
        <v>4.2506037609176275</v>
      </c>
      <c r="F9" s="210">
        <v>3471.971</v>
      </c>
      <c r="G9" s="45">
        <v>4.2077533377073806</v>
      </c>
      <c r="H9" s="210">
        <v>3390.59</v>
      </c>
      <c r="I9" s="45">
        <v>3.8304948239246315</v>
      </c>
      <c r="J9" s="210">
        <v>3254.5659999999998</v>
      </c>
      <c r="K9" s="46">
        <v>-0.44123720170450131</v>
      </c>
    </row>
    <row r="10" spans="1:11" ht="21.75" customHeight="1">
      <c r="A10" s="15" t="s">
        <v>27</v>
      </c>
      <c r="B10" s="210">
        <v>5255.1</v>
      </c>
      <c r="C10" s="45">
        <v>0.73835688994118831</v>
      </c>
      <c r="D10" s="210">
        <v>5762.576</v>
      </c>
      <c r="E10" s="45">
        <v>-1.4411044607894701</v>
      </c>
      <c r="F10" s="210">
        <v>4868.7749999999996</v>
      </c>
      <c r="G10" s="45">
        <v>-2.6921484184195155</v>
      </c>
      <c r="H10" s="210">
        <v>5079.4440000000004</v>
      </c>
      <c r="I10" s="45">
        <v>6.0564440726958848</v>
      </c>
      <c r="J10" s="210">
        <v>5777.2929999999997</v>
      </c>
      <c r="K10" s="46">
        <v>7.0162576069473763</v>
      </c>
    </row>
    <row r="11" spans="1:11" ht="21.75" customHeight="1">
      <c r="A11" s="15" t="s">
        <v>28</v>
      </c>
      <c r="B11" s="210">
        <v>13992.281000000001</v>
      </c>
      <c r="C11" s="45">
        <v>8.1551610519331567E-3</v>
      </c>
      <c r="D11" s="210">
        <v>13595.674999999999</v>
      </c>
      <c r="E11" s="45">
        <v>0.46738105441100541</v>
      </c>
      <c r="F11" s="210">
        <v>13828.859</v>
      </c>
      <c r="G11" s="45">
        <v>0.13555983292853083</v>
      </c>
      <c r="H11" s="210">
        <v>13750.114</v>
      </c>
      <c r="I11" s="45">
        <v>1.2356462848482397</v>
      </c>
      <c r="J11" s="210">
        <v>14441.341</v>
      </c>
      <c r="K11" s="46">
        <v>-0.64614599257254335</v>
      </c>
    </row>
    <row r="12" spans="1:11" ht="21.75" customHeight="1">
      <c r="A12" s="15" t="s">
        <v>29</v>
      </c>
      <c r="B12" s="210">
        <v>5229.7120000000004</v>
      </c>
      <c r="C12" s="45">
        <v>5.499169677828549</v>
      </c>
      <c r="D12" s="210">
        <v>4796.8540000000003</v>
      </c>
      <c r="E12" s="45">
        <v>0.93710019527305732</v>
      </c>
      <c r="F12" s="210">
        <v>5766.5990000000002</v>
      </c>
      <c r="G12" s="45">
        <v>11.663412575913453</v>
      </c>
      <c r="H12" s="210">
        <v>6020</v>
      </c>
      <c r="I12" s="45">
        <v>-1.4729950900163666</v>
      </c>
      <c r="J12" s="210">
        <v>4999.8029999999999</v>
      </c>
      <c r="K12" s="46">
        <v>2.907138290826206</v>
      </c>
    </row>
    <row r="13" spans="1:11" ht="21.75" customHeight="1">
      <c r="A13" s="15" t="s">
        <v>30</v>
      </c>
      <c r="B13" s="210">
        <v>4800.9790000000003</v>
      </c>
      <c r="C13" s="45">
        <v>-4.3941638166669854</v>
      </c>
      <c r="D13" s="210">
        <v>4270.6549999999997</v>
      </c>
      <c r="E13" s="45">
        <v>-5.1727334596762837</v>
      </c>
      <c r="F13" s="210">
        <v>4601.0550000000003</v>
      </c>
      <c r="G13" s="45">
        <v>-3.6133763174967992</v>
      </c>
      <c r="H13" s="210">
        <v>5859.0370000000003</v>
      </c>
      <c r="I13" s="45">
        <v>9.0088278173738718</v>
      </c>
      <c r="J13" s="210">
        <v>5597.6080000000002</v>
      </c>
      <c r="K13" s="46">
        <v>-1.1970503188992354</v>
      </c>
    </row>
    <row r="14" spans="1:11" ht="21.75" customHeight="1">
      <c r="A14" s="15" t="s">
        <v>31</v>
      </c>
      <c r="B14" s="210">
        <v>5210.9589999999998</v>
      </c>
      <c r="C14" s="45">
        <v>-6.3711594309923445</v>
      </c>
      <c r="D14" s="210">
        <v>4431.16</v>
      </c>
      <c r="E14" s="45">
        <v>-1.1030263479164197</v>
      </c>
      <c r="F14" s="210">
        <v>5231.4390000000003</v>
      </c>
      <c r="G14" s="45">
        <v>-9.5042177943958119</v>
      </c>
      <c r="H14" s="210">
        <v>5175.308</v>
      </c>
      <c r="I14" s="45">
        <v>0.23848560767539195</v>
      </c>
      <c r="J14" s="210">
        <v>5641.3249999999998</v>
      </c>
      <c r="K14" s="46">
        <v>-0.76575365044362864</v>
      </c>
    </row>
    <row r="15" spans="1:11" ht="21.75" customHeight="1">
      <c r="A15" s="15" t="s">
        <v>32</v>
      </c>
      <c r="B15" s="210">
        <v>14858.374</v>
      </c>
      <c r="C15" s="45">
        <v>-0.92173540901229012</v>
      </c>
      <c r="D15" s="210">
        <v>15580.48</v>
      </c>
      <c r="E15" s="45">
        <v>0.24238866521269753</v>
      </c>
      <c r="F15" s="210">
        <v>14036.805</v>
      </c>
      <c r="G15" s="45">
        <v>-3.8046584493673876</v>
      </c>
      <c r="H15" s="210"/>
      <c r="I15" s="45"/>
      <c r="J15" s="210">
        <v>14654.851000000001</v>
      </c>
      <c r="K15" s="46">
        <v>1.338175395034469</v>
      </c>
    </row>
    <row r="16" spans="1:11" ht="21.75" customHeight="1">
      <c r="A16" s="15" t="s">
        <v>33</v>
      </c>
      <c r="B16" s="210">
        <v>4808.8230000000003</v>
      </c>
      <c r="C16" s="45">
        <v>-0.78119374376506978</v>
      </c>
      <c r="D16" s="210">
        <v>4986.4110000000001</v>
      </c>
      <c r="E16" s="45">
        <v>-1.3731265702157107</v>
      </c>
      <c r="F16" s="210">
        <v>4572.0150000000003</v>
      </c>
      <c r="G16" s="45">
        <v>-2.2972674951853849</v>
      </c>
      <c r="H16" s="210"/>
      <c r="I16" s="45"/>
      <c r="J16" s="210">
        <v>4947.3459999999995</v>
      </c>
      <c r="K16" s="46">
        <v>2.5094302287393773</v>
      </c>
    </row>
    <row r="17" spans="1:11" ht="21.75" customHeight="1">
      <c r="A17" s="16" t="s">
        <v>34</v>
      </c>
      <c r="B17" s="210">
        <v>8621.0519999999997</v>
      </c>
      <c r="C17" s="45">
        <v>-0.26058659055001582</v>
      </c>
      <c r="D17" s="210">
        <v>8917.4609999999993</v>
      </c>
      <c r="E17" s="45">
        <v>0.63597020101438073</v>
      </c>
      <c r="F17" s="210">
        <v>7966.8959999999997</v>
      </c>
      <c r="G17" s="45">
        <v>1.4143327933069483</v>
      </c>
      <c r="H17" s="210"/>
      <c r="I17" s="45"/>
      <c r="J17" s="210">
        <v>9151.1</v>
      </c>
      <c r="K17" s="46">
        <v>1.1003812738641474</v>
      </c>
    </row>
    <row r="18" spans="1:11" ht="21.75" customHeight="1">
      <c r="A18" s="16" t="s">
        <v>35</v>
      </c>
      <c r="B18" s="210">
        <v>4534.2420000000002</v>
      </c>
      <c r="C18" s="45">
        <v>1.1016458799487641</v>
      </c>
      <c r="D18" s="210">
        <v>5124.4219999999996</v>
      </c>
      <c r="E18" s="45">
        <v>4.6654178929220409</v>
      </c>
      <c r="F18" s="210">
        <v>3895.2159999999999</v>
      </c>
      <c r="G18" s="45">
        <v>-1.0478690906689185</v>
      </c>
      <c r="H18" s="210"/>
      <c r="I18" s="45"/>
      <c r="J18" s="210">
        <v>4774.6769999999997</v>
      </c>
      <c r="K18" s="46">
        <v>4.4232070087911604</v>
      </c>
    </row>
    <row r="19" spans="1:11" ht="21.75" customHeight="1">
      <c r="A19" s="16" t="s">
        <v>36</v>
      </c>
      <c r="B19" s="210">
        <v>2686.5059999999999</v>
      </c>
      <c r="C19" s="45">
        <v>-2.8689831509788393</v>
      </c>
      <c r="D19" s="210">
        <v>2678.7979999999998</v>
      </c>
      <c r="E19" s="45">
        <v>-2.7887824529048952</v>
      </c>
      <c r="F19" s="210">
        <v>2670.0990000000002</v>
      </c>
      <c r="G19" s="45">
        <v>-4.0558783717987854</v>
      </c>
      <c r="H19" s="210">
        <v>3352.3690000000001</v>
      </c>
      <c r="I19" s="45">
        <v>7.4975798070451347</v>
      </c>
      <c r="J19" s="210">
        <v>2607.1640000000002</v>
      </c>
      <c r="K19" s="46">
        <v>-2.0050674513786575</v>
      </c>
    </row>
    <row r="20" spans="1:11" ht="21.75" customHeight="1" thickBot="1">
      <c r="A20" s="17" t="s">
        <v>37</v>
      </c>
      <c r="B20" s="212">
        <v>4330.8469999999998</v>
      </c>
      <c r="C20" s="208">
        <v>-2.4732934925702819</v>
      </c>
      <c r="D20" s="212">
        <v>4145.1869999999999</v>
      </c>
      <c r="E20" s="208">
        <v>3.3353243286498442</v>
      </c>
      <c r="F20" s="212">
        <v>4052.1909999999998</v>
      </c>
      <c r="G20" s="208">
        <v>-7.0728833475668162</v>
      </c>
      <c r="H20" s="212"/>
      <c r="I20" s="208"/>
      <c r="J20" s="212">
        <v>4838.6440000000002</v>
      </c>
      <c r="K20" s="213">
        <v>-3.5797097175050161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26" sqref="F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156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166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6.5" thickBot="1">
      <c r="A7" s="125"/>
      <c r="B7" s="29"/>
      <c r="C7" s="29"/>
      <c r="D7" s="30" t="s">
        <v>50</v>
      </c>
      <c r="E7" s="29"/>
      <c r="F7" s="31"/>
    </row>
    <row r="8" spans="1:6" ht="15.75" thickBot="1">
      <c r="A8" s="128"/>
      <c r="B8" s="25" t="s">
        <v>11</v>
      </c>
      <c r="C8" s="26" t="s">
        <v>46</v>
      </c>
      <c r="D8" s="26" t="s">
        <v>47</v>
      </c>
      <c r="E8" s="26" t="s">
        <v>48</v>
      </c>
      <c r="F8" s="26" t="s">
        <v>49</v>
      </c>
    </row>
    <row r="9" spans="1:6" ht="15">
      <c r="A9" s="27" t="s">
        <v>156</v>
      </c>
      <c r="B9" s="43">
        <v>8.24</v>
      </c>
      <c r="C9" s="43" t="s">
        <v>53</v>
      </c>
      <c r="D9" s="43" t="s">
        <v>53</v>
      </c>
      <c r="E9" s="28" t="s">
        <v>53</v>
      </c>
      <c r="F9" s="43" t="s">
        <v>53</v>
      </c>
    </row>
    <row r="10" spans="1:6" ht="15">
      <c r="A10" s="27" t="s">
        <v>166</v>
      </c>
      <c r="B10" s="43">
        <v>7.86</v>
      </c>
      <c r="C10" s="43" t="s">
        <v>53</v>
      </c>
      <c r="D10" s="43" t="s">
        <v>53</v>
      </c>
      <c r="E10" s="28" t="s">
        <v>53</v>
      </c>
      <c r="F10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8" sqref="S1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165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5806.3609999999999</v>
      </c>
      <c r="D6" s="93">
        <v>-1.1245657652748411</v>
      </c>
      <c r="E6" s="94"/>
      <c r="F6" s="93"/>
      <c r="G6" s="94">
        <v>5530.0680000000002</v>
      </c>
      <c r="H6" s="93">
        <v>-0.16969138552654581</v>
      </c>
      <c r="I6" s="94"/>
      <c r="J6" s="93"/>
      <c r="K6" s="94">
        <v>6517.2209999999995</v>
      </c>
      <c r="L6" s="95">
        <v>-1.9861530997463561</v>
      </c>
    </row>
    <row r="7" spans="2:12" ht="15.75" customHeight="1">
      <c r="B7" s="15" t="s">
        <v>24</v>
      </c>
      <c r="C7" s="96">
        <v>5614.9070000000002</v>
      </c>
      <c r="D7" s="45">
        <v>4.3590658119799608</v>
      </c>
      <c r="E7" s="44">
        <v>5692.4179999999997</v>
      </c>
      <c r="F7" s="45">
        <v>1.790865530764971</v>
      </c>
      <c r="G7" s="44">
        <v>5629.8249999999998</v>
      </c>
      <c r="H7" s="45">
        <v>4.6552978604669084</v>
      </c>
      <c r="I7" s="44">
        <v>5569.7439999999997</v>
      </c>
      <c r="J7" s="45">
        <v>4.1241216577097655</v>
      </c>
      <c r="K7" s="44">
        <v>5507.5360000000001</v>
      </c>
      <c r="L7" s="46">
        <v>2.9768000348520167</v>
      </c>
    </row>
    <row r="8" spans="2:12" ht="16.5" customHeight="1">
      <c r="B8" s="15" t="s">
        <v>25</v>
      </c>
      <c r="C8" s="96">
        <v>7996.1319999999996</v>
      </c>
      <c r="D8" s="45">
        <v>4.5804458982345428</v>
      </c>
      <c r="E8" s="44">
        <v>9389.58</v>
      </c>
      <c r="F8" s="45">
        <v>5.6050800677522394</v>
      </c>
      <c r="G8" s="44">
        <v>7560.9650000000001</v>
      </c>
      <c r="H8" s="45">
        <v>5.7752786039445194</v>
      </c>
      <c r="I8" s="44"/>
      <c r="J8" s="45"/>
      <c r="K8" s="44">
        <v>8996.82</v>
      </c>
      <c r="L8" s="46">
        <v>-2.3198866770758162</v>
      </c>
    </row>
    <row r="9" spans="2:12" ht="17.25" customHeight="1">
      <c r="B9" s="15" t="s">
        <v>26</v>
      </c>
      <c r="C9" s="96">
        <v>3254.8589999999999</v>
      </c>
      <c r="D9" s="45">
        <v>2.3840957111001408</v>
      </c>
      <c r="E9" s="44">
        <v>3449.8960000000002</v>
      </c>
      <c r="F9" s="45">
        <v>4.2507799402156667</v>
      </c>
      <c r="G9" s="44">
        <v>3188.605</v>
      </c>
      <c r="H9" s="45">
        <v>3.5168937838342331</v>
      </c>
      <c r="I9" s="44">
        <v>3380.377</v>
      </c>
      <c r="J9" s="45">
        <v>3.7987008799797022</v>
      </c>
      <c r="K9" s="44">
        <v>3246.5079999999998</v>
      </c>
      <c r="L9" s="46">
        <v>0.53315108486660523</v>
      </c>
    </row>
    <row r="10" spans="2:12" ht="15.75" customHeight="1">
      <c r="B10" s="15" t="s">
        <v>27</v>
      </c>
      <c r="C10" s="96">
        <v>5109.402</v>
      </c>
      <c r="D10" s="45">
        <v>0.15016442426222848</v>
      </c>
      <c r="E10" s="44">
        <v>5762.0569999999998</v>
      </c>
      <c r="F10" s="45">
        <v>-1.4449073587872725</v>
      </c>
      <c r="G10" s="44">
        <v>4434.7209999999995</v>
      </c>
      <c r="H10" s="45">
        <v>-5.3618903033689129</v>
      </c>
      <c r="I10" s="44">
        <v>5185.5929999999998</v>
      </c>
      <c r="J10" s="45">
        <v>6.5279476004062644</v>
      </c>
      <c r="K10" s="44">
        <v>5812.9759999999997</v>
      </c>
      <c r="L10" s="46">
        <v>7.4590930954890586</v>
      </c>
    </row>
    <row r="11" spans="2:12" ht="16.5" customHeight="1">
      <c r="B11" s="15" t="s">
        <v>28</v>
      </c>
      <c r="C11" s="96">
        <v>13816.987999999999</v>
      </c>
      <c r="D11" s="45">
        <v>-0.11970176557032773</v>
      </c>
      <c r="E11" s="44">
        <v>13226.078</v>
      </c>
      <c r="F11" s="45">
        <v>8.7214452127133135E-2</v>
      </c>
      <c r="G11" s="44">
        <v>13378.102999999999</v>
      </c>
      <c r="H11" s="45">
        <v>0.60845158633443652</v>
      </c>
      <c r="I11" s="44">
        <v>13754.625</v>
      </c>
      <c r="J11" s="45">
        <v>1.2178185894700868</v>
      </c>
      <c r="K11" s="44">
        <v>14503.874</v>
      </c>
      <c r="L11" s="46">
        <v>-1.2332871773353224</v>
      </c>
    </row>
    <row r="12" spans="2:12" ht="17.25" customHeight="1">
      <c r="B12" s="16" t="s">
        <v>29</v>
      </c>
      <c r="C12" s="96">
        <v>5166.5860000000002</v>
      </c>
      <c r="D12" s="45">
        <v>5.6035264225170476</v>
      </c>
      <c r="E12" s="44">
        <v>4796.8540000000003</v>
      </c>
      <c r="F12" s="45">
        <v>0.93710019527305732</v>
      </c>
      <c r="G12" s="44">
        <v>5672.817</v>
      </c>
      <c r="H12" s="45">
        <v>12.593334608889789</v>
      </c>
      <c r="I12" s="44">
        <v>6020</v>
      </c>
      <c r="J12" s="45">
        <v>-1.4729950900163666</v>
      </c>
      <c r="K12" s="44">
        <v>4921.6310000000003</v>
      </c>
      <c r="L12" s="46">
        <v>2.5527377716173918</v>
      </c>
    </row>
    <row r="13" spans="2:12" ht="15" customHeight="1">
      <c r="B13" s="16" t="s">
        <v>30</v>
      </c>
      <c r="C13" s="96">
        <v>4188.2709999999997</v>
      </c>
      <c r="D13" s="45">
        <v>-3.2240168214797458</v>
      </c>
      <c r="E13" s="44">
        <v>4262.8869999999997</v>
      </c>
      <c r="F13" s="45">
        <v>-5.1620530479205877</v>
      </c>
      <c r="G13" s="44">
        <v>3832.6329999999998</v>
      </c>
      <c r="H13" s="45">
        <v>-1.6273972757445581</v>
      </c>
      <c r="I13" s="44">
        <v>5832.0749999999998</v>
      </c>
      <c r="J13" s="45">
        <v>8.601027450828493</v>
      </c>
      <c r="K13" s="44">
        <v>5103.1350000000002</v>
      </c>
      <c r="L13" s="46">
        <v>0.53685219424789965</v>
      </c>
    </row>
    <row r="14" spans="2:12" ht="15" customHeight="1">
      <c r="B14" s="16" t="s">
        <v>31</v>
      </c>
      <c r="C14" s="96">
        <v>4588.0820000000003</v>
      </c>
      <c r="D14" s="45">
        <v>-5.1315903470016737</v>
      </c>
      <c r="E14" s="44">
        <v>4431.16</v>
      </c>
      <c r="F14" s="45">
        <v>-0.68516024053449476</v>
      </c>
      <c r="G14" s="44">
        <v>4339.8230000000003</v>
      </c>
      <c r="H14" s="45">
        <v>-6.9890904898038482</v>
      </c>
      <c r="I14" s="44">
        <v>5182.9059999999999</v>
      </c>
      <c r="J14" s="45">
        <v>-0.74109425783614946</v>
      </c>
      <c r="K14" s="44">
        <v>5212.6629999999996</v>
      </c>
      <c r="L14" s="46">
        <v>1.2337999426311137</v>
      </c>
    </row>
    <row r="15" spans="2:12" ht="16.5" customHeight="1">
      <c r="B15" s="97" t="s">
        <v>32</v>
      </c>
      <c r="C15" s="96">
        <v>14539.816999999999</v>
      </c>
      <c r="D15" s="45">
        <v>-1.6004941964202066</v>
      </c>
      <c r="E15" s="44">
        <v>15393.808999999999</v>
      </c>
      <c r="F15" s="45">
        <v>-1.1026986757658017</v>
      </c>
      <c r="G15" s="44">
        <v>14001.825000000001</v>
      </c>
      <c r="H15" s="45">
        <v>-1.7435164962711973</v>
      </c>
      <c r="I15" s="44"/>
      <c r="J15" s="45"/>
      <c r="K15" s="44">
        <v>14345.732</v>
      </c>
      <c r="L15" s="46">
        <v>1.3899718030818127</v>
      </c>
    </row>
    <row r="16" spans="2:12" ht="15" customHeight="1">
      <c r="B16" s="97" t="s">
        <v>33</v>
      </c>
      <c r="C16" s="96">
        <v>4755.1719999999996</v>
      </c>
      <c r="D16" s="45">
        <v>-0.88092926343542466</v>
      </c>
      <c r="E16" s="44">
        <v>4913.1390000000001</v>
      </c>
      <c r="F16" s="45">
        <v>-1.5572864080967144</v>
      </c>
      <c r="G16" s="44">
        <v>4571.1180000000004</v>
      </c>
      <c r="H16" s="45">
        <v>-2.1473719723142484</v>
      </c>
      <c r="I16" s="44"/>
      <c r="J16" s="45"/>
      <c r="K16" s="44">
        <v>4895.6809999999996</v>
      </c>
      <c r="L16" s="46">
        <v>3.2100066260250615</v>
      </c>
    </row>
    <row r="17" spans="2:12" ht="15.75" customHeight="1">
      <c r="B17" s="97" t="s">
        <v>34</v>
      </c>
      <c r="C17" s="96">
        <v>8495.51</v>
      </c>
      <c r="D17" s="45">
        <v>-0.21135833142265034</v>
      </c>
      <c r="E17" s="44">
        <v>8675.8790000000008</v>
      </c>
      <c r="F17" s="45">
        <v>0.62107356621090382</v>
      </c>
      <c r="G17" s="44">
        <v>7962.6629999999996</v>
      </c>
      <c r="H17" s="45">
        <v>1.4219415398700719</v>
      </c>
      <c r="I17" s="44"/>
      <c r="J17" s="45"/>
      <c r="K17" s="44">
        <v>9148.6370000000006</v>
      </c>
      <c r="L17" s="46">
        <v>1.0770563876351282</v>
      </c>
    </row>
    <row r="18" spans="2:12" ht="18.75" customHeight="1">
      <c r="B18" s="97" t="s">
        <v>35</v>
      </c>
      <c r="C18" s="96">
        <v>4455.1509999999998</v>
      </c>
      <c r="D18" s="45">
        <v>0.15867473993911532</v>
      </c>
      <c r="E18" s="44">
        <v>4958.7950000000001</v>
      </c>
      <c r="F18" s="45">
        <v>2.6773198185979812</v>
      </c>
      <c r="G18" s="44">
        <v>3888.703</v>
      </c>
      <c r="H18" s="45">
        <v>-1.0865288080461506</v>
      </c>
      <c r="I18" s="44"/>
      <c r="J18" s="45"/>
      <c r="K18" s="44">
        <v>4774.6769999999997</v>
      </c>
      <c r="L18" s="46">
        <v>4.5587410232164416</v>
      </c>
    </row>
    <row r="19" spans="2:12" ht="18" customHeight="1">
      <c r="B19" s="97" t="s">
        <v>36</v>
      </c>
      <c r="C19" s="98">
        <v>2618.9079999999999</v>
      </c>
      <c r="D19" s="99">
        <v>0.81362028692279265</v>
      </c>
      <c r="E19" s="100">
        <v>2606.9780000000001</v>
      </c>
      <c r="F19" s="99">
        <v>-2.096401496018661</v>
      </c>
      <c r="G19" s="100">
        <v>2599.569</v>
      </c>
      <c r="H19" s="99">
        <v>-1.306351078103162</v>
      </c>
      <c r="I19" s="100">
        <v>3295.3420000000001</v>
      </c>
      <c r="J19" s="99">
        <v>6.7993152589525581</v>
      </c>
      <c r="K19" s="100">
        <v>2559.752</v>
      </c>
      <c r="L19" s="101">
        <v>6.3449199593856056</v>
      </c>
    </row>
    <row r="20" spans="2:12" ht="22.5" customHeight="1" thickBot="1">
      <c r="B20" s="17" t="s">
        <v>37</v>
      </c>
      <c r="C20" s="102">
        <v>4279.1279999999997</v>
      </c>
      <c r="D20" s="103">
        <v>0.16640843591752444</v>
      </c>
      <c r="E20" s="104">
        <v>3902.9650000000001</v>
      </c>
      <c r="F20" s="103">
        <v>6.7107822055235928</v>
      </c>
      <c r="G20" s="104">
        <v>4038.4870000000001</v>
      </c>
      <c r="H20" s="103">
        <v>-4.6423741043886491</v>
      </c>
      <c r="I20" s="104"/>
      <c r="J20" s="103"/>
      <c r="K20" s="104">
        <v>4976.3850000000002</v>
      </c>
      <c r="L20" s="105">
        <v>-4.6086044586276547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S22" sqref="S2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165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279"/>
      <c r="D6" s="280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6727.799</v>
      </c>
      <c r="D7" s="111">
        <v>5.0000265317149131</v>
      </c>
      <c r="E7" s="110"/>
      <c r="F7" s="111"/>
      <c r="G7" s="110">
        <v>7137.058</v>
      </c>
      <c r="H7" s="111">
        <v>-1.0755880597528027</v>
      </c>
      <c r="I7" s="110">
        <v>5492</v>
      </c>
      <c r="J7" s="111">
        <v>8.9250297500991671</v>
      </c>
      <c r="K7" s="110">
        <v>6446.7659999999996</v>
      </c>
      <c r="L7" s="112">
        <v>-2.2343751682374453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4666.4989999999998</v>
      </c>
      <c r="D9" s="111">
        <v>-8.6856741656033041</v>
      </c>
      <c r="E9" s="110">
        <v>5636.38</v>
      </c>
      <c r="F9" s="111">
        <v>1.2735603270146456</v>
      </c>
      <c r="G9" s="110">
        <v>4870.9089999999997</v>
      </c>
      <c r="H9" s="111">
        <v>-10.628671430290902</v>
      </c>
      <c r="I9" s="110">
        <v>3805</v>
      </c>
      <c r="J9" s="111">
        <v>1.8468950749464668</v>
      </c>
      <c r="K9" s="110"/>
      <c r="L9" s="112"/>
    </row>
    <row r="10" spans="2:12">
      <c r="B10" s="15" t="s">
        <v>27</v>
      </c>
      <c r="C10" s="110">
        <v>6042.1360000000004</v>
      </c>
      <c r="D10" s="111">
        <v>0.61955739049169312</v>
      </c>
      <c r="E10" s="110">
        <v>6157.5</v>
      </c>
      <c r="F10" s="111">
        <v>1.274671052631579</v>
      </c>
      <c r="G10" s="110">
        <v>6210.5450000000001</v>
      </c>
      <c r="H10" s="111">
        <v>-0.40913660374284666</v>
      </c>
      <c r="I10" s="110">
        <v>3777.3389999999999</v>
      </c>
      <c r="J10" s="111">
        <v>1.3658880862163321</v>
      </c>
      <c r="K10" s="110">
        <v>5236.45</v>
      </c>
      <c r="L10" s="112">
        <v>0.19029928992687872</v>
      </c>
    </row>
    <row r="11" spans="2:12">
      <c r="B11" s="15" t="s">
        <v>28</v>
      </c>
      <c r="C11" s="110">
        <v>14323.276</v>
      </c>
      <c r="D11" s="111">
        <v>0.47084938985284314</v>
      </c>
      <c r="E11" s="110">
        <v>14859.636</v>
      </c>
      <c r="F11" s="111">
        <v>3.0041915276076003</v>
      </c>
      <c r="G11" s="110">
        <v>14280.016</v>
      </c>
      <c r="H11" s="111">
        <v>7.0048955782817293E-2</v>
      </c>
      <c r="I11" s="110">
        <v>13473.968000000001</v>
      </c>
      <c r="J11" s="111">
        <v>2.287327409652697</v>
      </c>
      <c r="K11" s="110">
        <v>14260.187</v>
      </c>
      <c r="L11" s="112">
        <v>0.62018192821726337</v>
      </c>
    </row>
    <row r="12" spans="2:12">
      <c r="B12" s="15" t="s">
        <v>29</v>
      </c>
      <c r="C12" s="110">
        <v>5842.4989999999998</v>
      </c>
      <c r="D12" s="111">
        <v>0.88772579946089003</v>
      </c>
      <c r="E12" s="110"/>
      <c r="F12" s="111"/>
      <c r="G12" s="110">
        <v>6554.08</v>
      </c>
      <c r="H12" s="111">
        <v>-1.7437645381173743</v>
      </c>
      <c r="I12" s="110"/>
      <c r="J12" s="111"/>
      <c r="K12" s="110">
        <v>5372.3789999999999</v>
      </c>
      <c r="L12" s="112">
        <v>-0.37667643544263424</v>
      </c>
    </row>
    <row r="13" spans="2:12">
      <c r="B13" s="15" t="s">
        <v>30</v>
      </c>
      <c r="C13" s="110">
        <v>6610.0780000000004</v>
      </c>
      <c r="D13" s="111">
        <v>0.40654296605023121</v>
      </c>
      <c r="E13" s="110">
        <v>5203.4799999999996</v>
      </c>
      <c r="F13" s="111">
        <v>0.87293663794356346</v>
      </c>
      <c r="G13" s="110">
        <v>6714.9759999999997</v>
      </c>
      <c r="H13" s="111">
        <v>-0.86808277448715609</v>
      </c>
      <c r="I13" s="110">
        <v>6019.3109999999997</v>
      </c>
      <c r="J13" s="111">
        <v>11.135993406407138</v>
      </c>
      <c r="K13" s="110">
        <v>6440.27</v>
      </c>
      <c r="L13" s="112">
        <v>0.86636503040821133</v>
      </c>
    </row>
    <row r="14" spans="2:12">
      <c r="B14" s="15" t="s">
        <v>31</v>
      </c>
      <c r="C14" s="110">
        <v>6207.4049999999997</v>
      </c>
      <c r="D14" s="111">
        <v>-1.0982524036718928</v>
      </c>
      <c r="E14" s="110"/>
      <c r="F14" s="111"/>
      <c r="G14" s="110">
        <v>6196.0280000000002</v>
      </c>
      <c r="H14" s="111">
        <v>-1.3723601586248755</v>
      </c>
      <c r="I14" s="110"/>
      <c r="J14" s="111"/>
      <c r="K14" s="110">
        <v>6262.5349999999999</v>
      </c>
      <c r="L14" s="112">
        <v>-0.45242431366602842</v>
      </c>
    </row>
    <row r="15" spans="2:12">
      <c r="B15" s="15" t="s">
        <v>32</v>
      </c>
      <c r="C15" s="110">
        <v>15603.655000000001</v>
      </c>
      <c r="D15" s="111">
        <v>-0.450902816841111</v>
      </c>
      <c r="E15" s="110">
        <v>15831.424000000001</v>
      </c>
      <c r="F15" s="111">
        <v>2.1698590531261304</v>
      </c>
      <c r="G15" s="110"/>
      <c r="H15" s="111"/>
      <c r="I15" s="110"/>
      <c r="J15" s="111"/>
      <c r="K15" s="110">
        <v>15137.73</v>
      </c>
      <c r="L15" s="112">
        <v>-1.1214018045110836</v>
      </c>
    </row>
    <row r="16" spans="2:12">
      <c r="B16" s="15" t="s">
        <v>33</v>
      </c>
      <c r="C16" s="110">
        <v>5265.7569999999996</v>
      </c>
      <c r="D16" s="111">
        <v>-4.9382232412037723</v>
      </c>
      <c r="E16" s="110">
        <v>6189.0969999999998</v>
      </c>
      <c r="F16" s="111">
        <v>1.6515782108682837</v>
      </c>
      <c r="G16" s="110"/>
      <c r="H16" s="111"/>
      <c r="I16" s="110"/>
      <c r="J16" s="111"/>
      <c r="K16" s="110">
        <v>5065.8999999999996</v>
      </c>
      <c r="L16" s="112">
        <v>-3.7759108323567006</v>
      </c>
    </row>
    <row r="17" spans="2:12">
      <c r="B17" s="16" t="s">
        <v>34</v>
      </c>
      <c r="C17" s="110">
        <v>11009.915000000001</v>
      </c>
      <c r="D17" s="111">
        <v>-4.6642076019148302</v>
      </c>
      <c r="E17" s="110">
        <v>11062.037</v>
      </c>
      <c r="F17" s="111">
        <v>-4.7627587300584251</v>
      </c>
      <c r="G17" s="110"/>
      <c r="H17" s="111"/>
      <c r="I17" s="110"/>
      <c r="J17" s="111"/>
      <c r="K17" s="110">
        <v>9416.08</v>
      </c>
      <c r="L17" s="112">
        <v>3.2598516036066094</v>
      </c>
    </row>
    <row r="18" spans="2:12">
      <c r="B18" s="16" t="s">
        <v>35</v>
      </c>
      <c r="C18" s="110">
        <v>6089.2849999999999</v>
      </c>
      <c r="D18" s="111">
        <v>-3.5625546285669265</v>
      </c>
      <c r="E18" s="110">
        <v>6073.4390000000003</v>
      </c>
      <c r="F18" s="111">
        <v>-5.1059555341118834</v>
      </c>
      <c r="G18" s="110"/>
      <c r="H18" s="111"/>
      <c r="I18" s="110"/>
      <c r="J18" s="111"/>
      <c r="K18" s="110"/>
      <c r="L18" s="112"/>
    </row>
    <row r="19" spans="2:12">
      <c r="B19" s="16" t="s">
        <v>36</v>
      </c>
      <c r="C19" s="110">
        <v>3932.58</v>
      </c>
      <c r="D19" s="111">
        <v>-8.542779480138206</v>
      </c>
      <c r="E19" s="110">
        <v>3330.54</v>
      </c>
      <c r="F19" s="111">
        <v>-1.0749302735889144</v>
      </c>
      <c r="G19" s="110">
        <v>4185.7079999999996</v>
      </c>
      <c r="H19" s="111">
        <v>-6.7746546568484431</v>
      </c>
      <c r="I19" s="110">
        <v>3654.1640000000002</v>
      </c>
      <c r="J19" s="111">
        <v>8.6809714227080796</v>
      </c>
      <c r="K19" s="110">
        <v>4058.136</v>
      </c>
      <c r="L19" s="112">
        <v>-11.365865644503408</v>
      </c>
    </row>
    <row r="20" spans="2:12" ht="17.25" customHeight="1" thickBot="1">
      <c r="B20" s="17" t="s">
        <v>37</v>
      </c>
      <c r="C20" s="113">
        <v>4691.7879999999996</v>
      </c>
      <c r="D20" s="114">
        <v>-6.1432160804020208</v>
      </c>
      <c r="E20" s="113">
        <v>5122.5730000000003</v>
      </c>
      <c r="F20" s="114">
        <v>-1.0761066814050886</v>
      </c>
      <c r="G20" s="113"/>
      <c r="H20" s="114"/>
      <c r="I20" s="113"/>
      <c r="J20" s="114"/>
      <c r="K20" s="113">
        <v>4172.75</v>
      </c>
      <c r="L20" s="115">
        <v>-11.043389464842669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"/>
  <sheetViews>
    <sheetView topLeftCell="O1" workbookViewId="0">
      <selection activeCell="V18" sqref="V1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0" t="s">
        <v>116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117</v>
      </c>
      <c r="B3" s="160" t="s">
        <v>118</v>
      </c>
      <c r="C3" s="161" t="s">
        <v>66</v>
      </c>
      <c r="D3" s="161" t="s">
        <v>86</v>
      </c>
      <c r="E3" s="162" t="s">
        <v>103</v>
      </c>
      <c r="F3" s="163" t="s">
        <v>68</v>
      </c>
      <c r="G3" s="162" t="s">
        <v>60</v>
      </c>
      <c r="H3" s="163" t="s">
        <v>104</v>
      </c>
      <c r="I3" s="162" t="s">
        <v>105</v>
      </c>
      <c r="J3" s="162" t="s">
        <v>71</v>
      </c>
      <c r="K3" s="163" t="s">
        <v>63</v>
      </c>
      <c r="L3" s="162" t="s">
        <v>98</v>
      </c>
      <c r="M3" s="162" t="s">
        <v>74</v>
      </c>
      <c r="N3" s="162" t="s">
        <v>73</v>
      </c>
      <c r="O3" s="163" t="s">
        <v>106</v>
      </c>
      <c r="P3" s="162" t="s">
        <v>70</v>
      </c>
      <c r="Q3" s="162" t="s">
        <v>99</v>
      </c>
      <c r="R3" s="162" t="s">
        <v>72</v>
      </c>
      <c r="S3" s="162" t="s">
        <v>107</v>
      </c>
      <c r="T3" s="162" t="s">
        <v>108</v>
      </c>
      <c r="U3" s="162" t="s">
        <v>64</v>
      </c>
      <c r="V3" s="197" t="s">
        <v>109</v>
      </c>
      <c r="W3" s="162" t="s">
        <v>110</v>
      </c>
      <c r="X3" s="164" t="s">
        <v>91</v>
      </c>
      <c r="Y3" s="162" t="s">
        <v>119</v>
      </c>
      <c r="Z3" s="164" t="s">
        <v>65</v>
      </c>
      <c r="AA3" s="162" t="s">
        <v>80</v>
      </c>
      <c r="AB3" s="164" t="s">
        <v>96</v>
      </c>
      <c r="AC3" s="165" t="s">
        <v>112</v>
      </c>
      <c r="AD3" s="166" t="s">
        <v>120</v>
      </c>
      <c r="AE3" s="167" t="s">
        <v>121</v>
      </c>
      <c r="AL3" s="181"/>
    </row>
    <row r="4" spans="1:47" ht="26.25">
      <c r="A4" s="198">
        <v>43101</v>
      </c>
      <c r="B4" s="239">
        <v>1</v>
      </c>
      <c r="C4" s="282">
        <v>160</v>
      </c>
      <c r="D4" s="282">
        <v>156.08450000000002</v>
      </c>
      <c r="E4" s="282">
        <v>191.54910000000001</v>
      </c>
      <c r="F4" s="282">
        <v>231.03020000000001</v>
      </c>
      <c r="G4" s="282">
        <v>271</v>
      </c>
      <c r="H4" s="282" t="s">
        <v>155</v>
      </c>
      <c r="I4" s="282">
        <v>202.17000000000002</v>
      </c>
      <c r="J4" s="282" t="s">
        <v>124</v>
      </c>
      <c r="K4" s="282">
        <v>230</v>
      </c>
      <c r="L4" s="282">
        <v>189.7467</v>
      </c>
      <c r="M4" s="282">
        <v>96.34</v>
      </c>
      <c r="N4" s="282">
        <v>203.75</v>
      </c>
      <c r="O4" s="282">
        <v>253.95000000000002</v>
      </c>
      <c r="P4" s="282" t="s">
        <v>155</v>
      </c>
      <c r="Q4" s="282">
        <v>144.57</v>
      </c>
      <c r="R4" s="282">
        <v>150.40900000000002</v>
      </c>
      <c r="S4" s="282" t="s">
        <v>124</v>
      </c>
      <c r="T4" s="282" t="s">
        <v>155</v>
      </c>
      <c r="U4" s="282">
        <v>182.65</v>
      </c>
      <c r="V4" s="282">
        <v>127.71980000000001</v>
      </c>
      <c r="W4" s="282">
        <v>150</v>
      </c>
      <c r="X4" s="282">
        <v>150.96510000000001</v>
      </c>
      <c r="Y4" s="282">
        <v>212.26</v>
      </c>
      <c r="Z4" s="282">
        <v>161.95000000000002</v>
      </c>
      <c r="AA4" s="282">
        <v>265.04000000000002</v>
      </c>
      <c r="AB4" s="282">
        <v>223.54760000000002</v>
      </c>
      <c r="AC4" s="289">
        <v>148.1473</v>
      </c>
      <c r="AD4" s="286">
        <v>183.06389150113415</v>
      </c>
      <c r="AE4" s="281">
        <v>-2.4371779081137079E-3</v>
      </c>
    </row>
    <row r="5" spans="1:47" ht="26.25">
      <c r="A5" s="198">
        <v>43108</v>
      </c>
      <c r="B5" s="239">
        <v>2</v>
      </c>
      <c r="C5" s="282">
        <v>158</v>
      </c>
      <c r="D5" s="282">
        <v>157.98140000000001</v>
      </c>
      <c r="E5" s="282">
        <v>193.3021</v>
      </c>
      <c r="F5" s="282">
        <v>235.2526</v>
      </c>
      <c r="G5" s="282">
        <v>271</v>
      </c>
      <c r="H5" s="282" t="s">
        <v>155</v>
      </c>
      <c r="I5" s="282">
        <v>201</v>
      </c>
      <c r="J5" s="282">
        <v>167.31</v>
      </c>
      <c r="K5" s="282">
        <v>230</v>
      </c>
      <c r="L5" s="282">
        <v>190.58530000000002</v>
      </c>
      <c r="M5" s="282">
        <v>96.34</v>
      </c>
      <c r="N5" s="282">
        <v>206.25</v>
      </c>
      <c r="O5" s="282">
        <v>253.95000000000002</v>
      </c>
      <c r="P5" s="282" t="s">
        <v>155</v>
      </c>
      <c r="Q5" s="282">
        <v>146.77000000000001</v>
      </c>
      <c r="R5" s="282">
        <v>149.9</v>
      </c>
      <c r="S5" s="282" t="s">
        <v>124</v>
      </c>
      <c r="T5" s="282">
        <v>176</v>
      </c>
      <c r="U5" s="282">
        <v>181.39000000000001</v>
      </c>
      <c r="V5" s="282">
        <v>123.1384</v>
      </c>
      <c r="W5" s="282">
        <v>145</v>
      </c>
      <c r="X5" s="283">
        <v>150.51400000000001</v>
      </c>
      <c r="Y5" s="282">
        <v>221.01</v>
      </c>
      <c r="Z5" s="282">
        <v>150.16</v>
      </c>
      <c r="AA5" s="282">
        <v>267.19</v>
      </c>
      <c r="AB5" s="283">
        <v>251.89590000000001</v>
      </c>
      <c r="AC5" s="289">
        <v>150.4949</v>
      </c>
      <c r="AD5" s="286">
        <v>183.14447837526842</v>
      </c>
      <c r="AE5" s="281">
        <v>4.4021173959229998E-4</v>
      </c>
    </row>
    <row r="6" spans="1:47" ht="26.25">
      <c r="A6" s="284">
        <v>43115</v>
      </c>
      <c r="B6" s="285">
        <v>3</v>
      </c>
      <c r="C6" s="283">
        <v>158</v>
      </c>
      <c r="D6" s="283">
        <v>148.5581</v>
      </c>
      <c r="E6" s="283">
        <v>191.58440000000002</v>
      </c>
      <c r="F6" s="283">
        <v>252.96980000000002</v>
      </c>
      <c r="G6" s="283">
        <v>271</v>
      </c>
      <c r="H6" s="283" t="s">
        <v>155</v>
      </c>
      <c r="I6" s="283">
        <v>203</v>
      </c>
      <c r="J6" s="283">
        <v>165.97</v>
      </c>
      <c r="K6" s="283">
        <v>230</v>
      </c>
      <c r="L6" s="283">
        <v>192.34910000000002</v>
      </c>
      <c r="M6" s="283">
        <v>96.34</v>
      </c>
      <c r="N6" s="283">
        <v>215</v>
      </c>
      <c r="O6" s="283">
        <v>253.95000000000002</v>
      </c>
      <c r="P6" s="283" t="s">
        <v>155</v>
      </c>
      <c r="Q6" s="283">
        <v>141.76</v>
      </c>
      <c r="R6" s="283" t="s">
        <v>124</v>
      </c>
      <c r="S6" s="283" t="s">
        <v>124</v>
      </c>
      <c r="T6" s="283">
        <v>176</v>
      </c>
      <c r="U6" s="283">
        <v>181.32</v>
      </c>
      <c r="V6" s="283">
        <v>118.3807</v>
      </c>
      <c r="W6" s="283">
        <v>145</v>
      </c>
      <c r="X6" s="283">
        <v>149.74039999999999</v>
      </c>
      <c r="Y6" s="283">
        <v>211.52</v>
      </c>
      <c r="Z6" s="283">
        <v>167.55</v>
      </c>
      <c r="AA6" s="283">
        <v>266.45999999999998</v>
      </c>
      <c r="AB6" s="283">
        <v>253.83950000000002</v>
      </c>
      <c r="AC6" s="289">
        <v>150.70959999999999</v>
      </c>
      <c r="AD6" s="286">
        <v>183.16145029105905</v>
      </c>
      <c r="AE6" s="281">
        <v>9.2669546694512661E-5</v>
      </c>
    </row>
    <row r="7" spans="1:47" ht="26.25">
      <c r="A7" s="287">
        <v>43122</v>
      </c>
      <c r="B7" s="288">
        <v>4</v>
      </c>
      <c r="C7" s="289">
        <v>158</v>
      </c>
      <c r="D7" s="289">
        <v>150.11760000000001</v>
      </c>
      <c r="E7" s="289">
        <v>193.1011</v>
      </c>
      <c r="F7" s="289">
        <v>236.02810000000002</v>
      </c>
      <c r="G7" s="289">
        <v>271</v>
      </c>
      <c r="H7" s="289" t="s">
        <v>155</v>
      </c>
      <c r="I7" s="289">
        <v>202.17000000000002</v>
      </c>
      <c r="J7" s="289">
        <v>165.49</v>
      </c>
      <c r="K7" s="289">
        <v>230</v>
      </c>
      <c r="L7" s="289">
        <v>191.70590000000001</v>
      </c>
      <c r="M7" s="289">
        <v>96.11</v>
      </c>
      <c r="N7" s="289">
        <v>212.5</v>
      </c>
      <c r="O7" s="289">
        <v>253.95000000000002</v>
      </c>
      <c r="P7" s="289" t="s">
        <v>155</v>
      </c>
      <c r="Q7" s="289">
        <v>144.94</v>
      </c>
      <c r="R7" s="289">
        <v>148.19920000000002</v>
      </c>
      <c r="S7" s="289">
        <v>222.5</v>
      </c>
      <c r="T7" s="289" t="s">
        <v>155</v>
      </c>
      <c r="U7" s="289">
        <v>181.69</v>
      </c>
      <c r="V7" s="289">
        <v>122.7667</v>
      </c>
      <c r="W7" s="289">
        <v>145</v>
      </c>
      <c r="X7" s="289">
        <v>149.79750000000001</v>
      </c>
      <c r="Y7" s="289">
        <v>211.52</v>
      </c>
      <c r="Z7" s="289">
        <v>148.20000000000002</v>
      </c>
      <c r="AA7" s="289">
        <v>266.5</v>
      </c>
      <c r="AB7" s="289">
        <v>237.79990000000001</v>
      </c>
      <c r="AC7" s="289">
        <v>152.48439999999999</v>
      </c>
      <c r="AD7" s="286">
        <v>183.42096810656071</v>
      </c>
      <c r="AE7" s="281">
        <v>1.416880108173757E-3</v>
      </c>
    </row>
    <row r="8" spans="1:47" ht="26.25">
      <c r="A8" s="287">
        <v>43129</v>
      </c>
      <c r="B8" s="288">
        <v>5</v>
      </c>
      <c r="C8" s="289">
        <v>161</v>
      </c>
      <c r="D8" s="289">
        <v>160.0675</v>
      </c>
      <c r="E8" s="289">
        <v>193.95520000000002</v>
      </c>
      <c r="F8" s="289">
        <v>243.73530000000002</v>
      </c>
      <c r="G8" s="289">
        <v>271</v>
      </c>
      <c r="H8" s="289" t="s">
        <v>155</v>
      </c>
      <c r="I8" s="289">
        <v>202.17000000000002</v>
      </c>
      <c r="J8" s="289">
        <v>161.66</v>
      </c>
      <c r="K8" s="289">
        <v>230</v>
      </c>
      <c r="L8" s="289">
        <v>192.79</v>
      </c>
      <c r="M8" s="289">
        <v>96.11</v>
      </c>
      <c r="N8" s="289">
        <v>192.5</v>
      </c>
      <c r="O8" s="289">
        <v>253.95000000000002</v>
      </c>
      <c r="P8" s="289" t="s">
        <v>155</v>
      </c>
      <c r="Q8" s="289">
        <v>152.76</v>
      </c>
      <c r="R8" s="289">
        <v>150.2894</v>
      </c>
      <c r="S8" s="289">
        <v>222.5</v>
      </c>
      <c r="T8" s="289" t="s">
        <v>155</v>
      </c>
      <c r="U8" s="289">
        <v>178.31</v>
      </c>
      <c r="V8" s="289">
        <v>130.328</v>
      </c>
      <c r="W8" s="289">
        <v>142</v>
      </c>
      <c r="X8" s="289">
        <v>148.93389999999999</v>
      </c>
      <c r="Y8" s="289">
        <v>223.56</v>
      </c>
      <c r="Z8" s="289">
        <v>154.61000000000001</v>
      </c>
      <c r="AA8" s="289">
        <v>269.44</v>
      </c>
      <c r="AB8" s="289">
        <v>252.53220000000002</v>
      </c>
      <c r="AC8" s="289">
        <v>152.19550000000001</v>
      </c>
      <c r="AD8" s="286">
        <v>182.73414695639539</v>
      </c>
      <c r="AE8" s="281">
        <v>-3.7445072788313549E-3</v>
      </c>
    </row>
    <row r="9" spans="1:47" ht="26.25">
      <c r="A9" s="287">
        <v>43136</v>
      </c>
      <c r="B9" s="288">
        <v>6</v>
      </c>
      <c r="C9" s="289" t="s">
        <v>124</v>
      </c>
      <c r="D9" s="289">
        <v>159.321</v>
      </c>
      <c r="E9" s="289">
        <v>193.77160000000001</v>
      </c>
      <c r="F9" s="289">
        <v>258.22570000000002</v>
      </c>
      <c r="G9" s="289">
        <v>271</v>
      </c>
      <c r="H9" s="289" t="s">
        <v>155</v>
      </c>
      <c r="I9" s="289">
        <v>203</v>
      </c>
      <c r="J9" s="289">
        <v>160.62</v>
      </c>
      <c r="K9" s="289">
        <v>230</v>
      </c>
      <c r="L9" s="289">
        <v>199.22490000000002</v>
      </c>
      <c r="M9" s="289">
        <v>96.11</v>
      </c>
      <c r="N9" s="289">
        <v>192.5</v>
      </c>
      <c r="O9" s="289">
        <v>253.95000000000002</v>
      </c>
      <c r="P9" s="289" t="s">
        <v>155</v>
      </c>
      <c r="Q9" s="289">
        <v>149.29</v>
      </c>
      <c r="R9" s="289">
        <v>146.00810000000001</v>
      </c>
      <c r="S9" s="289" t="s">
        <v>124</v>
      </c>
      <c r="T9" s="289" t="s">
        <v>155</v>
      </c>
      <c r="U9" s="289">
        <v>178.66</v>
      </c>
      <c r="V9" s="289">
        <v>132.2072</v>
      </c>
      <c r="W9" s="289">
        <v>142</v>
      </c>
      <c r="X9" s="289">
        <v>150.35169999999999</v>
      </c>
      <c r="Y9" s="289">
        <v>206.53</v>
      </c>
      <c r="Z9" s="289">
        <v>160.28</v>
      </c>
      <c r="AA9" s="289">
        <v>266.34000000000003</v>
      </c>
      <c r="AB9" s="289">
        <v>229.92790000000002</v>
      </c>
      <c r="AC9" s="289">
        <v>151.05549999999999</v>
      </c>
      <c r="AD9" s="286">
        <v>182.49630243413094</v>
      </c>
      <c r="AE9" s="281">
        <v>-1.3015877230718731E-3</v>
      </c>
    </row>
    <row r="10" spans="1:47" ht="26.25">
      <c r="A10" s="287">
        <v>43143</v>
      </c>
      <c r="B10" s="288">
        <v>7</v>
      </c>
      <c r="C10" s="289">
        <v>167</v>
      </c>
      <c r="D10" s="289">
        <v>156.13560000000001</v>
      </c>
      <c r="E10" s="289">
        <v>193.0181</v>
      </c>
      <c r="F10" s="289">
        <v>225.4443</v>
      </c>
      <c r="G10" s="289">
        <v>271</v>
      </c>
      <c r="H10" s="289" t="s">
        <v>155</v>
      </c>
      <c r="I10" s="289">
        <v>202.33</v>
      </c>
      <c r="J10" s="289">
        <v>162.06</v>
      </c>
      <c r="K10" s="289">
        <v>230</v>
      </c>
      <c r="L10" s="289">
        <v>196.63980000000001</v>
      </c>
      <c r="M10" s="289">
        <v>96.11</v>
      </c>
      <c r="N10" s="289">
        <v>200</v>
      </c>
      <c r="O10" s="289">
        <v>253.95000000000002</v>
      </c>
      <c r="P10" s="289" t="s">
        <v>155</v>
      </c>
      <c r="Q10" s="289">
        <v>145.09</v>
      </c>
      <c r="R10" s="289">
        <v>141.11920000000001</v>
      </c>
      <c r="S10" s="289" t="s">
        <v>124</v>
      </c>
      <c r="T10" s="289" t="s">
        <v>155</v>
      </c>
      <c r="U10" s="289">
        <v>174.48</v>
      </c>
      <c r="V10" s="289">
        <v>130.80170000000001</v>
      </c>
      <c r="W10" s="289">
        <v>144</v>
      </c>
      <c r="X10" s="289">
        <v>151.5258</v>
      </c>
      <c r="Y10" s="289">
        <v>214.57</v>
      </c>
      <c r="Z10" s="289">
        <v>161.83000000000001</v>
      </c>
      <c r="AA10" s="289">
        <v>266.78000000000003</v>
      </c>
      <c r="AB10" s="289">
        <v>226.4837</v>
      </c>
      <c r="AC10" s="289" t="s">
        <v>124</v>
      </c>
      <c r="AD10" s="286">
        <v>182.7314326341367</v>
      </c>
      <c r="AE10" s="281">
        <v>1.288410761585812E-3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1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1" t="s">
        <v>102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R1" s="130"/>
    </row>
    <row r="2" spans="2:18" ht="18.75" thickBot="1">
      <c r="D2" s="293">
        <v>2017</v>
      </c>
      <c r="E2" s="294"/>
      <c r="F2" s="294"/>
      <c r="G2" s="294"/>
      <c r="H2" s="295">
        <v>2018</v>
      </c>
      <c r="I2" s="294"/>
      <c r="J2" s="294"/>
      <c r="K2" s="294"/>
      <c r="L2" s="294"/>
      <c r="M2" s="294"/>
      <c r="N2" s="294"/>
      <c r="O2" s="294"/>
      <c r="P2" s="296"/>
      <c r="Q2" s="32"/>
      <c r="R2" s="130"/>
    </row>
    <row r="3" spans="2:18" ht="13.5" thickBot="1">
      <c r="B3" s="138" t="s">
        <v>93</v>
      </c>
      <c r="C3" s="139"/>
      <c r="D3" s="189">
        <v>42736</v>
      </c>
      <c r="E3" s="189">
        <v>42767</v>
      </c>
      <c r="F3" s="189">
        <v>42795</v>
      </c>
      <c r="G3" s="189">
        <v>42826</v>
      </c>
      <c r="H3" s="189">
        <v>42856</v>
      </c>
      <c r="I3" s="189">
        <v>42887</v>
      </c>
      <c r="J3" s="189">
        <v>42917</v>
      </c>
      <c r="K3" s="227">
        <v>42948</v>
      </c>
      <c r="L3" s="227">
        <v>42979</v>
      </c>
      <c r="M3" s="227">
        <v>43009</v>
      </c>
      <c r="N3" s="227">
        <v>43040</v>
      </c>
      <c r="O3" s="227">
        <v>43070</v>
      </c>
      <c r="P3" s="227">
        <v>43101</v>
      </c>
      <c r="Q3" s="228" t="s">
        <v>94</v>
      </c>
      <c r="R3" s="132"/>
    </row>
    <row r="4" spans="2:18" ht="15.75">
      <c r="B4" s="140" t="s">
        <v>66</v>
      </c>
      <c r="C4" s="240" t="s">
        <v>77</v>
      </c>
      <c r="D4" s="241">
        <v>164.3871</v>
      </c>
      <c r="E4" s="241">
        <v>166</v>
      </c>
      <c r="F4" s="241">
        <v>168.12900000000002</v>
      </c>
      <c r="G4" s="241">
        <v>168</v>
      </c>
      <c r="H4" s="241">
        <v>166.96770000000001</v>
      </c>
      <c r="I4" s="241">
        <v>170.73330000000001</v>
      </c>
      <c r="J4" s="241">
        <v>168.5806</v>
      </c>
      <c r="K4" s="241">
        <v>165.4194</v>
      </c>
      <c r="L4" s="241">
        <v>165</v>
      </c>
      <c r="M4" s="241">
        <v>163.51609999999999</v>
      </c>
      <c r="N4" s="241">
        <v>165.5333</v>
      </c>
      <c r="O4" s="241">
        <v>162.12900000000002</v>
      </c>
      <c r="P4" s="241">
        <v>158.74190000000002</v>
      </c>
      <c r="Q4" s="242">
        <v>-3.4340894145586831E-2</v>
      </c>
      <c r="R4" s="133"/>
    </row>
    <row r="5" spans="2:18" ht="15.75">
      <c r="B5" s="141" t="s">
        <v>97</v>
      </c>
      <c r="C5" s="243" t="s">
        <v>77</v>
      </c>
      <c r="D5" s="244">
        <v>140.0565</v>
      </c>
      <c r="E5" s="244">
        <v>136.9419</v>
      </c>
      <c r="F5" s="244">
        <v>148.3973</v>
      </c>
      <c r="G5" s="244">
        <v>144.09110000000001</v>
      </c>
      <c r="H5" s="244">
        <v>143.64190000000002</v>
      </c>
      <c r="I5" s="244">
        <v>144.0489</v>
      </c>
      <c r="J5" s="244">
        <v>151.3912</v>
      </c>
      <c r="K5" s="244">
        <v>153.6146</v>
      </c>
      <c r="L5" s="244">
        <v>155.32320000000001</v>
      </c>
      <c r="M5" s="245">
        <v>147.6883</v>
      </c>
      <c r="N5" s="245">
        <v>146.21880000000002</v>
      </c>
      <c r="O5" s="245">
        <v>148.5505</v>
      </c>
      <c r="P5" s="245">
        <v>153.85140000000001</v>
      </c>
      <c r="Q5" s="246">
        <v>9.8495250131197087E-2</v>
      </c>
      <c r="R5" s="133"/>
    </row>
    <row r="6" spans="2:18" ht="15.75">
      <c r="B6" s="141" t="s">
        <v>97</v>
      </c>
      <c r="C6" s="247" t="s">
        <v>126</v>
      </c>
      <c r="D6" s="229">
        <v>273.92250000000001</v>
      </c>
      <c r="E6" s="229">
        <v>267.83109999999999</v>
      </c>
      <c r="F6" s="229">
        <v>290.23540000000003</v>
      </c>
      <c r="G6" s="229">
        <v>281.81330000000003</v>
      </c>
      <c r="H6" s="229">
        <v>280.93490000000003</v>
      </c>
      <c r="I6" s="229">
        <v>281.73070000000001</v>
      </c>
      <c r="J6" s="229">
        <v>296.0908</v>
      </c>
      <c r="K6" s="229">
        <v>300.43940000000003</v>
      </c>
      <c r="L6" s="229">
        <v>303.78100000000001</v>
      </c>
      <c r="M6" s="229">
        <v>288.84870000000001</v>
      </c>
      <c r="N6" s="229">
        <v>285.97470000000004</v>
      </c>
      <c r="O6" s="229">
        <v>290.53520000000003</v>
      </c>
      <c r="P6" s="229">
        <v>300.90260000000001</v>
      </c>
      <c r="Q6" s="248">
        <v>9.8495377342131318E-2</v>
      </c>
      <c r="R6" s="133"/>
    </row>
    <row r="7" spans="2:18" ht="15.75">
      <c r="B7" s="141" t="s">
        <v>103</v>
      </c>
      <c r="C7" s="249" t="s">
        <v>77</v>
      </c>
      <c r="D7" s="229">
        <v>174.7312</v>
      </c>
      <c r="E7" s="229">
        <v>174.58030000000002</v>
      </c>
      <c r="F7" s="229">
        <v>174.35300000000001</v>
      </c>
      <c r="G7" s="229">
        <v>176.33970000000002</v>
      </c>
      <c r="H7" s="229">
        <v>176.07580000000002</v>
      </c>
      <c r="I7" s="229">
        <v>177.8896</v>
      </c>
      <c r="J7" s="229">
        <v>181.45090000000002</v>
      </c>
      <c r="K7" s="229">
        <v>182.71030000000002</v>
      </c>
      <c r="L7" s="229">
        <v>182.69320000000002</v>
      </c>
      <c r="M7" s="230">
        <v>186.02940000000001</v>
      </c>
      <c r="N7" s="230">
        <v>191.4966</v>
      </c>
      <c r="O7" s="230">
        <v>190.82920000000001</v>
      </c>
      <c r="P7" s="230">
        <v>192.53620000000001</v>
      </c>
      <c r="Q7" s="248">
        <v>0.10189937458221543</v>
      </c>
      <c r="R7" s="133"/>
    </row>
    <row r="8" spans="2:18" ht="15.75">
      <c r="B8" s="141" t="s">
        <v>103</v>
      </c>
      <c r="C8" s="247" t="s">
        <v>127</v>
      </c>
      <c r="D8" s="229">
        <v>4721.4694</v>
      </c>
      <c r="E8" s="229">
        <v>4717.3420999999998</v>
      </c>
      <c r="F8" s="229">
        <v>4711.2683999999999</v>
      </c>
      <c r="G8" s="229">
        <v>4729.4953000000005</v>
      </c>
      <c r="H8" s="229">
        <v>4682.6871000000001</v>
      </c>
      <c r="I8" s="229">
        <v>4674.0037000000002</v>
      </c>
      <c r="J8" s="229">
        <v>4733.72</v>
      </c>
      <c r="K8" s="229">
        <v>4768.6770999999999</v>
      </c>
      <c r="L8" s="229">
        <v>4763.7386999999999</v>
      </c>
      <c r="M8" s="229">
        <v>4795.1161000000002</v>
      </c>
      <c r="N8" s="229">
        <v>4893.232</v>
      </c>
      <c r="O8" s="229">
        <v>4891.9625999999998</v>
      </c>
      <c r="P8" s="229">
        <v>4902.7474000000002</v>
      </c>
      <c r="Q8" s="248">
        <v>3.8394403233874552E-2</v>
      </c>
      <c r="R8" s="133"/>
    </row>
    <row r="9" spans="2:18" ht="15.75">
      <c r="B9" s="141" t="s">
        <v>68</v>
      </c>
      <c r="C9" s="249" t="s">
        <v>77</v>
      </c>
      <c r="D9" s="229">
        <v>234.20320000000001</v>
      </c>
      <c r="E9" s="229">
        <v>230.2587</v>
      </c>
      <c r="F9" s="229">
        <v>238.69580000000002</v>
      </c>
      <c r="G9" s="229">
        <v>245.98910000000001</v>
      </c>
      <c r="H9" s="229">
        <v>239.78300000000002</v>
      </c>
      <c r="I9" s="229">
        <v>231.2663</v>
      </c>
      <c r="J9" s="229">
        <v>239.00660000000002</v>
      </c>
      <c r="K9" s="229">
        <v>251.20600000000002</v>
      </c>
      <c r="L9" s="229">
        <v>257.76530000000002</v>
      </c>
      <c r="M9" s="230">
        <v>241.19650000000001</v>
      </c>
      <c r="N9" s="230">
        <v>245.97880000000001</v>
      </c>
      <c r="O9" s="230">
        <v>237.19460000000001</v>
      </c>
      <c r="P9" s="230">
        <v>239.29580000000001</v>
      </c>
      <c r="Q9" s="248">
        <v>2.1744365576559233E-2</v>
      </c>
      <c r="R9" s="133"/>
    </row>
    <row r="10" spans="2:18" ht="15.75">
      <c r="B10" s="141" t="s">
        <v>68</v>
      </c>
      <c r="C10" s="247" t="s">
        <v>128</v>
      </c>
      <c r="D10" s="229">
        <v>1741.3871000000001</v>
      </c>
      <c r="E10" s="229">
        <v>1711.9643000000001</v>
      </c>
      <c r="F10" s="229">
        <v>1774.7419</v>
      </c>
      <c r="G10" s="229">
        <v>1829.5667000000001</v>
      </c>
      <c r="H10" s="229">
        <v>1783.9355</v>
      </c>
      <c r="I10" s="229">
        <v>1720.1</v>
      </c>
      <c r="J10" s="229">
        <v>1777.4194</v>
      </c>
      <c r="K10" s="229">
        <v>1868.3871000000001</v>
      </c>
      <c r="L10" s="229">
        <v>1917.8</v>
      </c>
      <c r="M10" s="229">
        <v>1795.1935000000001</v>
      </c>
      <c r="N10" s="229">
        <v>1830.5333000000001</v>
      </c>
      <c r="O10" s="229">
        <v>1765.5161000000001</v>
      </c>
      <c r="P10" s="229">
        <v>1781.7097000000001</v>
      </c>
      <c r="Q10" s="248">
        <v>2.3155448894734532E-2</v>
      </c>
      <c r="R10" s="133"/>
    </row>
    <row r="11" spans="2:18" ht="15.75">
      <c r="B11" s="141" t="s">
        <v>60</v>
      </c>
      <c r="C11" s="247" t="s">
        <v>77</v>
      </c>
      <c r="D11" s="229">
        <v>265.06450000000001</v>
      </c>
      <c r="E11" s="229">
        <v>265</v>
      </c>
      <c r="F11" s="229">
        <v>265.61290000000002</v>
      </c>
      <c r="G11" s="229">
        <v>266.7</v>
      </c>
      <c r="H11" s="229">
        <v>269.77420000000001</v>
      </c>
      <c r="I11" s="229">
        <v>270.63330000000002</v>
      </c>
      <c r="J11" s="229">
        <v>268.87100000000004</v>
      </c>
      <c r="K11" s="229">
        <v>270.4194</v>
      </c>
      <c r="L11" s="229">
        <v>271</v>
      </c>
      <c r="M11" s="230">
        <v>271</v>
      </c>
      <c r="N11" s="230">
        <v>271</v>
      </c>
      <c r="O11" s="230">
        <v>271</v>
      </c>
      <c r="P11" s="230">
        <v>271</v>
      </c>
      <c r="Q11" s="248">
        <v>2.2392662917893436E-2</v>
      </c>
      <c r="R11" s="133"/>
    </row>
    <row r="12" spans="2:18" ht="15.75">
      <c r="B12" s="141" t="s">
        <v>104</v>
      </c>
      <c r="C12" s="247" t="s">
        <v>77</v>
      </c>
      <c r="D12" s="229">
        <v>159.67740000000001</v>
      </c>
      <c r="E12" s="229">
        <v>161.53570000000002</v>
      </c>
      <c r="F12" s="229">
        <v>158.8065</v>
      </c>
      <c r="G12" s="229">
        <v>159.76670000000001</v>
      </c>
      <c r="H12" s="229">
        <v>163.22580000000002</v>
      </c>
      <c r="I12" s="229">
        <v>163.66670000000002</v>
      </c>
      <c r="J12" s="229">
        <v>163.25810000000001</v>
      </c>
      <c r="K12" s="229">
        <v>163.22580000000002</v>
      </c>
      <c r="L12" s="229">
        <v>164.13330000000002</v>
      </c>
      <c r="M12" s="229">
        <v>163.48390000000001</v>
      </c>
      <c r="N12" s="229">
        <v>163.30000000000001</v>
      </c>
      <c r="O12" s="229">
        <v>169.25810000000001</v>
      </c>
      <c r="P12" s="229">
        <v>164.8065</v>
      </c>
      <c r="Q12" s="248">
        <v>3.212164025716846E-2</v>
      </c>
      <c r="R12" s="133"/>
    </row>
    <row r="13" spans="2:18" ht="15.75">
      <c r="B13" s="141" t="s">
        <v>74</v>
      </c>
      <c r="C13" s="247" t="s">
        <v>77</v>
      </c>
      <c r="D13" s="229">
        <v>97.394800000000004</v>
      </c>
      <c r="E13" s="229">
        <v>96.935200000000009</v>
      </c>
      <c r="F13" s="229">
        <v>97.220200000000006</v>
      </c>
      <c r="G13" s="229">
        <v>97.77</v>
      </c>
      <c r="H13" s="229">
        <v>96.816500000000005</v>
      </c>
      <c r="I13" s="229">
        <v>97.236699999999999</v>
      </c>
      <c r="J13" s="229">
        <v>97.659700000000001</v>
      </c>
      <c r="K13" s="229">
        <v>97.810299999999998</v>
      </c>
      <c r="L13" s="229">
        <v>97.72</v>
      </c>
      <c r="M13" s="230">
        <v>97.663899999999998</v>
      </c>
      <c r="N13" s="230">
        <v>97.678700000000006</v>
      </c>
      <c r="O13" s="230">
        <v>96.784199999999998</v>
      </c>
      <c r="P13" s="230">
        <v>96.21390000000001</v>
      </c>
      <c r="Q13" s="248">
        <v>-1.2124877303510972E-2</v>
      </c>
      <c r="R13" s="133"/>
    </row>
    <row r="14" spans="2:18" ht="15.75">
      <c r="B14" s="141" t="s">
        <v>105</v>
      </c>
      <c r="C14" s="247" t="s">
        <v>77</v>
      </c>
      <c r="D14" s="229">
        <v>205.27680000000001</v>
      </c>
      <c r="E14" s="229">
        <v>196.62360000000001</v>
      </c>
      <c r="F14" s="229">
        <v>210.2432</v>
      </c>
      <c r="G14" s="229">
        <v>203.62730000000002</v>
      </c>
      <c r="H14" s="229">
        <v>204.2561</v>
      </c>
      <c r="I14" s="229">
        <v>205.053</v>
      </c>
      <c r="J14" s="229">
        <v>205.57650000000001</v>
      </c>
      <c r="K14" s="229">
        <v>205.35740000000001</v>
      </c>
      <c r="L14" s="229">
        <v>205.1003</v>
      </c>
      <c r="M14" s="230">
        <v>204.8152</v>
      </c>
      <c r="N14" s="230">
        <v>203.64500000000001</v>
      </c>
      <c r="O14" s="230">
        <v>203.23580000000001</v>
      </c>
      <c r="P14" s="230">
        <v>202.1677</v>
      </c>
      <c r="Q14" s="248">
        <v>-1.5145890816692487E-2</v>
      </c>
      <c r="R14" s="133"/>
    </row>
    <row r="15" spans="2:18" ht="15.75">
      <c r="B15" s="141" t="s">
        <v>71</v>
      </c>
      <c r="C15" s="247" t="s">
        <v>77</v>
      </c>
      <c r="D15" s="229">
        <v>167.56480000000002</v>
      </c>
      <c r="E15" s="229">
        <v>164.31290000000001</v>
      </c>
      <c r="F15" s="229">
        <v>156.94230000000002</v>
      </c>
      <c r="G15" s="229">
        <v>160.208</v>
      </c>
      <c r="H15" s="229">
        <v>169.5284</v>
      </c>
      <c r="I15" s="229">
        <v>175.83270000000002</v>
      </c>
      <c r="J15" s="229">
        <v>177.94030000000001</v>
      </c>
      <c r="K15" s="229">
        <v>172.34059999999999</v>
      </c>
      <c r="L15" s="229">
        <v>159.74469999999999</v>
      </c>
      <c r="M15" s="230">
        <v>152.8794</v>
      </c>
      <c r="N15" s="230">
        <v>162.84470000000002</v>
      </c>
      <c r="O15" s="230">
        <v>165.29840000000002</v>
      </c>
      <c r="P15" s="230">
        <v>165.869</v>
      </c>
      <c r="Q15" s="250">
        <v>-1.012026392177845E-2</v>
      </c>
      <c r="R15" s="133"/>
    </row>
    <row r="16" spans="2:18" ht="15.75">
      <c r="B16" s="141" t="s">
        <v>63</v>
      </c>
      <c r="C16" s="247" t="s">
        <v>77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30">
        <v>230</v>
      </c>
      <c r="N16" s="230">
        <v>230</v>
      </c>
      <c r="O16" s="230">
        <v>230</v>
      </c>
      <c r="P16" s="230">
        <v>230</v>
      </c>
      <c r="Q16" s="250">
        <v>0</v>
      </c>
      <c r="R16" s="133"/>
    </row>
    <row r="17" spans="2:18" ht="15.75">
      <c r="B17" s="141" t="s">
        <v>98</v>
      </c>
      <c r="C17" s="247" t="s">
        <v>77</v>
      </c>
      <c r="D17" s="229">
        <v>183.76050000000001</v>
      </c>
      <c r="E17" s="229">
        <v>186.3999</v>
      </c>
      <c r="F17" s="229">
        <v>185.5187</v>
      </c>
      <c r="G17" s="229">
        <v>185.9547</v>
      </c>
      <c r="H17" s="229">
        <v>185.06540000000001</v>
      </c>
      <c r="I17" s="229">
        <v>188.01580000000001</v>
      </c>
      <c r="J17" s="229">
        <v>186.2184</v>
      </c>
      <c r="K17" s="229">
        <v>185.5992</v>
      </c>
      <c r="L17" s="229">
        <v>183.7843</v>
      </c>
      <c r="M17" s="230">
        <v>180.9187</v>
      </c>
      <c r="N17" s="230">
        <v>180.7988</v>
      </c>
      <c r="O17" s="230">
        <v>186.37820000000002</v>
      </c>
      <c r="P17" s="230">
        <v>191.26060000000001</v>
      </c>
      <c r="Q17" s="250">
        <v>4.0814538488957108E-2</v>
      </c>
      <c r="R17" s="133"/>
    </row>
    <row r="18" spans="2:18" ht="15.75">
      <c r="B18" s="141" t="s">
        <v>98</v>
      </c>
      <c r="C18" s="247" t="s">
        <v>129</v>
      </c>
      <c r="D18" s="229">
        <v>1383.9032</v>
      </c>
      <c r="E18" s="229">
        <v>1388.3571000000002</v>
      </c>
      <c r="F18" s="229">
        <v>1376.9355</v>
      </c>
      <c r="G18" s="229">
        <v>1384.8</v>
      </c>
      <c r="H18" s="229">
        <v>1375.6774</v>
      </c>
      <c r="I18" s="229">
        <v>1393.2</v>
      </c>
      <c r="J18" s="229">
        <v>1380.1290000000001</v>
      </c>
      <c r="K18" s="229">
        <v>1374.4839000000002</v>
      </c>
      <c r="L18" s="229">
        <v>1370.9</v>
      </c>
      <c r="M18" s="229">
        <v>1358.2581</v>
      </c>
      <c r="N18" s="229">
        <v>1365</v>
      </c>
      <c r="O18" s="229">
        <v>1405.0645000000002</v>
      </c>
      <c r="P18" s="229">
        <v>1422.2903000000001</v>
      </c>
      <c r="Q18" s="250">
        <v>2.7738284007147396E-2</v>
      </c>
      <c r="R18" s="133"/>
    </row>
    <row r="19" spans="2:18" ht="15.75">
      <c r="B19" s="141" t="s">
        <v>73</v>
      </c>
      <c r="C19" s="247" t="s">
        <v>77</v>
      </c>
      <c r="D19" s="229">
        <v>210.43550000000002</v>
      </c>
      <c r="E19" s="229">
        <v>215.71430000000001</v>
      </c>
      <c r="F19" s="229">
        <v>197.98390000000001</v>
      </c>
      <c r="G19" s="229">
        <v>194.25</v>
      </c>
      <c r="H19" s="229">
        <v>201.12900000000002</v>
      </c>
      <c r="I19" s="229">
        <v>204.9667</v>
      </c>
      <c r="J19" s="229">
        <v>195.83870000000002</v>
      </c>
      <c r="K19" s="229">
        <v>202.5</v>
      </c>
      <c r="L19" s="229">
        <v>220.5</v>
      </c>
      <c r="M19" s="230">
        <v>216.85480000000001</v>
      </c>
      <c r="N19" s="230">
        <v>206.8167</v>
      </c>
      <c r="O19" s="230">
        <v>207.4194</v>
      </c>
      <c r="P19" s="230">
        <v>207.74190000000002</v>
      </c>
      <c r="Q19" s="250">
        <v>-1.2800121652477903E-2</v>
      </c>
      <c r="R19" s="133"/>
    </row>
    <row r="20" spans="2:18" ht="15.75">
      <c r="B20" s="141" t="s">
        <v>106</v>
      </c>
      <c r="C20" s="247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30">
        <v>253.95</v>
      </c>
      <c r="N20" s="230">
        <v>253.95</v>
      </c>
      <c r="O20" s="230">
        <v>253.95</v>
      </c>
      <c r="P20" s="230">
        <v>253.95</v>
      </c>
      <c r="Q20" s="250">
        <v>0</v>
      </c>
      <c r="R20" s="133"/>
    </row>
    <row r="21" spans="2:18" ht="15.75">
      <c r="B21" s="141" t="s">
        <v>99</v>
      </c>
      <c r="C21" s="247" t="s">
        <v>77</v>
      </c>
      <c r="D21" s="229">
        <v>156.12350000000001</v>
      </c>
      <c r="E21" s="229">
        <v>160.11539999999999</v>
      </c>
      <c r="F21" s="229">
        <v>158.01160000000002</v>
      </c>
      <c r="G21" s="229">
        <v>154.36690000000002</v>
      </c>
      <c r="H21" s="229">
        <v>161.74710000000002</v>
      </c>
      <c r="I21" s="229">
        <v>161.72380000000001</v>
      </c>
      <c r="J21" s="229">
        <v>163.37720000000002</v>
      </c>
      <c r="K21" s="229">
        <v>165.91480000000001</v>
      </c>
      <c r="L21" s="229">
        <v>164.23930000000001</v>
      </c>
      <c r="M21" s="230">
        <v>164.03450000000001</v>
      </c>
      <c r="N21" s="230">
        <v>162.62</v>
      </c>
      <c r="O21" s="230">
        <v>167.101</v>
      </c>
      <c r="P21" s="230">
        <v>165.4152</v>
      </c>
      <c r="Q21" s="250">
        <v>5.9515063395324752E-2</v>
      </c>
      <c r="R21" s="133"/>
    </row>
    <row r="22" spans="2:18" ht="15.75">
      <c r="B22" s="141" t="s">
        <v>70</v>
      </c>
      <c r="C22" s="249" t="s">
        <v>77</v>
      </c>
      <c r="D22" s="229">
        <v>134.9135</v>
      </c>
      <c r="E22" s="229">
        <v>136.83709999999999</v>
      </c>
      <c r="F22" s="229">
        <v>149.71610000000001</v>
      </c>
      <c r="G22" s="229">
        <v>149.8417</v>
      </c>
      <c r="H22" s="229">
        <v>139.50550000000001</v>
      </c>
      <c r="I22" s="229">
        <v>144.8467</v>
      </c>
      <c r="J22" s="229">
        <v>147.2826</v>
      </c>
      <c r="K22" s="229">
        <v>144.16550000000001</v>
      </c>
      <c r="L22" s="229">
        <v>142.346</v>
      </c>
      <c r="M22" s="230">
        <v>140.93899999999999</v>
      </c>
      <c r="N22" s="230">
        <v>143.875</v>
      </c>
      <c r="O22" s="230">
        <v>148.09739999999999</v>
      </c>
      <c r="P22" s="230">
        <v>145.30840000000001</v>
      </c>
      <c r="Q22" s="250">
        <v>7.7048627453887075E-2</v>
      </c>
      <c r="R22" s="133"/>
    </row>
    <row r="23" spans="2:18" ht="15.75">
      <c r="B23" s="141" t="s">
        <v>72</v>
      </c>
      <c r="C23" s="249" t="s">
        <v>77</v>
      </c>
      <c r="D23" s="229">
        <v>139.92850000000001</v>
      </c>
      <c r="E23" s="229">
        <v>142.2277</v>
      </c>
      <c r="F23" s="229">
        <v>140.8631</v>
      </c>
      <c r="G23" s="229">
        <v>143.42420000000001</v>
      </c>
      <c r="H23" s="229">
        <v>143.50640000000001</v>
      </c>
      <c r="I23" s="229">
        <v>145.87010000000001</v>
      </c>
      <c r="J23" s="229">
        <v>144.77000000000001</v>
      </c>
      <c r="K23" s="229">
        <v>149.54830000000001</v>
      </c>
      <c r="L23" s="229">
        <v>147.36709999999999</v>
      </c>
      <c r="M23" s="230">
        <v>147.19560000000001</v>
      </c>
      <c r="N23" s="230">
        <v>147.11520000000002</v>
      </c>
      <c r="O23" s="230">
        <v>147.0591</v>
      </c>
      <c r="P23" s="230">
        <v>148.67870000000002</v>
      </c>
      <c r="Q23" s="250">
        <v>6.2533365254397788E-2</v>
      </c>
      <c r="R23" s="133"/>
    </row>
    <row r="24" spans="2:18" ht="15.75">
      <c r="B24" s="141" t="s">
        <v>72</v>
      </c>
      <c r="C24" s="247" t="s">
        <v>130</v>
      </c>
      <c r="D24" s="229">
        <v>43220.449000000001</v>
      </c>
      <c r="E24" s="229">
        <v>43913.437100000003</v>
      </c>
      <c r="F24" s="229">
        <v>43626.175199999998</v>
      </c>
      <c r="G24" s="229">
        <v>44679.4427</v>
      </c>
      <c r="H24" s="229">
        <v>44485.331899999997</v>
      </c>
      <c r="I24" s="229">
        <v>44953.841</v>
      </c>
      <c r="J24" s="229">
        <v>44426.6561</v>
      </c>
      <c r="K24" s="229">
        <v>45522.297700000003</v>
      </c>
      <c r="L24" s="229">
        <v>45395.737000000001</v>
      </c>
      <c r="M24" s="229">
        <v>45615.590299999996</v>
      </c>
      <c r="N24" s="229">
        <v>45878.076699999998</v>
      </c>
      <c r="O24" s="229">
        <v>46015.470300000001</v>
      </c>
      <c r="P24" s="229">
        <v>45980.722600000001</v>
      </c>
      <c r="Q24" s="250">
        <v>6.3864991314643627E-2</v>
      </c>
      <c r="R24" s="133"/>
    </row>
    <row r="25" spans="2:18" ht="15.75">
      <c r="B25" s="143" t="s">
        <v>107</v>
      </c>
      <c r="C25" s="247" t="s">
        <v>77</v>
      </c>
      <c r="D25" s="229">
        <v>224.35480000000001</v>
      </c>
      <c r="E25" s="229">
        <v>221.33930000000001</v>
      </c>
      <c r="F25" s="229">
        <v>222.5</v>
      </c>
      <c r="G25" s="229">
        <v>224.83330000000001</v>
      </c>
      <c r="H25" s="229">
        <v>222.5</v>
      </c>
      <c r="I25" s="229">
        <v>222.5</v>
      </c>
      <c r="J25" s="229">
        <v>222.5</v>
      </c>
      <c r="K25" s="229">
        <v>222.5</v>
      </c>
      <c r="L25" s="229">
        <v>222.5</v>
      </c>
      <c r="M25" s="230">
        <v>222.5</v>
      </c>
      <c r="N25" s="230">
        <v>222.5</v>
      </c>
      <c r="O25" s="230">
        <v>222.5</v>
      </c>
      <c r="P25" s="230">
        <v>222.5</v>
      </c>
      <c r="Q25" s="250">
        <v>-8.2672623897506181E-3</v>
      </c>
      <c r="R25" s="133"/>
    </row>
    <row r="26" spans="2:18" ht="15.75">
      <c r="B26" s="141" t="s">
        <v>108</v>
      </c>
      <c r="C26" s="247" t="s">
        <v>77</v>
      </c>
      <c r="D26" s="229">
        <v>171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30">
        <v>171</v>
      </c>
      <c r="N26" s="230">
        <v>171.66670000000002</v>
      </c>
      <c r="O26" s="230">
        <v>176</v>
      </c>
      <c r="P26" s="230">
        <v>176</v>
      </c>
      <c r="Q26" s="250">
        <v>2.9239766081871288E-2</v>
      </c>
      <c r="R26" s="133"/>
    </row>
    <row r="27" spans="2:18" ht="15.75">
      <c r="B27" s="141" t="s">
        <v>64</v>
      </c>
      <c r="C27" s="247" t="s">
        <v>77</v>
      </c>
      <c r="D27" s="229">
        <v>182.01650000000001</v>
      </c>
      <c r="E27" s="229">
        <v>182.66820000000001</v>
      </c>
      <c r="F27" s="229">
        <v>183.90610000000001</v>
      </c>
      <c r="G27" s="229">
        <v>182.4273</v>
      </c>
      <c r="H27" s="229">
        <v>182.559</v>
      </c>
      <c r="I27" s="229">
        <v>179.11700000000002</v>
      </c>
      <c r="J27" s="229">
        <v>183.03290000000001</v>
      </c>
      <c r="K27" s="229">
        <v>184.1335</v>
      </c>
      <c r="L27" s="229">
        <v>182.33100000000002</v>
      </c>
      <c r="M27" s="230">
        <v>183.58580000000001</v>
      </c>
      <c r="N27" s="230">
        <v>182.14070000000001</v>
      </c>
      <c r="O27" s="230">
        <v>182.53130000000002</v>
      </c>
      <c r="P27" s="230">
        <v>181.42840000000001</v>
      </c>
      <c r="Q27" s="250">
        <v>-3.2310257586537494E-3</v>
      </c>
      <c r="R27" s="133"/>
    </row>
    <row r="28" spans="2:18" ht="15.75">
      <c r="B28" s="144" t="s">
        <v>109</v>
      </c>
      <c r="C28" s="251" t="s">
        <v>77</v>
      </c>
      <c r="D28" s="231">
        <v>109.5146</v>
      </c>
      <c r="E28" s="231">
        <v>119.80840000000001</v>
      </c>
      <c r="F28" s="231">
        <v>125.03530000000001</v>
      </c>
      <c r="G28" s="231">
        <v>118.2146</v>
      </c>
      <c r="H28" s="231">
        <v>117.4799</v>
      </c>
      <c r="I28" s="231">
        <v>129.28110000000001</v>
      </c>
      <c r="J28" s="231">
        <v>131.511</v>
      </c>
      <c r="K28" s="231">
        <v>130.8989</v>
      </c>
      <c r="L28" s="231">
        <v>127.09110000000001</v>
      </c>
      <c r="M28" s="232">
        <v>122.2805</v>
      </c>
      <c r="N28" s="232">
        <v>126.7316</v>
      </c>
      <c r="O28" s="232">
        <v>123.30080000000001</v>
      </c>
      <c r="P28" s="232">
        <v>123.71040000000001</v>
      </c>
      <c r="Q28" s="252">
        <v>0.129624725835642</v>
      </c>
      <c r="R28" s="133"/>
    </row>
    <row r="29" spans="2:18" ht="15.75">
      <c r="B29" s="196" t="s">
        <v>109</v>
      </c>
      <c r="C29" s="247" t="s">
        <v>134</v>
      </c>
      <c r="D29" s="229">
        <v>479.0668</v>
      </c>
      <c r="E29" s="229">
        <v>516.2989</v>
      </c>
      <c r="F29" s="229">
        <v>536.75060000000008</v>
      </c>
      <c r="G29" s="229">
        <v>501.1918</v>
      </c>
      <c r="H29" s="229">
        <v>493.82650000000001</v>
      </c>
      <c r="I29" s="229">
        <v>544.12020000000007</v>
      </c>
      <c r="J29" s="229">
        <v>556.85810000000004</v>
      </c>
      <c r="K29" s="229">
        <v>558.42520000000002</v>
      </c>
      <c r="L29" s="229">
        <v>542.30930000000001</v>
      </c>
      <c r="M29" s="229">
        <v>521.43130000000008</v>
      </c>
      <c r="N29" s="229">
        <v>535.98199999999997</v>
      </c>
      <c r="O29" s="229">
        <v>518.18709999999999</v>
      </c>
      <c r="P29" s="229">
        <v>515.15390000000002</v>
      </c>
      <c r="Q29" s="250">
        <v>7.5327908341801253E-2</v>
      </c>
      <c r="R29" s="133"/>
    </row>
    <row r="30" spans="2:18" ht="15.75">
      <c r="B30" s="141" t="s">
        <v>110</v>
      </c>
      <c r="C30" s="247" t="s">
        <v>77</v>
      </c>
      <c r="D30" s="229">
        <v>132.51609999999999</v>
      </c>
      <c r="E30" s="229">
        <v>133</v>
      </c>
      <c r="F30" s="229">
        <v>131.83870000000002</v>
      </c>
      <c r="G30" s="229">
        <v>143.5333</v>
      </c>
      <c r="H30" s="229">
        <v>165.96770000000001</v>
      </c>
      <c r="I30" s="229">
        <v>176.86670000000001</v>
      </c>
      <c r="J30" s="229">
        <v>173.54840000000002</v>
      </c>
      <c r="K30" s="229">
        <v>170.9032</v>
      </c>
      <c r="L30" s="229">
        <v>154.0667</v>
      </c>
      <c r="M30" s="230">
        <v>143.0968</v>
      </c>
      <c r="N30" s="230">
        <v>151</v>
      </c>
      <c r="O30" s="230">
        <v>155</v>
      </c>
      <c r="P30" s="230">
        <v>145.83870000000002</v>
      </c>
      <c r="Q30" s="250">
        <v>0.10053570849127036</v>
      </c>
      <c r="R30" s="133"/>
    </row>
    <row r="31" spans="2:18" ht="15.75">
      <c r="B31" s="141" t="s">
        <v>91</v>
      </c>
      <c r="C31" s="249" t="s">
        <v>77</v>
      </c>
      <c r="D31" s="229">
        <v>142.37200000000001</v>
      </c>
      <c r="E31" s="229">
        <v>138.5247</v>
      </c>
      <c r="F31" s="229">
        <v>140.1728</v>
      </c>
      <c r="G31" s="229">
        <v>141.3691</v>
      </c>
      <c r="H31" s="229">
        <v>143.12980000000002</v>
      </c>
      <c r="I31" s="229">
        <v>148.74010000000001</v>
      </c>
      <c r="J31" s="229">
        <v>149.4178</v>
      </c>
      <c r="K31" s="229">
        <v>154.69400000000002</v>
      </c>
      <c r="L31" s="229">
        <v>156.10560000000001</v>
      </c>
      <c r="M31" s="230">
        <v>155.3109</v>
      </c>
      <c r="N31" s="230">
        <v>154.16050000000001</v>
      </c>
      <c r="O31" s="230">
        <v>152.39330000000001</v>
      </c>
      <c r="P31" s="230">
        <v>150.12650000000002</v>
      </c>
      <c r="Q31" s="250">
        <v>5.4466468125755174E-2</v>
      </c>
      <c r="R31" s="133"/>
    </row>
    <row r="32" spans="2:18" ht="15.75">
      <c r="B32" s="141" t="s">
        <v>91</v>
      </c>
      <c r="C32" s="247" t="s">
        <v>131</v>
      </c>
      <c r="D32" s="229">
        <v>641.25810000000001</v>
      </c>
      <c r="E32" s="229">
        <v>625.10710000000006</v>
      </c>
      <c r="F32" s="229">
        <v>637.32260000000008</v>
      </c>
      <c r="G32" s="229">
        <v>640.46670000000006</v>
      </c>
      <c r="H32" s="229">
        <v>651.54840000000002</v>
      </c>
      <c r="I32" s="229">
        <v>679.93330000000003</v>
      </c>
      <c r="J32" s="229">
        <v>682.61290000000008</v>
      </c>
      <c r="K32" s="229">
        <v>708.2903</v>
      </c>
      <c r="L32" s="229">
        <v>717.9</v>
      </c>
      <c r="M32" s="229">
        <v>712.87099999999998</v>
      </c>
      <c r="N32" s="229">
        <v>714.2</v>
      </c>
      <c r="O32" s="229">
        <v>706.61290000000008</v>
      </c>
      <c r="P32" s="229">
        <v>697.96770000000004</v>
      </c>
      <c r="Q32" s="250">
        <v>8.8434906319311946E-2</v>
      </c>
      <c r="R32" s="133"/>
    </row>
    <row r="33" spans="2:18" ht="15.75">
      <c r="B33" s="145" t="s">
        <v>111</v>
      </c>
      <c r="C33" s="247" t="s">
        <v>77</v>
      </c>
      <c r="D33" s="229">
        <v>187.44390000000001</v>
      </c>
      <c r="E33" s="229">
        <v>195.39860000000002</v>
      </c>
      <c r="F33" s="229">
        <v>190.47190000000001</v>
      </c>
      <c r="G33" s="229">
        <v>190.05100000000002</v>
      </c>
      <c r="H33" s="229">
        <v>188.24520000000001</v>
      </c>
      <c r="I33" s="229">
        <v>187.726</v>
      </c>
      <c r="J33" s="229">
        <v>192.04230000000001</v>
      </c>
      <c r="K33" s="229">
        <v>187.34870000000001</v>
      </c>
      <c r="L33" s="229">
        <v>189.29430000000002</v>
      </c>
      <c r="M33" s="230">
        <v>196.59350000000001</v>
      </c>
      <c r="N33" s="230">
        <v>199.50670000000002</v>
      </c>
      <c r="O33" s="230">
        <v>205.1258</v>
      </c>
      <c r="P33" s="230">
        <v>214.99520000000001</v>
      </c>
      <c r="Q33" s="250">
        <v>0.14698424435257684</v>
      </c>
      <c r="R33" s="133"/>
    </row>
    <row r="34" spans="2:18" ht="15.75">
      <c r="B34" s="145" t="s">
        <v>65</v>
      </c>
      <c r="C34" s="247" t="s">
        <v>77</v>
      </c>
      <c r="D34" s="229">
        <v>155.45420000000001</v>
      </c>
      <c r="E34" s="229">
        <v>151.00140000000002</v>
      </c>
      <c r="F34" s="229">
        <v>144.34059999999999</v>
      </c>
      <c r="G34" s="229">
        <v>147.8683</v>
      </c>
      <c r="H34" s="229">
        <v>152.23740000000001</v>
      </c>
      <c r="I34" s="229">
        <v>146.10070000000002</v>
      </c>
      <c r="J34" s="229">
        <v>146.68260000000001</v>
      </c>
      <c r="K34" s="229">
        <v>149.4735</v>
      </c>
      <c r="L34" s="229">
        <v>148.4307</v>
      </c>
      <c r="M34" s="230">
        <v>158.7303</v>
      </c>
      <c r="N34" s="230">
        <v>159.58029999999999</v>
      </c>
      <c r="O34" s="230">
        <v>152.38679999999999</v>
      </c>
      <c r="P34" s="230">
        <v>156.7371</v>
      </c>
      <c r="Q34" s="250">
        <v>8.2525914385072063E-3</v>
      </c>
      <c r="R34" s="133"/>
    </row>
    <row r="35" spans="2:18" ht="15.75">
      <c r="B35" s="145" t="s">
        <v>80</v>
      </c>
      <c r="C35" s="247" t="s">
        <v>77</v>
      </c>
      <c r="D35" s="229">
        <v>253.63650000000001</v>
      </c>
      <c r="E35" s="229">
        <v>250.86790000000002</v>
      </c>
      <c r="F35" s="229">
        <v>250.64290000000003</v>
      </c>
      <c r="G35" s="229">
        <v>254.60570000000001</v>
      </c>
      <c r="H35" s="229">
        <v>254.94130000000001</v>
      </c>
      <c r="I35" s="229">
        <v>255.77530000000002</v>
      </c>
      <c r="J35" s="229">
        <v>254.33320000000001</v>
      </c>
      <c r="K35" s="229">
        <v>254.40350000000001</v>
      </c>
      <c r="L35" s="229">
        <v>254.36930000000001</v>
      </c>
      <c r="M35" s="230">
        <v>254.02770000000001</v>
      </c>
      <c r="N35" s="230">
        <v>263.67570000000001</v>
      </c>
      <c r="O35" s="230">
        <v>266.47520000000003</v>
      </c>
      <c r="P35" s="230">
        <v>266.60160000000002</v>
      </c>
      <c r="Q35" s="250">
        <v>5.111685423825052E-2</v>
      </c>
      <c r="R35" s="133"/>
    </row>
    <row r="36" spans="2:18" ht="15.75">
      <c r="B36" s="145" t="s">
        <v>96</v>
      </c>
      <c r="C36" s="249" t="s">
        <v>77</v>
      </c>
      <c r="D36" s="229">
        <v>247.17770000000002</v>
      </c>
      <c r="E36" s="229">
        <v>247.24590000000001</v>
      </c>
      <c r="F36" s="229">
        <v>248.05290000000002</v>
      </c>
      <c r="G36" s="229">
        <v>259.86869999999999</v>
      </c>
      <c r="H36" s="229">
        <v>230.82400000000001</v>
      </c>
      <c r="I36" s="229">
        <v>239.18360000000001</v>
      </c>
      <c r="J36" s="229">
        <v>245.50190000000001</v>
      </c>
      <c r="K36" s="229">
        <v>251.7055</v>
      </c>
      <c r="L36" s="229">
        <v>258.19420000000002</v>
      </c>
      <c r="M36" s="230">
        <v>263.85430000000002</v>
      </c>
      <c r="N36" s="230">
        <v>237.97460000000001</v>
      </c>
      <c r="O36" s="230">
        <v>245.976</v>
      </c>
      <c r="P36" s="230">
        <v>194.48510000000002</v>
      </c>
      <c r="Q36" s="250">
        <v>-0.21317699776314769</v>
      </c>
      <c r="R36" s="133"/>
    </row>
    <row r="37" spans="2:18" ht="15.75">
      <c r="B37" s="145" t="s">
        <v>96</v>
      </c>
      <c r="C37" s="247" t="s">
        <v>132</v>
      </c>
      <c r="D37" s="229">
        <v>2351.5806000000002</v>
      </c>
      <c r="E37" s="229">
        <v>2341.8929000000003</v>
      </c>
      <c r="F37" s="229">
        <v>2363.6451999999999</v>
      </c>
      <c r="G37" s="229">
        <v>2492.4333000000001</v>
      </c>
      <c r="H37" s="229">
        <v>2239.8065000000001</v>
      </c>
      <c r="I37" s="229">
        <v>2332.2667000000001</v>
      </c>
      <c r="J37" s="229">
        <v>2356.3870999999999</v>
      </c>
      <c r="K37" s="229">
        <v>2403.8065000000001</v>
      </c>
      <c r="L37" s="229">
        <v>2460.6333</v>
      </c>
      <c r="M37" s="229">
        <v>2536.3226</v>
      </c>
      <c r="N37" s="229">
        <v>2341.0333000000001</v>
      </c>
      <c r="O37" s="229">
        <v>2444.0645</v>
      </c>
      <c r="P37" s="229">
        <v>1910.9742000000001</v>
      </c>
      <c r="Q37" s="250">
        <v>-0.18736606348938245</v>
      </c>
      <c r="R37" s="133"/>
    </row>
    <row r="38" spans="2:18" ht="15.75">
      <c r="B38" s="142" t="s">
        <v>112</v>
      </c>
      <c r="C38" s="249" t="s">
        <v>77</v>
      </c>
      <c r="D38" s="229">
        <v>139.70350000000002</v>
      </c>
      <c r="E38" s="229">
        <v>148.6943</v>
      </c>
      <c r="F38" s="229">
        <v>151.26650000000001</v>
      </c>
      <c r="G38" s="229">
        <v>160.5735</v>
      </c>
      <c r="H38" s="229">
        <v>158.5746</v>
      </c>
      <c r="I38" s="229">
        <v>152.30190000000002</v>
      </c>
      <c r="J38" s="229">
        <v>149.69720000000001</v>
      </c>
      <c r="K38" s="229">
        <v>137.02340000000001</v>
      </c>
      <c r="L38" s="229">
        <v>146.017</v>
      </c>
      <c r="M38" s="230">
        <v>146.62530000000001</v>
      </c>
      <c r="N38" s="230">
        <v>148.77290000000002</v>
      </c>
      <c r="O38" s="230">
        <v>150.07910000000001</v>
      </c>
      <c r="P38" s="230">
        <v>150.62710000000001</v>
      </c>
      <c r="Q38" s="250">
        <v>7.8191312315009975E-2</v>
      </c>
      <c r="R38" s="133"/>
    </row>
    <row r="39" spans="2:18" ht="16.5" thickBot="1">
      <c r="B39" s="142" t="s">
        <v>112</v>
      </c>
      <c r="C39" s="247" t="s">
        <v>133</v>
      </c>
      <c r="D39" s="229">
        <v>120.319</v>
      </c>
      <c r="E39" s="229">
        <v>126.8811</v>
      </c>
      <c r="F39" s="229">
        <v>130.8768</v>
      </c>
      <c r="G39" s="229">
        <v>136.28870000000001</v>
      </c>
      <c r="H39" s="229">
        <v>135.46340000000001</v>
      </c>
      <c r="I39" s="229">
        <v>133.46469999999999</v>
      </c>
      <c r="J39" s="229">
        <v>132.65020000000001</v>
      </c>
      <c r="K39" s="229">
        <v>124.649</v>
      </c>
      <c r="L39" s="229">
        <v>130.904</v>
      </c>
      <c r="M39" s="229">
        <v>130.61100000000002</v>
      </c>
      <c r="N39" s="229">
        <v>132.06399999999999</v>
      </c>
      <c r="O39" s="229">
        <v>132.53</v>
      </c>
      <c r="P39" s="229">
        <v>133.12970000000001</v>
      </c>
      <c r="Q39" s="250">
        <v>0.10647279315818792</v>
      </c>
      <c r="R39" s="133"/>
    </row>
    <row r="40" spans="2:18" ht="16.5" thickBot="1">
      <c r="B40" s="146" t="s">
        <v>100</v>
      </c>
      <c r="C40" s="253" t="s">
        <v>77</v>
      </c>
      <c r="D40" s="254">
        <v>177.40960000000001</v>
      </c>
      <c r="E40" s="254">
        <v>180.54390000000001</v>
      </c>
      <c r="F40" s="254">
        <v>179.68780000000001</v>
      </c>
      <c r="G40" s="254">
        <v>180.46520000000001</v>
      </c>
      <c r="H40" s="254">
        <v>182.19900000000001</v>
      </c>
      <c r="I40" s="254">
        <v>184.9246</v>
      </c>
      <c r="J40" s="255">
        <v>184.23850000000002</v>
      </c>
      <c r="K40" s="255">
        <v>183.1249</v>
      </c>
      <c r="L40" s="255">
        <v>183.78030000000001</v>
      </c>
      <c r="M40" s="255">
        <v>181.6823</v>
      </c>
      <c r="N40" s="255">
        <v>182.89060000000001</v>
      </c>
      <c r="O40" s="255">
        <v>183.17910000000001</v>
      </c>
      <c r="P40" s="255">
        <v>182.6472</v>
      </c>
      <c r="Q40" s="256">
        <v>2.9522641390319349E-2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F3">
    <cfRule type="expression" dxfId="10" priority="11">
      <formula>(YEAR(D3)=2016)</formula>
    </cfRule>
  </conditionalFormatting>
  <conditionalFormatting sqref="O3">
    <cfRule type="expression" dxfId="9" priority="10">
      <formula>(YEAR(O3)=2016)</formula>
    </cfRule>
  </conditionalFormatting>
  <conditionalFormatting sqref="J3">
    <cfRule type="expression" dxfId="8" priority="9">
      <formula>(YEAR(J3)=2016)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X34" sqref="X3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1" sqref="T2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S46" sqref="S4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19" sqref="R1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H39" sqref="AH39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S15" sqref="S1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157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158</v>
      </c>
      <c r="C7" s="58"/>
      <c r="D7" s="59"/>
      <c r="E7" s="60"/>
      <c r="F7" s="57" t="s">
        <v>159</v>
      </c>
      <c r="G7" s="58"/>
      <c r="H7" s="59"/>
      <c r="I7" s="60"/>
      <c r="K7" s="57" t="s">
        <v>158</v>
      </c>
      <c r="L7" s="58"/>
      <c r="M7" s="59"/>
      <c r="N7" s="60"/>
      <c r="O7" s="57" t="s">
        <v>159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1783575.7409999999</v>
      </c>
      <c r="D9" s="68">
        <v>7750235.8210000005</v>
      </c>
      <c r="E9" s="69">
        <v>1025101.123</v>
      </c>
      <c r="F9" s="70" t="s">
        <v>59</v>
      </c>
      <c r="G9" s="135">
        <v>1945517.371</v>
      </c>
      <c r="H9" s="71">
        <v>8303633.7769999998</v>
      </c>
      <c r="I9" s="69">
        <v>1121586.797</v>
      </c>
      <c r="K9" s="66" t="s">
        <v>59</v>
      </c>
      <c r="L9" s="67">
        <v>83087.679999999993</v>
      </c>
      <c r="M9" s="68">
        <v>360978.408</v>
      </c>
      <c r="N9" s="168">
        <v>47292.735999999997</v>
      </c>
      <c r="O9" s="131" t="s">
        <v>59</v>
      </c>
      <c r="P9" s="83">
        <v>85809.88</v>
      </c>
      <c r="Q9" s="71">
        <v>366868.38799999998</v>
      </c>
      <c r="R9" s="264">
        <v>56577.142999999996</v>
      </c>
    </row>
    <row r="10" spans="1:18" ht="15.75">
      <c r="B10" s="169" t="s">
        <v>60</v>
      </c>
      <c r="C10" s="74">
        <v>427469.83600000001</v>
      </c>
      <c r="D10" s="75">
        <v>1856043.1270000001</v>
      </c>
      <c r="E10" s="76">
        <v>168962.47099999999</v>
      </c>
      <c r="F10" s="149" t="s">
        <v>60</v>
      </c>
      <c r="G10" s="74">
        <v>447987.48499999999</v>
      </c>
      <c r="H10" s="75">
        <v>1910911.9680000001</v>
      </c>
      <c r="I10" s="76">
        <v>169797.185</v>
      </c>
      <c r="K10" s="147" t="s">
        <v>60</v>
      </c>
      <c r="L10" s="72">
        <v>22412.312999999998</v>
      </c>
      <c r="M10" s="73">
        <v>97427.775999999998</v>
      </c>
      <c r="N10" s="148">
        <v>15855.454</v>
      </c>
      <c r="O10" s="149" t="s">
        <v>60</v>
      </c>
      <c r="P10" s="74">
        <v>32941.726000000002</v>
      </c>
      <c r="Q10" s="75">
        <v>140561.932</v>
      </c>
      <c r="R10" s="150">
        <v>22658.254000000001</v>
      </c>
    </row>
    <row r="11" spans="1:18" ht="15.75">
      <c r="B11" s="170" t="s">
        <v>61</v>
      </c>
      <c r="C11" s="80">
        <v>234420.16500000001</v>
      </c>
      <c r="D11" s="81">
        <v>1018854.463</v>
      </c>
      <c r="E11" s="82">
        <v>88591.998000000007</v>
      </c>
      <c r="F11" s="153" t="s">
        <v>61</v>
      </c>
      <c r="G11" s="80">
        <v>246549.45600000001</v>
      </c>
      <c r="H11" s="81">
        <v>1052163.0819999999</v>
      </c>
      <c r="I11" s="82">
        <v>95889.175000000003</v>
      </c>
      <c r="K11" s="151" t="s">
        <v>65</v>
      </c>
      <c r="L11" s="77">
        <v>20420.449000000001</v>
      </c>
      <c r="M11" s="78">
        <v>88700.224000000002</v>
      </c>
      <c r="N11" s="152">
        <v>7402.8819999999996</v>
      </c>
      <c r="O11" s="153" t="s">
        <v>61</v>
      </c>
      <c r="P11" s="80">
        <v>14378.09</v>
      </c>
      <c r="Q11" s="81">
        <v>61456.275000000001</v>
      </c>
      <c r="R11" s="85">
        <v>8902.1679999999997</v>
      </c>
    </row>
    <row r="12" spans="1:18" ht="15.75">
      <c r="B12" s="170" t="s">
        <v>63</v>
      </c>
      <c r="C12" s="80">
        <v>149309.894</v>
      </c>
      <c r="D12" s="81">
        <v>648849.978</v>
      </c>
      <c r="E12" s="82">
        <v>66069.824999999997</v>
      </c>
      <c r="F12" s="153" t="s">
        <v>63</v>
      </c>
      <c r="G12" s="80">
        <v>184609.878</v>
      </c>
      <c r="H12" s="81">
        <v>789104.58900000004</v>
      </c>
      <c r="I12" s="82">
        <v>82495.028999999995</v>
      </c>
      <c r="K12" s="151" t="s">
        <v>61</v>
      </c>
      <c r="L12" s="77">
        <v>12007.281999999999</v>
      </c>
      <c r="M12" s="78">
        <v>52248.353999999999</v>
      </c>
      <c r="N12" s="152">
        <v>6572.1670000000004</v>
      </c>
      <c r="O12" s="153" t="s">
        <v>65</v>
      </c>
      <c r="P12" s="80">
        <v>9510.902</v>
      </c>
      <c r="Q12" s="81">
        <v>41088.512999999999</v>
      </c>
      <c r="R12" s="85">
        <v>3420.07</v>
      </c>
    </row>
    <row r="13" spans="1:18" ht="15.75">
      <c r="B13" s="170" t="s">
        <v>62</v>
      </c>
      <c r="C13" s="80">
        <v>133563.06200000001</v>
      </c>
      <c r="D13" s="81">
        <v>580449.36300000001</v>
      </c>
      <c r="E13" s="82">
        <v>74905.58</v>
      </c>
      <c r="F13" s="153" t="s">
        <v>108</v>
      </c>
      <c r="G13" s="80">
        <v>148256.25700000001</v>
      </c>
      <c r="H13" s="81">
        <v>632625.56000000006</v>
      </c>
      <c r="I13" s="82">
        <v>81116.464000000007</v>
      </c>
      <c r="K13" s="151" t="s">
        <v>73</v>
      </c>
      <c r="L13" s="77">
        <v>5016.7150000000001</v>
      </c>
      <c r="M13" s="78">
        <v>21734.133000000002</v>
      </c>
      <c r="N13" s="152">
        <v>4559.2470000000003</v>
      </c>
      <c r="O13" s="153" t="s">
        <v>75</v>
      </c>
      <c r="P13" s="80">
        <v>5081.7219999999998</v>
      </c>
      <c r="Q13" s="81">
        <v>21570.100999999999</v>
      </c>
      <c r="R13" s="85">
        <v>3129.0120000000002</v>
      </c>
    </row>
    <row r="14" spans="1:18" ht="15.75">
      <c r="B14" s="170" t="s">
        <v>108</v>
      </c>
      <c r="C14" s="80">
        <v>113245.94</v>
      </c>
      <c r="D14" s="81">
        <v>492078.03</v>
      </c>
      <c r="E14" s="82">
        <v>69295.789000000004</v>
      </c>
      <c r="F14" s="153" t="s">
        <v>62</v>
      </c>
      <c r="G14" s="80">
        <v>140048.685</v>
      </c>
      <c r="H14" s="81">
        <v>597329.75199999998</v>
      </c>
      <c r="I14" s="82">
        <v>76287.294999999998</v>
      </c>
      <c r="K14" s="151" t="s">
        <v>72</v>
      </c>
      <c r="L14" s="77">
        <v>4783.4849999999997</v>
      </c>
      <c r="M14" s="78">
        <v>20751.798999999999</v>
      </c>
      <c r="N14" s="152">
        <v>4422.3919999999998</v>
      </c>
      <c r="O14" s="153" t="s">
        <v>72</v>
      </c>
      <c r="P14" s="80">
        <v>4856.3209999999999</v>
      </c>
      <c r="Q14" s="81">
        <v>20752.368999999999</v>
      </c>
      <c r="R14" s="85">
        <v>4636.2150000000001</v>
      </c>
    </row>
    <row r="15" spans="1:18" ht="15.75">
      <c r="B15" s="170" t="s">
        <v>65</v>
      </c>
      <c r="C15" s="80">
        <v>82626.217000000004</v>
      </c>
      <c r="D15" s="81">
        <v>358872.14399999997</v>
      </c>
      <c r="E15" s="82">
        <v>47505.472999999998</v>
      </c>
      <c r="F15" s="153" t="s">
        <v>71</v>
      </c>
      <c r="G15" s="80">
        <v>73372.697</v>
      </c>
      <c r="H15" s="81">
        <v>312963.68599999999</v>
      </c>
      <c r="I15" s="82">
        <v>29557.331999999999</v>
      </c>
      <c r="K15" s="151" t="s">
        <v>108</v>
      </c>
      <c r="L15" s="77">
        <v>3919.7449999999999</v>
      </c>
      <c r="M15" s="78">
        <v>17059.385999999999</v>
      </c>
      <c r="N15" s="152">
        <v>1192.7139999999999</v>
      </c>
      <c r="O15" s="153" t="s">
        <v>73</v>
      </c>
      <c r="P15" s="80">
        <v>3370.7570000000001</v>
      </c>
      <c r="Q15" s="81">
        <v>14400.155000000001</v>
      </c>
      <c r="R15" s="85">
        <v>3447.28</v>
      </c>
    </row>
    <row r="16" spans="1:18" ht="15.75">
      <c r="B16" s="170" t="s">
        <v>71</v>
      </c>
      <c r="C16" s="80">
        <v>57022.74</v>
      </c>
      <c r="D16" s="81">
        <v>247666.342</v>
      </c>
      <c r="E16" s="82">
        <v>21280.751</v>
      </c>
      <c r="F16" s="153" t="s">
        <v>66</v>
      </c>
      <c r="G16" s="80">
        <v>62764.925999999999</v>
      </c>
      <c r="H16" s="81">
        <v>267643.37300000002</v>
      </c>
      <c r="I16" s="82">
        <v>32374.136999999999</v>
      </c>
      <c r="K16" s="151" t="s">
        <v>62</v>
      </c>
      <c r="L16" s="77">
        <v>3795.1619999999998</v>
      </c>
      <c r="M16" s="78">
        <v>16442.214</v>
      </c>
      <c r="N16" s="152">
        <v>1314.9290000000001</v>
      </c>
      <c r="O16" s="153" t="s">
        <v>108</v>
      </c>
      <c r="P16" s="80">
        <v>3321.877</v>
      </c>
      <c r="Q16" s="81">
        <v>14184.509</v>
      </c>
      <c r="R16" s="85">
        <v>2036.9290000000001</v>
      </c>
    </row>
    <row r="17" spans="2:18" ht="15.75">
      <c r="B17" s="170" t="s">
        <v>70</v>
      </c>
      <c r="C17" s="80">
        <v>47169.453999999998</v>
      </c>
      <c r="D17" s="81">
        <v>205102.28899999999</v>
      </c>
      <c r="E17" s="82">
        <v>33447.873</v>
      </c>
      <c r="F17" s="153" t="s">
        <v>65</v>
      </c>
      <c r="G17" s="80">
        <v>60267.758999999998</v>
      </c>
      <c r="H17" s="81">
        <v>257888.90599999999</v>
      </c>
      <c r="I17" s="82">
        <v>36823.517999999996</v>
      </c>
      <c r="K17" s="151" t="s">
        <v>91</v>
      </c>
      <c r="L17" s="77">
        <v>2525.1039999999998</v>
      </c>
      <c r="M17" s="78">
        <v>10984.115</v>
      </c>
      <c r="N17" s="152">
        <v>883.35</v>
      </c>
      <c r="O17" s="153" t="s">
        <v>62</v>
      </c>
      <c r="P17" s="80">
        <v>2657.0079999999998</v>
      </c>
      <c r="Q17" s="81">
        <v>11478.977000000001</v>
      </c>
      <c r="R17" s="85">
        <v>977.93499999999995</v>
      </c>
    </row>
    <row r="18" spans="2:18" ht="15.75">
      <c r="B18" s="170" t="s">
        <v>66</v>
      </c>
      <c r="C18" s="80">
        <v>46652.707000000002</v>
      </c>
      <c r="D18" s="81">
        <v>202840.234</v>
      </c>
      <c r="E18" s="82">
        <v>21413.896000000001</v>
      </c>
      <c r="F18" s="153" t="s">
        <v>69</v>
      </c>
      <c r="G18" s="80">
        <v>56768.434000000001</v>
      </c>
      <c r="H18" s="81">
        <v>242740.62299999999</v>
      </c>
      <c r="I18" s="82">
        <v>40190.302000000003</v>
      </c>
      <c r="K18" s="151" t="s">
        <v>63</v>
      </c>
      <c r="L18" s="77">
        <v>1647.6189999999999</v>
      </c>
      <c r="M18" s="78">
        <v>7181.8950000000004</v>
      </c>
      <c r="N18" s="152">
        <v>838.851</v>
      </c>
      <c r="O18" s="153" t="s">
        <v>63</v>
      </c>
      <c r="P18" s="80">
        <v>2297.605</v>
      </c>
      <c r="Q18" s="81">
        <v>9807.6299999999992</v>
      </c>
      <c r="R18" s="85">
        <v>1548.0250000000001</v>
      </c>
    </row>
    <row r="19" spans="2:18" ht="15.75">
      <c r="B19" s="170" t="s">
        <v>69</v>
      </c>
      <c r="C19" s="80">
        <v>44343.79</v>
      </c>
      <c r="D19" s="81">
        <v>192857.51800000001</v>
      </c>
      <c r="E19" s="82">
        <v>30258.944</v>
      </c>
      <c r="F19" s="153" t="s">
        <v>86</v>
      </c>
      <c r="G19" s="80">
        <v>51701.983999999997</v>
      </c>
      <c r="H19" s="81">
        <v>220846.74799999999</v>
      </c>
      <c r="I19" s="82">
        <v>53009.944000000003</v>
      </c>
      <c r="K19" s="151" t="s">
        <v>75</v>
      </c>
      <c r="L19" s="77">
        <v>1263.837</v>
      </c>
      <c r="M19" s="78">
        <v>5504.9260000000004</v>
      </c>
      <c r="N19" s="152">
        <v>1285.0999999999999</v>
      </c>
      <c r="O19" s="153" t="s">
        <v>91</v>
      </c>
      <c r="P19" s="80">
        <v>2192.4929999999999</v>
      </c>
      <c r="Q19" s="81">
        <v>9358.14</v>
      </c>
      <c r="R19" s="85">
        <v>1118.6220000000001</v>
      </c>
    </row>
    <row r="20" spans="2:18" ht="15.75">
      <c r="B20" s="170" t="s">
        <v>86</v>
      </c>
      <c r="C20" s="80">
        <v>44305.997000000003</v>
      </c>
      <c r="D20" s="81">
        <v>192688.50200000001</v>
      </c>
      <c r="E20" s="82">
        <v>48008.845000000001</v>
      </c>
      <c r="F20" s="153" t="s">
        <v>72</v>
      </c>
      <c r="G20" s="80">
        <v>45468.222999999998</v>
      </c>
      <c r="H20" s="81">
        <v>194424.902</v>
      </c>
      <c r="I20" s="82">
        <v>25779.1</v>
      </c>
      <c r="K20" s="151" t="s">
        <v>99</v>
      </c>
      <c r="L20" s="77">
        <v>1111.7360000000001</v>
      </c>
      <c r="M20" s="78">
        <v>4800.8130000000001</v>
      </c>
      <c r="N20" s="152">
        <v>335.37299999999999</v>
      </c>
      <c r="O20" s="153" t="s">
        <v>71</v>
      </c>
      <c r="P20" s="80">
        <v>1301.9559999999999</v>
      </c>
      <c r="Q20" s="81">
        <v>5591.7420000000002</v>
      </c>
      <c r="R20" s="85">
        <v>748.59500000000003</v>
      </c>
    </row>
    <row r="21" spans="2:18" ht="15.75">
      <c r="B21" s="170" t="s">
        <v>72</v>
      </c>
      <c r="C21" s="80">
        <v>41741.114999999998</v>
      </c>
      <c r="D21" s="81">
        <v>181459.04699999999</v>
      </c>
      <c r="E21" s="82">
        <v>23900.560000000001</v>
      </c>
      <c r="F21" s="153" t="s">
        <v>74</v>
      </c>
      <c r="G21" s="80">
        <v>40523.695</v>
      </c>
      <c r="H21" s="81">
        <v>172921.05100000001</v>
      </c>
      <c r="I21" s="82">
        <v>13267.751</v>
      </c>
      <c r="K21" s="129" t="s">
        <v>95</v>
      </c>
    </row>
    <row r="22" spans="2:18" ht="15.75">
      <c r="B22" s="170" t="s">
        <v>74</v>
      </c>
      <c r="C22" s="80">
        <v>34933.468000000001</v>
      </c>
      <c r="D22" s="81">
        <v>151812.63099999999</v>
      </c>
      <c r="E22" s="82">
        <v>11541.606</v>
      </c>
      <c r="F22" s="153" t="s">
        <v>70</v>
      </c>
      <c r="G22" s="80">
        <v>39099.375</v>
      </c>
      <c r="H22" s="81">
        <v>167069.095</v>
      </c>
      <c r="I22" s="82">
        <v>28366.311000000002</v>
      </c>
    </row>
    <row r="23" spans="2:18" ht="15.75">
      <c r="B23" s="170" t="s">
        <v>91</v>
      </c>
      <c r="C23" s="80">
        <v>33590.449000000001</v>
      </c>
      <c r="D23" s="81">
        <v>146024.36799999999</v>
      </c>
      <c r="E23" s="82">
        <v>32035.591</v>
      </c>
      <c r="F23" s="153" t="s">
        <v>91</v>
      </c>
      <c r="G23" s="80">
        <v>34291.317000000003</v>
      </c>
      <c r="H23" s="81">
        <v>146265.503</v>
      </c>
      <c r="I23" s="82">
        <v>31095.951000000001</v>
      </c>
    </row>
    <row r="24" spans="2:18" ht="15.75">
      <c r="B24" s="170" t="s">
        <v>68</v>
      </c>
      <c r="C24" s="80">
        <v>31417.116000000002</v>
      </c>
      <c r="D24" s="81">
        <v>136465.63</v>
      </c>
      <c r="E24" s="82">
        <v>20183.886999999999</v>
      </c>
      <c r="F24" s="153" t="s">
        <v>64</v>
      </c>
      <c r="G24" s="80">
        <v>31776.262999999999</v>
      </c>
      <c r="H24" s="81">
        <v>135426.46400000001</v>
      </c>
      <c r="I24" s="82">
        <v>11250.178</v>
      </c>
    </row>
    <row r="25" spans="2:18" ht="15.75">
      <c r="B25" s="170" t="s">
        <v>114</v>
      </c>
      <c r="C25" s="80">
        <v>29204.998</v>
      </c>
      <c r="D25" s="81">
        <v>126935.414</v>
      </c>
      <c r="E25" s="82">
        <v>15680.151</v>
      </c>
      <c r="F25" s="153" t="s">
        <v>68</v>
      </c>
      <c r="G25" s="80">
        <v>30182.526999999998</v>
      </c>
      <c r="H25" s="81">
        <v>128855.38800000001</v>
      </c>
      <c r="I25" s="82">
        <v>20558.617999999999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158</v>
      </c>
      <c r="L30" s="58"/>
      <c r="M30" s="59"/>
      <c r="N30" s="60"/>
      <c r="O30" s="57" t="s">
        <v>159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155148.929</v>
      </c>
      <c r="M32" s="68">
        <v>674518.88</v>
      </c>
      <c r="N32" s="69">
        <v>113273.484</v>
      </c>
      <c r="O32" s="66" t="s">
        <v>59</v>
      </c>
      <c r="P32" s="83">
        <v>137253.93700000001</v>
      </c>
      <c r="Q32" s="71">
        <v>586195.20900000003</v>
      </c>
      <c r="R32" s="69">
        <v>111323.304</v>
      </c>
    </row>
    <row r="33" spans="2:18" ht="21" thickBot="1">
      <c r="B33" s="54" t="s">
        <v>78</v>
      </c>
      <c r="C33" s="54"/>
      <c r="D33" s="55"/>
      <c r="E33" s="55"/>
      <c r="F33" s="55"/>
      <c r="G33" s="55"/>
      <c r="H33" s="55"/>
      <c r="I33" s="56"/>
      <c r="K33" s="147" t="s">
        <v>60</v>
      </c>
      <c r="L33" s="72">
        <v>32581.724999999999</v>
      </c>
      <c r="M33" s="73">
        <v>141628.622</v>
      </c>
      <c r="N33" s="195">
        <v>14545.004000000001</v>
      </c>
      <c r="O33" s="147" t="s">
        <v>108</v>
      </c>
      <c r="P33" s="74">
        <v>33806.360999999997</v>
      </c>
      <c r="Q33" s="75">
        <v>144364.04399999999</v>
      </c>
      <c r="R33" s="76">
        <v>29435.897000000001</v>
      </c>
    </row>
    <row r="34" spans="2:18" ht="19.5" thickBot="1">
      <c r="B34" s="57" t="s">
        <v>158</v>
      </c>
      <c r="C34" s="58"/>
      <c r="D34" s="59"/>
      <c r="E34" s="60"/>
      <c r="F34" s="57" t="s">
        <v>159</v>
      </c>
      <c r="G34" s="58"/>
      <c r="H34" s="59"/>
      <c r="I34" s="60"/>
      <c r="K34" s="151" t="s">
        <v>108</v>
      </c>
      <c r="L34" s="77">
        <v>30750.361000000001</v>
      </c>
      <c r="M34" s="78">
        <v>133632.06299999999</v>
      </c>
      <c r="N34" s="79">
        <v>24470.473999999998</v>
      </c>
      <c r="O34" s="151" t="s">
        <v>60</v>
      </c>
      <c r="P34" s="80">
        <v>23504.17</v>
      </c>
      <c r="Q34" s="81">
        <v>100273.383</v>
      </c>
      <c r="R34" s="82">
        <v>13229.777</v>
      </c>
    </row>
    <row r="35" spans="2:18" ht="29.25" thickBot="1">
      <c r="B35" s="265" t="s">
        <v>56</v>
      </c>
      <c r="C35" s="266" t="s">
        <v>57</v>
      </c>
      <c r="D35" s="171" t="s">
        <v>83</v>
      </c>
      <c r="E35" s="64" t="s">
        <v>58</v>
      </c>
      <c r="F35" s="65" t="s">
        <v>56</v>
      </c>
      <c r="G35" s="62" t="s">
        <v>57</v>
      </c>
      <c r="H35" s="171" t="s">
        <v>83</v>
      </c>
      <c r="I35" s="64" t="s">
        <v>58</v>
      </c>
      <c r="K35" s="151" t="s">
        <v>65</v>
      </c>
      <c r="L35" s="77">
        <v>21235.652999999998</v>
      </c>
      <c r="M35" s="78">
        <v>92450.235000000001</v>
      </c>
      <c r="N35" s="79">
        <v>31332.030999999999</v>
      </c>
      <c r="O35" s="151" t="s">
        <v>62</v>
      </c>
      <c r="P35" s="80">
        <v>20273.755000000001</v>
      </c>
      <c r="Q35" s="81">
        <v>86534.872000000003</v>
      </c>
      <c r="R35" s="82">
        <v>17275.13</v>
      </c>
    </row>
    <row r="36" spans="2:18" ht="16.5" thickBot="1">
      <c r="B36" s="88" t="s">
        <v>59</v>
      </c>
      <c r="C36" s="172">
        <v>84648.35</v>
      </c>
      <c r="D36" s="173">
        <v>368347.37099999998</v>
      </c>
      <c r="E36" s="89">
        <v>34795.684000000001</v>
      </c>
      <c r="F36" s="66" t="s">
        <v>59</v>
      </c>
      <c r="G36" s="90">
        <v>47491.057000000001</v>
      </c>
      <c r="H36" s="174">
        <v>202643.41099999999</v>
      </c>
      <c r="I36" s="84">
        <v>24541.253000000001</v>
      </c>
      <c r="K36" s="151" t="s">
        <v>62</v>
      </c>
      <c r="L36" s="77">
        <v>19303.617999999999</v>
      </c>
      <c r="M36" s="78">
        <v>83942.642000000007</v>
      </c>
      <c r="N36" s="79">
        <v>16782.364000000001</v>
      </c>
      <c r="O36" s="151" t="s">
        <v>65</v>
      </c>
      <c r="P36" s="80">
        <v>19143.016</v>
      </c>
      <c r="Q36" s="81">
        <v>81805.630999999994</v>
      </c>
      <c r="R36" s="82">
        <v>28470.584999999999</v>
      </c>
    </row>
    <row r="37" spans="2:18" ht="15.75">
      <c r="B37" s="267" t="s">
        <v>60</v>
      </c>
      <c r="C37" s="268">
        <v>38772.546999999999</v>
      </c>
      <c r="D37" s="137">
        <v>168778.516</v>
      </c>
      <c r="E37" s="91">
        <v>28362.465</v>
      </c>
      <c r="F37" s="157" t="s">
        <v>60</v>
      </c>
      <c r="G37" s="136">
        <v>28232.31</v>
      </c>
      <c r="H37" s="137">
        <v>120329.656</v>
      </c>
      <c r="I37" s="269">
        <v>22439.516</v>
      </c>
      <c r="K37" s="151" t="s">
        <v>72</v>
      </c>
      <c r="L37" s="77">
        <v>14648.947</v>
      </c>
      <c r="M37" s="78">
        <v>63627.175999999999</v>
      </c>
      <c r="N37" s="79">
        <v>14819.199000000001</v>
      </c>
      <c r="O37" s="151" t="s">
        <v>72</v>
      </c>
      <c r="P37" s="80">
        <v>15182.184999999999</v>
      </c>
      <c r="Q37" s="81">
        <v>64699.887999999999</v>
      </c>
      <c r="R37" s="82">
        <v>15551.651</v>
      </c>
    </row>
    <row r="38" spans="2:18" ht="15.75">
      <c r="B38" s="270" t="s">
        <v>75</v>
      </c>
      <c r="C38" s="271">
        <v>16966.491000000002</v>
      </c>
      <c r="D38" s="175">
        <v>73795.165999999997</v>
      </c>
      <c r="E38" s="86">
        <v>1994.175</v>
      </c>
      <c r="F38" s="149" t="s">
        <v>75</v>
      </c>
      <c r="G38" s="74">
        <v>10966.153</v>
      </c>
      <c r="H38" s="176">
        <v>46868.883999999998</v>
      </c>
      <c r="I38" s="272">
        <v>1264.6569999999999</v>
      </c>
      <c r="K38" s="151" t="s">
        <v>61</v>
      </c>
      <c r="L38" s="77">
        <v>7634.4840000000004</v>
      </c>
      <c r="M38" s="78">
        <v>33168.391000000003</v>
      </c>
      <c r="N38" s="79">
        <v>82.531000000000006</v>
      </c>
      <c r="O38" s="151" t="s">
        <v>63</v>
      </c>
      <c r="P38" s="80">
        <v>5989.3230000000003</v>
      </c>
      <c r="Q38" s="81">
        <v>25674.93</v>
      </c>
      <c r="R38" s="82">
        <v>644.64800000000002</v>
      </c>
    </row>
    <row r="39" spans="2:18" ht="15.75">
      <c r="B39" s="270" t="s">
        <v>76</v>
      </c>
      <c r="C39" s="271">
        <v>7943.6549999999997</v>
      </c>
      <c r="D39" s="175">
        <v>34511.374000000003</v>
      </c>
      <c r="E39" s="86">
        <v>111.833</v>
      </c>
      <c r="F39" s="153" t="s">
        <v>70</v>
      </c>
      <c r="G39" s="80">
        <v>2433.4430000000002</v>
      </c>
      <c r="H39" s="177">
        <v>10364.6</v>
      </c>
      <c r="I39" s="273">
        <v>611.54300000000001</v>
      </c>
      <c r="K39" s="151" t="s">
        <v>63</v>
      </c>
      <c r="L39" s="77">
        <v>6933.5280000000002</v>
      </c>
      <c r="M39" s="78">
        <v>30184.641</v>
      </c>
      <c r="N39" s="79">
        <v>813.04</v>
      </c>
      <c r="O39" s="151" t="s">
        <v>64</v>
      </c>
      <c r="P39" s="80">
        <v>4390.1959999999999</v>
      </c>
      <c r="Q39" s="81">
        <v>18756.432000000001</v>
      </c>
      <c r="R39" s="82">
        <v>161.255</v>
      </c>
    </row>
    <row r="40" spans="2:18" ht="15.75">
      <c r="B40" s="270" t="s">
        <v>67</v>
      </c>
      <c r="C40" s="271">
        <v>5692.4279999999999</v>
      </c>
      <c r="D40" s="175">
        <v>24750.416000000001</v>
      </c>
      <c r="E40" s="86">
        <v>608.20799999999997</v>
      </c>
      <c r="F40" s="153" t="s">
        <v>67</v>
      </c>
      <c r="G40" s="80">
        <v>2199.681</v>
      </c>
      <c r="H40" s="177">
        <v>9399.5990000000002</v>
      </c>
      <c r="I40" s="273">
        <v>152.48400000000001</v>
      </c>
      <c r="K40" s="151" t="s">
        <v>70</v>
      </c>
      <c r="L40" s="77">
        <v>6309.768</v>
      </c>
      <c r="M40" s="78">
        <v>27445.08</v>
      </c>
      <c r="N40" s="79">
        <v>7717.1909999999998</v>
      </c>
      <c r="O40" s="151" t="s">
        <v>68</v>
      </c>
      <c r="P40" s="80">
        <v>4239.7950000000001</v>
      </c>
      <c r="Q40" s="81">
        <v>18167.726999999999</v>
      </c>
      <c r="R40" s="82">
        <v>477.93299999999999</v>
      </c>
    </row>
    <row r="41" spans="2:18" ht="15.75">
      <c r="B41" s="270" t="s">
        <v>62</v>
      </c>
      <c r="C41" s="271">
        <v>4383.99</v>
      </c>
      <c r="D41" s="175">
        <v>19125.212</v>
      </c>
      <c r="E41" s="86">
        <v>2790.8519999999999</v>
      </c>
      <c r="F41" s="153" t="s">
        <v>136</v>
      </c>
      <c r="G41" s="80">
        <v>1412.7629999999999</v>
      </c>
      <c r="H41" s="177">
        <v>5975.64</v>
      </c>
      <c r="I41" s="273">
        <v>6.7469999999999999</v>
      </c>
      <c r="K41" s="151" t="s">
        <v>68</v>
      </c>
      <c r="L41" s="77">
        <v>6194.2160000000003</v>
      </c>
      <c r="M41" s="78">
        <v>26883.043000000001</v>
      </c>
      <c r="N41" s="79">
        <v>699.79899999999998</v>
      </c>
      <c r="O41" s="151" t="s">
        <v>61</v>
      </c>
      <c r="P41" s="80">
        <v>3974.1509999999998</v>
      </c>
      <c r="Q41" s="81">
        <v>16957.165000000001</v>
      </c>
      <c r="R41" s="82">
        <v>124.678</v>
      </c>
    </row>
    <row r="42" spans="2:18" ht="16.5" thickBot="1">
      <c r="B42" s="270" t="s">
        <v>70</v>
      </c>
      <c r="C42" s="271">
        <v>3202.1610000000001</v>
      </c>
      <c r="D42" s="175">
        <v>13938.512000000001</v>
      </c>
      <c r="E42" s="86">
        <v>770.37199999999996</v>
      </c>
      <c r="F42" s="153" t="s">
        <v>114</v>
      </c>
      <c r="G42" s="80">
        <v>757.80799999999999</v>
      </c>
      <c r="H42" s="177">
        <v>3347.9929999999999</v>
      </c>
      <c r="I42" s="273">
        <v>2.399</v>
      </c>
      <c r="K42" s="214" t="s">
        <v>64</v>
      </c>
      <c r="L42" s="215">
        <v>3808.748</v>
      </c>
      <c r="M42" s="216">
        <v>16555.651000000002</v>
      </c>
      <c r="N42" s="217">
        <v>146.33099999999999</v>
      </c>
      <c r="O42" s="218" t="s">
        <v>70</v>
      </c>
      <c r="P42" s="219">
        <v>2707.1669999999999</v>
      </c>
      <c r="Q42" s="220">
        <v>11621.335999999999</v>
      </c>
      <c r="R42" s="221">
        <v>3746.1680000000001</v>
      </c>
    </row>
    <row r="43" spans="2:18" ht="16.5" thickBot="1">
      <c r="B43" s="270" t="s">
        <v>114</v>
      </c>
      <c r="C43" s="274">
        <v>2548.8890000000001</v>
      </c>
      <c r="D43" s="275">
        <v>11155.994000000001</v>
      </c>
      <c r="E43" s="215">
        <v>8.2929999999999993</v>
      </c>
      <c r="F43" s="276" t="s">
        <v>76</v>
      </c>
      <c r="G43" s="219">
        <v>417.69200000000001</v>
      </c>
      <c r="H43" s="277">
        <v>1794.0170000000001</v>
      </c>
      <c r="I43" s="278">
        <v>15.468999999999999</v>
      </c>
      <c r="K43" s="129" t="s">
        <v>95</v>
      </c>
    </row>
    <row r="44" spans="2:18" ht="15.75">
      <c r="B44" s="129" t="s">
        <v>95</v>
      </c>
      <c r="D44" s="178"/>
    </row>
    <row r="45" spans="2:18" ht="15.75">
      <c r="D45" s="178"/>
    </row>
    <row r="46" spans="2:18" ht="15.75">
      <c r="D46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M31" sqref="M31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/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1" t="s">
        <v>160</v>
      </c>
      <c r="B4" s="191"/>
      <c r="C4" s="190"/>
      <c r="D4" s="192"/>
      <c r="E4" s="192"/>
      <c r="F4" s="192"/>
      <c r="G4" s="192"/>
      <c r="H4" s="192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194" t="s">
        <v>137</v>
      </c>
      <c r="B5" s="194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57"/>
      <c r="B6" s="257"/>
      <c r="C6" s="258" t="s">
        <v>138</v>
      </c>
      <c r="D6" s="259" t="s">
        <v>139</v>
      </c>
      <c r="E6" s="258" t="s">
        <v>140</v>
      </c>
      <c r="F6" s="258" t="s">
        <v>141</v>
      </c>
      <c r="G6" s="260" t="s">
        <v>142</v>
      </c>
      <c r="H6" s="261" t="s">
        <v>143</v>
      </c>
      <c r="I6" s="262" t="s">
        <v>144</v>
      </c>
      <c r="J6" s="263" t="s">
        <v>145</v>
      </c>
      <c r="K6" s="258" t="s">
        <v>146</v>
      </c>
      <c r="L6" s="258" t="s">
        <v>147</v>
      </c>
      <c r="M6" s="260" t="s">
        <v>148</v>
      </c>
      <c r="N6" s="260" t="s">
        <v>149</v>
      </c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97" t="s">
        <v>150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 t="s">
        <v>151</v>
      </c>
      <c r="B8" s="234" t="s">
        <v>109</v>
      </c>
      <c r="C8" s="223">
        <v>130.4</v>
      </c>
      <c r="D8" s="223">
        <v>141</v>
      </c>
      <c r="E8" s="223">
        <v>137.19999999999999</v>
      </c>
      <c r="F8" s="223">
        <v>137.1</v>
      </c>
      <c r="G8" s="223">
        <v>137</v>
      </c>
      <c r="H8" s="223">
        <v>150.80000000000001</v>
      </c>
      <c r="I8" s="223">
        <v>146.1</v>
      </c>
      <c r="J8" s="223">
        <v>148.6</v>
      </c>
      <c r="K8" s="223">
        <v>133.19999999999999</v>
      </c>
      <c r="L8" s="223">
        <v>125.1</v>
      </c>
      <c r="M8" s="223">
        <v>122.1</v>
      </c>
      <c r="N8" s="223">
        <v>124.7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/>
      <c r="B9" s="233" t="s">
        <v>125</v>
      </c>
      <c r="C9" s="226">
        <v>191.6</v>
      </c>
      <c r="D9" s="226">
        <v>193.1</v>
      </c>
      <c r="E9" s="226">
        <v>193.6</v>
      </c>
      <c r="F9" s="226">
        <v>194.8</v>
      </c>
      <c r="G9" s="226">
        <v>194.8</v>
      </c>
      <c r="H9" s="226">
        <v>195.9</v>
      </c>
      <c r="I9" s="226">
        <v>196.2</v>
      </c>
      <c r="J9" s="226">
        <v>192.8</v>
      </c>
      <c r="K9" s="226">
        <v>187.6</v>
      </c>
      <c r="L9" s="226">
        <v>184.7</v>
      </c>
      <c r="M9" s="226">
        <v>183.9</v>
      </c>
      <c r="N9" s="226">
        <v>183.3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 t="s">
        <v>152</v>
      </c>
      <c r="B10" s="234" t="s">
        <v>109</v>
      </c>
      <c r="C10" s="223">
        <v>121.1</v>
      </c>
      <c r="D10" s="223">
        <v>127.6</v>
      </c>
      <c r="E10" s="223">
        <v>132.30000000000001</v>
      </c>
      <c r="F10" s="223">
        <v>125</v>
      </c>
      <c r="G10" s="223">
        <v>132</v>
      </c>
      <c r="H10" s="223">
        <v>139</v>
      </c>
      <c r="I10" s="223">
        <v>139</v>
      </c>
      <c r="J10" s="223">
        <v>143</v>
      </c>
      <c r="K10" s="223">
        <v>133</v>
      </c>
      <c r="L10" s="223">
        <v>125.02</v>
      </c>
      <c r="M10" s="223">
        <v>118.85</v>
      </c>
      <c r="N10" s="223">
        <v>114.62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/>
      <c r="B11" s="233" t="s">
        <v>125</v>
      </c>
      <c r="C11" s="226">
        <v>186.1</v>
      </c>
      <c r="D11" s="226">
        <v>186.1</v>
      </c>
      <c r="E11" s="226">
        <v>188</v>
      </c>
      <c r="F11" s="226">
        <v>188</v>
      </c>
      <c r="G11" s="226">
        <v>188</v>
      </c>
      <c r="H11" s="226">
        <v>192</v>
      </c>
      <c r="I11" s="226">
        <v>193</v>
      </c>
      <c r="J11" s="226">
        <v>194</v>
      </c>
      <c r="K11" s="226">
        <v>190</v>
      </c>
      <c r="L11" s="226">
        <v>186.8</v>
      </c>
      <c r="M11" s="226">
        <v>182</v>
      </c>
      <c r="N11" s="226">
        <v>180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 t="s">
        <v>153</v>
      </c>
      <c r="B12" s="234" t="s">
        <v>109</v>
      </c>
      <c r="C12" s="223">
        <v>115</v>
      </c>
      <c r="D12" s="223">
        <v>116.51</v>
      </c>
      <c r="E12" s="223">
        <v>126.21</v>
      </c>
      <c r="F12" s="223">
        <v>117.85</v>
      </c>
      <c r="G12" s="223">
        <v>129.49</v>
      </c>
      <c r="H12" s="223">
        <v>121.68</v>
      </c>
      <c r="I12" s="223">
        <v>129.36000000000001</v>
      </c>
      <c r="J12" s="223">
        <v>132.09</v>
      </c>
      <c r="K12" s="223">
        <v>119</v>
      </c>
      <c r="L12" s="223">
        <v>110</v>
      </c>
      <c r="M12" s="223">
        <v>108</v>
      </c>
      <c r="N12" s="223">
        <v>105.62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/>
      <c r="B13" s="233" t="s">
        <v>125</v>
      </c>
      <c r="C13" s="226">
        <v>179.56</v>
      </c>
      <c r="D13" s="226">
        <v>177.61</v>
      </c>
      <c r="E13" s="226">
        <v>179.02</v>
      </c>
      <c r="F13" s="226">
        <v>177.68</v>
      </c>
      <c r="G13" s="226">
        <v>183</v>
      </c>
      <c r="H13" s="226">
        <v>182</v>
      </c>
      <c r="I13" s="226">
        <v>179</v>
      </c>
      <c r="J13" s="226">
        <v>177</v>
      </c>
      <c r="K13" s="226">
        <v>176</v>
      </c>
      <c r="L13" s="226">
        <v>175</v>
      </c>
      <c r="M13" s="226">
        <v>174</v>
      </c>
      <c r="N13" s="226">
        <v>174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5" t="s">
        <v>154</v>
      </c>
      <c r="B14" s="236" t="s">
        <v>109</v>
      </c>
      <c r="C14" s="237">
        <v>110</v>
      </c>
      <c r="D14" s="237">
        <v>119.81</v>
      </c>
      <c r="E14" s="237">
        <v>125.04</v>
      </c>
      <c r="F14" s="237">
        <v>118.21</v>
      </c>
      <c r="G14" s="237">
        <v>117</v>
      </c>
      <c r="H14" s="237">
        <v>129.28</v>
      </c>
      <c r="I14" s="237">
        <v>132</v>
      </c>
      <c r="J14" s="237">
        <v>130.9</v>
      </c>
      <c r="K14" s="237">
        <v>127.09</v>
      </c>
      <c r="L14" s="237">
        <v>122.37</v>
      </c>
      <c r="M14" s="237">
        <v>127</v>
      </c>
      <c r="N14" s="237">
        <v>123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24"/>
      <c r="B15" s="225" t="s">
        <v>125</v>
      </c>
      <c r="C15" s="238">
        <v>176</v>
      </c>
      <c r="D15" s="238">
        <v>178.47</v>
      </c>
      <c r="E15" s="238">
        <v>177.62</v>
      </c>
      <c r="F15" s="238">
        <v>180.74</v>
      </c>
      <c r="G15" s="238">
        <v>182</v>
      </c>
      <c r="H15" s="238">
        <v>185</v>
      </c>
      <c r="I15" s="238">
        <v>178.24</v>
      </c>
      <c r="J15" s="238">
        <v>183.65</v>
      </c>
      <c r="K15" s="238">
        <v>183.79</v>
      </c>
      <c r="L15" s="238">
        <v>181.64</v>
      </c>
      <c r="M15" s="238">
        <v>183</v>
      </c>
      <c r="N15" s="238">
        <v>183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8.75">
      <c r="A16" s="235" t="s">
        <v>161</v>
      </c>
      <c r="B16" s="236" t="s">
        <v>109</v>
      </c>
      <c r="C16" s="237">
        <v>124</v>
      </c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24"/>
      <c r="B17" s="225" t="s">
        <v>125</v>
      </c>
      <c r="C17" s="238">
        <v>183</v>
      </c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2018-03-08T10:52:27Z</dcterms:modified>
</cp:coreProperties>
</file>