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3210" windowWidth="7035" windowHeight="7755" tabRatio="949"/>
  </bookViews>
  <sheets>
    <sheet name="INFO" sheetId="1" r:id="rId1"/>
    <sheet name="Zmiana Roczna 11_17" sheetId="64" r:id="rId2"/>
    <sheet name="Giełdowe 11_17" sheetId="63" r:id="rId3"/>
    <sheet name="TargPol 11_17" sheetId="5" r:id="rId4"/>
    <sheet name="TargWoj 11_17" sheetId="7" r:id="rId5"/>
    <sheet name="ZestTarg 11_17" sheetId="6" r:id="rId6"/>
    <sheet name="ZiarnoZAK 10_17" sheetId="8" r:id="rId7"/>
    <sheet name="Ziarno PL_UE 10_17" sheetId="69" r:id="rId8"/>
    <sheet name="wykresy PL_UE 10_17" sheetId="70" r:id="rId9"/>
    <sheet name="MakaZAK 11_17" sheetId="46" r:id="rId10"/>
    <sheet name="SrutOtrZAK 11_17" sheetId="57" r:id="rId11"/>
    <sheet name="MAKROREGIONY" sheetId="11" r:id="rId12"/>
    <sheet name="Handel zagraniczny-ogółem" sheetId="40" r:id="rId13"/>
    <sheet name="Handel zagr. wg krajów" sheetId="68" r:id="rId14"/>
    <sheet name="Ziarno-ceny miesięczne" sheetId="67" r:id="rId15"/>
  </sheets>
  <definedNames>
    <definedName name="_xlnm._FilterDatabase" localSheetId="2" hidden="1">'Giełdowe 11_17'!#REF!</definedName>
    <definedName name="_xlnm._FilterDatabase" localSheetId="4" hidden="1">'TargWoj 11_17'!$A$5:$P$19</definedName>
    <definedName name="_xlnm._FilterDatabase" localSheetId="5" hidden="1">'ZestTarg 11_17'!$A$6:$T$129</definedName>
    <definedName name="_xlnm._FilterDatabase" localSheetId="1" hidden="1">'Zmiana Roczna 11_17'!#REF!</definedName>
    <definedName name="_xlnm.Print_Area" localSheetId="13">'Handel zagr. wg krajów'!$A$1:$Q$94</definedName>
    <definedName name="_xlnm.Print_Area" localSheetId="9">'MakaZAK 11_17'!$A$1:$P$45</definedName>
    <definedName name="_xlnm.Print_Area" localSheetId="10">'SrutOtrZAK 11_17'!$1:$1048576</definedName>
    <definedName name="_xlnm.Print_Area" localSheetId="8">'wykresy PL_UE 10_17'!#REF!</definedName>
    <definedName name="_xlnm.Print_Area" localSheetId="7">'Ziarno PL_UE 10_17'!#REF!</definedName>
    <definedName name="_xlnm.Print_Area" localSheetId="6">'ZiarnoZAK 10_17'!$A$1:$P$24</definedName>
    <definedName name="TABLE" localSheetId="11">MAKROREGIONY!$A$4:$B$7</definedName>
    <definedName name="_xlnm.Print_Titles" localSheetId="4">'TargWoj 11_17'!$A:$A,'TargWoj 11_17'!$3:$5</definedName>
    <definedName name="_xlnm.Print_Titles" localSheetId="5">'ZestTarg 11_17'!$A:$B,'ZestTarg 11_17'!$3:$5</definedName>
    <definedName name="Z_7210F14B_1A6D_11D8_89CF_0080C8945F41_.wvu.FilterData" localSheetId="4" hidden="1">'TargWoj 11_17'!$A$5:$P$19</definedName>
    <definedName name="Z_7210F14B_1A6D_11D8_89CF_0080C8945F41_.wvu.FilterData" localSheetId="5" hidden="1">'ZestTarg 11_17'!$A$6:$T$8</definedName>
    <definedName name="Z_7210F14B_1A6D_11D8_89CF_0080C8945F41_.wvu.PrintArea" localSheetId="9" hidden="1">'MakaZAK 11_17'!$1:$1048576</definedName>
    <definedName name="Z_7210F14B_1A6D_11D8_89CF_0080C8945F41_.wvu.PrintArea" localSheetId="8" hidden="1">'wykresy PL_UE 10_17'!#REF!</definedName>
    <definedName name="Z_7210F14B_1A6D_11D8_89CF_0080C8945F41_.wvu.PrintArea" localSheetId="7" hidden="1">'Ziarno PL_UE 10_17'!#REF!</definedName>
    <definedName name="Z_7210F14B_1A6D_11D8_89CF_0080C8945F41_.wvu.PrintArea" localSheetId="6" hidden="1">'ZiarnoZAK 10_17'!$1:$1048576</definedName>
    <definedName name="Z_7210F14B_1A6D_11D8_89CF_0080C8945F41_.wvu.PrintTitles" localSheetId="4" hidden="1">'TargWoj 11_17'!$A:$A,'TargWoj 11_17'!$3:$5</definedName>
    <definedName name="Z_7210F14B_1A6D_11D8_89CF_0080C8945F41_.wvu.PrintTitles" localSheetId="5" hidden="1">'ZestTarg 11_17'!$A:$B,'ZestTarg 11_17'!$3:$5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8" i="64" l="1"/>
  <c r="F9" i="64"/>
  <c r="F8" i="64"/>
  <c r="G18" i="64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</calcChain>
</file>

<file path=xl/sharedStrings.xml><?xml version="1.0" encoding="utf-8"?>
<sst xmlns="http://schemas.openxmlformats.org/spreadsheetml/2006/main" count="2997" uniqueCount="431">
  <si>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</si>
  <si>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</si>
  <si>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</si>
  <si>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</si>
  <si>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</si>
  <si>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</si>
  <si>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</si>
  <si>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</si>
  <si>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</si>
  <si>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</si>
  <si>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</si>
  <si>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</si>
  <si>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</si>
  <si>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</si>
  <si>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</si>
  <si>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</si>
  <si>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</si>
  <si>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</si>
  <si>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</si>
  <si>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</si>
  <si>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</si>
  <si>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</si>
  <si>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</si>
  <si>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</si>
  <si>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</si>
  <si>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</si>
  <si>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</si>
  <si>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</si>
  <si>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</si>
  <si>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</si>
  <si>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</si>
  <si>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</si>
  <si>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</si>
  <si>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</si>
  <si>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</si>
  <si>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</si>
  <si>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</si>
  <si>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</si>
  <si>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</si>
  <si>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</si>
  <si>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</si>
  <si>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</si>
  <si>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</si>
  <si>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</si>
  <si>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</si>
  <si>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</si>
  <si>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</si>
  <si>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</si>
  <si>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</si>
  <si>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</si>
  <si>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</si>
  <si>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</si>
  <si>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</si>
  <si>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</si>
  <si>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</si>
  <si>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</si>
  <si>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</si>
  <si>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</si>
  <si>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</si>
  <si>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</si>
  <si>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</si>
  <si>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</si>
  <si>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</si>
  <si>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</si>
  <si>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</si>
  <si>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</si>
  <si>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</si>
  <si>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</si>
  <si>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</si>
  <si>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</si>
  <si>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</si>
  <si>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</si>
  <si>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</si>
  <si>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</si>
  <si>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</si>
  <si>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</si>
  <si>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</si>
  <si>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</si>
  <si>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</si>
  <si>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</si>
  <si>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</si>
  <si>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</si>
  <si>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</si>
  <si>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</si>
  <si>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</si>
  <si>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</si>
  <si>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</si>
  <si>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</si>
  <si>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</si>
  <si>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</si>
  <si>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</si>
  <si>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</si>
  <si>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</si>
  <si>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</si>
  <si>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</si>
  <si>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</si>
  <si>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</si>
  <si>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</si>
  <si>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</si>
  <si>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</si>
  <si>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</si>
  <si>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</si>
  <si>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</si>
  <si>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</si>
  <si>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</si>
  <si>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</si>
  <si>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</si>
  <si>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</si>
  <si>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</si>
  <si>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</si>
  <si>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</si>
  <si>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</si>
  <si>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</si>
  <si>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</si>
  <si>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</si>
  <si>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</si>
  <si>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</si>
  <si>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</si>
  <si>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</si>
  <si>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</si>
  <si>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</si>
  <si>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</si>
  <si>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</si>
  <si>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</si>
  <si>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</si>
  <si>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</si>
  <si>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</si>
  <si>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</si>
  <si>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</si>
  <si>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</si>
  <si>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</si>
  <si>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</si>
  <si>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</si>
  <si>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</si>
  <si>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</si>
  <si>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</si>
  <si>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</si>
  <si>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</si>
  <si>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</si>
  <si>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</si>
  <si>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</si>
  <si>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</si>
  <si>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</si>
  <si>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</si>
  <si>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</si>
  <si>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</si>
  <si>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</si>
  <si>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</si>
  <si>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</si>
  <si>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</si>
  <si>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</si>
  <si>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</si>
  <si>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</si>
  <si>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</si>
  <si>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</si>
  <si>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</si>
  <si>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</si>
  <si>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</si>
  <si>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</si>
  <si>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</si>
  <si>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</si>
  <si>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</si>
  <si>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</si>
  <si>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</si>
  <si>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</si>
  <si>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</si>
  <si>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</si>
  <si>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</si>
  <si>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</si>
  <si>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</si>
  <si>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</si>
  <si>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</si>
  <si>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</si>
  <si>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</si>
  <si>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</si>
  <si>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</si>
  <si>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</si>
  <si>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</si>
  <si>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</si>
  <si>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</si>
  <si>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</si>
  <si>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</si>
  <si>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</si>
  <si>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</si>
  <si>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</si>
  <si>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</si>
  <si>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</si>
  <si>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</si>
  <si>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</si>
  <si>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</si>
  <si>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</si>
  <si>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</si>
  <si>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</si>
  <si>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</si>
  <si>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</si>
  <si>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</si>
  <si>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</si>
  <si>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</si>
  <si>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</si>
  <si>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</si>
  <si>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</si>
  <si>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</si>
  <si>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</si>
  <si>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</si>
  <si>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</si>
  <si>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</si>
  <si>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</si>
  <si>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</si>
  <si>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</si>
  <si>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</si>
  <si>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</si>
  <si>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</si>
  <si>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</si>
  <si>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</si>
  <si>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</si>
  <si>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</si>
  <si>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</si>
  <si>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</si>
  <si>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</si>
  <si>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</si>
  <si>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</si>
  <si>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</si>
  <si>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</si>
  <si>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</si>
  <si>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</si>
  <si>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</si>
  <si>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</si>
  <si>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</si>
  <si>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</si>
  <si>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</si>
  <si>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E-mail: Anna.Porowska@minrol.gov.pl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</si>
  <si>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</si>
  <si>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</si>
  <si>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</si>
  <si>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</si>
  <si>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</si>
  <si>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</si>
  <si>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</si>
  <si>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</si>
  <si>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</si>
  <si>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</si>
  <si>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</si>
  <si>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</si>
  <si>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</si>
  <si>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</si>
  <si>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</si>
  <si>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</si>
  <si>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</si>
  <si>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</si>
  <si>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</si>
  <si>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</si>
  <si>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Anna Porowska, tel./fax (22) 623-16-05</t>
  </si>
  <si>
    <t>* dane zmienione po korekcie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</si>
  <si>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</si>
  <si>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</si>
  <si>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</si>
  <si>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</si>
  <si>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</si>
  <si>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</si>
  <si>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</si>
  <si>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</si>
  <si>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</si>
  <si>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</si>
  <si>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</si>
  <si>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</si>
  <si>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</si>
  <si>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</si>
  <si>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</si>
  <si>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</si>
  <si>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</si>
  <si>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</si>
  <si>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</si>
  <si>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</si>
  <si>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</si>
  <si>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</si>
  <si>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</si>
  <si>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</si>
  <si>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</si>
  <si>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</si>
  <si>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</si>
  <si>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</si>
  <si>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</si>
  <si>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z dostawą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</si>
  <si>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</si>
  <si>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</si>
  <si>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</si>
  <si>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</si>
  <si>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</si>
  <si>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</si>
  <si>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</si>
  <si>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</si>
  <si>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</si>
  <si>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</si>
  <si>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</si>
  <si>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</si>
  <si>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</si>
  <si>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</si>
  <si>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</si>
  <si>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</si>
  <si>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</si>
  <si>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</si>
  <si>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</si>
  <si>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</si>
  <si>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</si>
  <si>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</si>
  <si>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</si>
  <si>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</si>
  <si>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</si>
  <si>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</si>
  <si>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</si>
  <si>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</si>
  <si>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</si>
  <si>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</si>
  <si>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</si>
  <si>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</si>
  <si>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</si>
  <si>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</si>
  <si>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</si>
  <si>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</si>
  <si>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</si>
  <si>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</si>
  <si>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</si>
  <si>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POLSKI EKSPORT PSZENICY - kod 1001</t>
  </si>
  <si>
    <t>POLSKI IMPORT PSZENICY - kod 1001</t>
  </si>
  <si>
    <t>EKSPORT</t>
  </si>
  <si>
    <t>IMPORT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</si>
  <si>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</si>
  <si>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</si>
  <si>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</si>
  <si>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</si>
  <si>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</si>
  <si>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</si>
  <si>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</si>
  <si>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Algieria</t>
  </si>
  <si>
    <t>Hiszpania</t>
  </si>
  <si>
    <t>Kazachstan</t>
  </si>
  <si>
    <t>Szwecja</t>
  </si>
  <si>
    <t>Maroko</t>
  </si>
  <si>
    <t>Dania</t>
  </si>
  <si>
    <t>Kenia</t>
  </si>
  <si>
    <t>Nigeria</t>
  </si>
  <si>
    <t>Litwa</t>
  </si>
  <si>
    <t>Sudan</t>
  </si>
  <si>
    <t>Republika Południowej Afryki</t>
  </si>
  <si>
    <t>Węgry</t>
  </si>
  <si>
    <t>Kuba</t>
  </si>
  <si>
    <t>Mozambik</t>
  </si>
  <si>
    <t>Austria</t>
  </si>
  <si>
    <t>Tanzania</t>
  </si>
  <si>
    <t>Ukraina</t>
  </si>
  <si>
    <t>Rosja</t>
  </si>
  <si>
    <t>* - Dane wstępne</t>
  </si>
  <si>
    <t>POLSKI EKSPORT ŻYTA - kod 1002</t>
  </si>
  <si>
    <t>POLSKI IMPORT ŻYTA - kod 1002</t>
  </si>
  <si>
    <t>Stany Zjednoczone Ameryki</t>
  </si>
  <si>
    <t>Holandia</t>
  </si>
  <si>
    <t>Finlandia</t>
  </si>
  <si>
    <t>POLSKI EKSPORT JĘCZMIENIA - kod 1003</t>
  </si>
  <si>
    <t>POLSKI IMPORT JĘCZMIENIA - kod 1003</t>
  </si>
  <si>
    <t>Francja</t>
  </si>
  <si>
    <t>POLSKI EKSPORT OWSA - kod 1004</t>
  </si>
  <si>
    <t>POLSKI IMPORT OWSA - kod 1004</t>
  </si>
  <si>
    <t>Łotwa</t>
  </si>
  <si>
    <t>Estonia</t>
  </si>
  <si>
    <t>Portugalia</t>
  </si>
  <si>
    <t>POLSKI EKSPORT KUKURYDZY - kod 1005</t>
  </si>
  <si>
    <t>POLSKI IMPORT KUKURYDZY - kod 1005</t>
  </si>
  <si>
    <t>Argentyna</t>
  </si>
  <si>
    <t>Islandia</t>
  </si>
  <si>
    <t>Rumunia</t>
  </si>
  <si>
    <t>Irlandia</t>
  </si>
  <si>
    <t>Norwegia</t>
  </si>
  <si>
    <t>Wielka Brytania</t>
  </si>
  <si>
    <t xml:space="preserve">POLSKI EKSPORT MĄKI PSZENNEJ I PSZENNO-ŻYTNIEJ - kod 1101 </t>
  </si>
  <si>
    <t xml:space="preserve">POLSKI IMPORT MĄKI PSZENNEJ I PSZENNO-ŻYTNIEJ - kod 1101 </t>
  </si>
  <si>
    <t>Włochy</t>
  </si>
  <si>
    <t>Malta</t>
  </si>
  <si>
    <t>Belgia</t>
  </si>
  <si>
    <t>Zjedn.Emiraty Arabskie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</si>
  <si>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</si>
  <si>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</si>
  <si>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</si>
  <si>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</si>
  <si>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</si>
  <si>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</si>
  <si>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</si>
  <si>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Kurs EUR  =</t>
  </si>
  <si>
    <t>PLN</t>
  </si>
  <si>
    <t>Pszenica konsumpcyjna</t>
  </si>
  <si>
    <t>Jęczmień paszowy</t>
  </si>
  <si>
    <t>[PLN/tona]</t>
  </si>
  <si>
    <t>[EUR/tona]</t>
  </si>
  <si>
    <t>Bułgaria</t>
  </si>
  <si>
    <t>Polska</t>
  </si>
  <si>
    <t>Chorwacja</t>
  </si>
  <si>
    <t>Czechy</t>
  </si>
  <si>
    <t>Niderlandy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</si>
  <si>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</si>
  <si>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</si>
  <si>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</si>
  <si>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</si>
  <si>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</si>
  <si>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</si>
  <si>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</si>
  <si>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</si>
  <si>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</si>
  <si>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</si>
  <si>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</si>
  <si>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</si>
  <si>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</si>
  <si>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</si>
  <si>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</si>
  <si>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UK</t>
  </si>
  <si>
    <t>HANDEL ZAGRANICZNY PRODUKTAMI ZBOŻOWYMI STYCZEŃ - GRUDZIEŃ 2016r. - DANE WSTĘPNE</t>
  </si>
  <si>
    <t>według ważniejszych krajów w 2016r (dane wstępne)</t>
  </si>
  <si>
    <t>2015r</t>
  </si>
  <si>
    <t>2016r*</t>
  </si>
  <si>
    <t>2017-03-12</t>
  </si>
  <si>
    <t>Otręby żytnie (worki)</t>
  </si>
  <si>
    <t>2017-03-10</t>
  </si>
  <si>
    <t>NR 11/2017</t>
  </si>
  <si>
    <t>23 marca 2017r.</t>
  </si>
  <si>
    <t>Notowania z okresu:   13 - 19 marca 2017r. (11 tydz.)</t>
  </si>
  <si>
    <t>6 - 12 marca 2017</t>
  </si>
  <si>
    <t>2017-03-19</t>
  </si>
  <si>
    <t>2016-03-20</t>
  </si>
  <si>
    <t>2015-03-22</t>
  </si>
  <si>
    <t>Notowania cen na GIEŁDACH TOWAROWYCH w okresie:   13 - 17 marca 2017 roku</t>
  </si>
  <si>
    <t>2017-03-17</t>
  </si>
  <si>
    <t>Notowania cen na TARGOWISKACH w okresie:  13 - 17 marca 2017 roku</t>
  </si>
  <si>
    <t>w okresie:    13 - 19 marca 2017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</si>
</sst>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75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8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2"/>
      <color indexed="12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34" fillId="0" borderId="0"/>
    <xf numFmtId="0" fontId="1" fillId="0" borderId="0"/>
  </cellStyleXfs>
  <cellXfs count="640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4" fontId="9" fillId="0" borderId="19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64" fontId="9" fillId="0" borderId="55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56" xfId="0" applyNumberFormat="1" applyFont="1" applyBorder="1"/>
    <xf numFmtId="164" fontId="9" fillId="0" borderId="14" xfId="0" quotePrefix="1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164" fontId="9" fillId="0" borderId="18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0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164" fontId="8" fillId="0" borderId="72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164" fontId="8" fillId="0" borderId="55" xfId="0" applyNumberFormat="1" applyFont="1" applyBorder="1"/>
    <xf numFmtId="164" fontId="8" fillId="0" borderId="75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164" fontId="9" fillId="0" borderId="75" xfId="0" applyNumberFormat="1" applyFont="1" applyBorder="1"/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7" fillId="0" borderId="77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165" fontId="33" fillId="2" borderId="79" xfId="0" applyNumberFormat="1" applyFont="1" applyFill="1" applyBorder="1"/>
    <xf numFmtId="0" fontId="9" fillId="0" borderId="57" xfId="0" applyFont="1" applyFill="1" applyBorder="1"/>
    <xf numFmtId="0" fontId="9" fillId="0" borderId="58" xfId="0" applyFont="1" applyFill="1" applyBorder="1"/>
    <xf numFmtId="0" fontId="9" fillId="0" borderId="49" xfId="0" applyFont="1" applyFill="1" applyBorder="1"/>
    <xf numFmtId="0" fontId="9" fillId="0" borderId="80" xfId="0" applyFont="1" applyFill="1" applyBorder="1"/>
    <xf numFmtId="0" fontId="33" fillId="0" borderId="49" xfId="0" applyFont="1" applyFill="1" applyBorder="1" applyAlignment="1">
      <alignment horizontal="center" vertical="top" wrapText="1"/>
    </xf>
    <xf numFmtId="0" fontId="33" fillId="0" borderId="81" xfId="0" applyFont="1" applyFill="1" applyBorder="1" applyAlignment="1">
      <alignment horizontal="center" vertical="top" wrapText="1"/>
    </xf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0" xfId="0" applyFont="1" applyFill="1" applyBorder="1" applyAlignment="1">
      <alignment horizontal="center" vertical="top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7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65" fontId="9" fillId="0" borderId="53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65" fontId="9" fillId="0" borderId="75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165" fontId="9" fillId="0" borderId="7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164" fontId="9" fillId="0" borderId="0" xfId="0" applyNumberFormat="1" applyFont="1" applyBorder="1"/>
    <xf numFmtId="14" fontId="8" fillId="0" borderId="18" xfId="0" applyNumberFormat="1" applyFont="1" applyFill="1" applyBorder="1" applyAlignment="1">
      <alignment horizontal="center" vertical="center" wrapText="1"/>
    </xf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76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" vertical="center" wrapText="1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7" fillId="0" borderId="64" xfId="0" applyFont="1" applyBorder="1" applyAlignment="1">
      <alignment horizontal="center" vertical="center" wrapText="1"/>
    </xf>
    <xf numFmtId="0" fontId="1" fillId="0" borderId="0" xfId="10"/>
    <xf numFmtId="0" fontId="1" fillId="0" borderId="0" xfId="10" applyAlignment="1">
      <alignment wrapText="1"/>
    </xf>
    <xf numFmtId="3" fontId="9" fillId="0" borderId="57" xfId="0" quotePrefix="1" applyNumberFormat="1" applyFont="1" applyBorder="1"/>
    <xf numFmtId="0" fontId="35" fillId="0" borderId="0" xfId="0" applyFont="1"/>
    <xf numFmtId="0" fontId="36" fillId="0" borderId="0" xfId="0" applyFont="1" applyFill="1"/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0" borderId="94" xfId="0" applyNumberFormat="1" applyFont="1" applyFill="1" applyBorder="1"/>
    <xf numFmtId="166" fontId="40" fillId="2" borderId="95" xfId="0" applyNumberFormat="1" applyFont="1" applyFill="1" applyBorder="1"/>
    <xf numFmtId="166" fontId="40" fillId="0" borderId="96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2" fillId="0" borderId="96" xfId="0" applyNumberFormat="1" applyFont="1" applyFill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41" fillId="2" borderId="100" xfId="0" applyNumberFormat="1" applyFont="1" applyFill="1" applyBorder="1"/>
    <xf numFmtId="166" fontId="2" fillId="0" borderId="82" xfId="0" applyNumberFormat="1" applyFont="1" applyFill="1" applyBorder="1"/>
    <xf numFmtId="166" fontId="2" fillId="2" borderId="63" xfId="0" applyNumberFormat="1" applyFont="1" applyFill="1" applyBorder="1"/>
    <xf numFmtId="0" fontId="9" fillId="0" borderId="101" xfId="0" applyFont="1" applyFill="1" applyBorder="1"/>
    <xf numFmtId="3" fontId="9" fillId="0" borderId="51" xfId="0" applyNumberFormat="1" applyFont="1" applyBorder="1" applyAlignment="1">
      <alignment horizontal="right" vertical="center" wrapText="1"/>
    </xf>
    <xf numFmtId="3" fontId="9" fillId="0" borderId="65" xfId="0" applyNumberFormat="1" applyFont="1" applyBorder="1" applyAlignment="1">
      <alignment horizontal="right" vertical="center" wrapText="1"/>
    </xf>
    <xf numFmtId="0" fontId="26" fillId="0" borderId="0" xfId="5" applyFont="1"/>
    <xf numFmtId="3" fontId="9" fillId="0" borderId="51" xfId="0" applyNumberFormat="1" applyFont="1" applyBorder="1" applyAlignment="1">
      <alignment horizontal="right"/>
    </xf>
    <xf numFmtId="3" fontId="9" fillId="0" borderId="65" xfId="0" applyNumberFormat="1" applyFont="1" applyBorder="1" applyAlignment="1">
      <alignment horizontal="right"/>
    </xf>
    <xf numFmtId="1" fontId="9" fillId="0" borderId="51" xfId="0" applyNumberFormat="1" applyFont="1" applyBorder="1" applyAlignment="1">
      <alignment horizontal="right"/>
    </xf>
    <xf numFmtId="1" fontId="9" fillId="0" borderId="65" xfId="0" applyNumberFormat="1" applyFont="1" applyBorder="1" applyAlignment="1">
      <alignment horizontal="right"/>
    </xf>
    <xf numFmtId="164" fontId="9" fillId="0" borderId="56" xfId="0" applyNumberFormat="1" applyFont="1" applyBorder="1" applyAlignment="1">
      <alignment horizontal="right"/>
    </xf>
    <xf numFmtId="164" fontId="9" fillId="0" borderId="53" xfId="0" applyNumberFormat="1" applyFont="1" applyBorder="1" applyAlignment="1">
      <alignment horizontal="right"/>
    </xf>
    <xf numFmtId="165" fontId="9" fillId="0" borderId="56" xfId="0" applyNumberFormat="1" applyFont="1" applyBorder="1" applyAlignment="1">
      <alignment horizontal="right" vertical="center" wrapText="1"/>
    </xf>
    <xf numFmtId="165" fontId="9" fillId="0" borderId="53" xfId="0" applyNumberFormat="1" applyFont="1" applyBorder="1" applyAlignment="1">
      <alignment horizontal="right" vertical="center" wrapText="1"/>
    </xf>
    <xf numFmtId="0" fontId="10" fillId="0" borderId="31" xfId="0" applyFont="1" applyBorder="1" applyAlignment="1">
      <alignment horizontal="center" vertical="center"/>
    </xf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76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Continuous" vertical="center" wrapText="1"/>
    </xf>
    <xf numFmtId="164" fontId="9" fillId="0" borderId="53" xfId="0" quotePrefix="1" applyNumberFormat="1" applyFont="1" applyBorder="1"/>
    <xf numFmtId="164" fontId="9" fillId="0" borderId="48" xfId="0" applyNumberFormat="1" applyFont="1" applyBorder="1"/>
    <xf numFmtId="165" fontId="9" fillId="2" borderId="80" xfId="0" applyNumberFormat="1" applyFont="1" applyFill="1" applyBorder="1"/>
    <xf numFmtId="165" fontId="9" fillId="2" borderId="55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3" fontId="8" fillId="2" borderId="57" xfId="0" applyNumberFormat="1" applyFont="1" applyFill="1" applyBorder="1"/>
    <xf numFmtId="3" fontId="8" fillId="0" borderId="54" xfId="0" applyNumberFormat="1" applyFont="1" applyBorder="1"/>
    <xf numFmtId="0" fontId="42" fillId="0" borderId="0" xfId="3"/>
    <xf numFmtId="0" fontId="9" fillId="0" borderId="0" xfId="3" applyFont="1" applyBorder="1"/>
    <xf numFmtId="0" fontId="9" fillId="0" borderId="0" xfId="11" applyFont="1"/>
    <xf numFmtId="0" fontId="9" fillId="0" borderId="0" xfId="11" applyFont="1" applyBorder="1"/>
    <xf numFmtId="0" fontId="9" fillId="0" borderId="58" xfId="11" applyFont="1" applyBorder="1"/>
    <xf numFmtId="0" fontId="9" fillId="0" borderId="21" xfId="11" applyFont="1" applyBorder="1" applyAlignment="1">
      <alignment horizontal="centerContinuous"/>
    </xf>
    <xf numFmtId="0" fontId="8" fillId="0" borderId="12" xfId="11" applyFont="1" applyBorder="1" applyAlignment="1">
      <alignment horizontal="centerContinuous"/>
    </xf>
    <xf numFmtId="0" fontId="8" fillId="0" borderId="30" xfId="11" applyFont="1" applyBorder="1" applyAlignment="1">
      <alignment horizontal="centerContinuous"/>
    </xf>
    <xf numFmtId="0" fontId="9" fillId="0" borderId="49" xfId="11" applyFont="1" applyBorder="1"/>
    <xf numFmtId="0" fontId="9" fillId="0" borderId="55" xfId="11" applyFont="1" applyBorder="1" applyAlignment="1">
      <alignment horizontal="center" vertical="center" wrapText="1"/>
    </xf>
    <xf numFmtId="0" fontId="9" fillId="0" borderId="75" xfId="11" applyFont="1" applyBorder="1" applyAlignment="1">
      <alignment horizontal="center" vertical="center" wrapText="1"/>
    </xf>
    <xf numFmtId="0" fontId="8" fillId="0" borderId="22" xfId="11" applyFont="1" applyBorder="1" applyAlignment="1">
      <alignment horizontal="centerContinuous"/>
    </xf>
    <xf numFmtId="0" fontId="9" fillId="0" borderId="23" xfId="11" applyFont="1" applyBorder="1" applyAlignment="1">
      <alignment horizontal="centerContinuous"/>
    </xf>
    <xf numFmtId="0" fontId="9" fillId="0" borderId="27" xfId="11" applyFont="1" applyBorder="1"/>
    <xf numFmtId="0" fontId="9" fillId="0" borderId="28" xfId="11" applyFont="1" applyBorder="1"/>
    <xf numFmtId="0" fontId="8" fillId="0" borderId="24" xfId="11" applyFont="1" applyBorder="1" applyAlignment="1">
      <alignment horizontal="centerContinuous"/>
    </xf>
    <xf numFmtId="0" fontId="8" fillId="0" borderId="25" xfId="11" applyFont="1" applyBorder="1" applyAlignment="1">
      <alignment horizontal="centerContinuous"/>
    </xf>
    <xf numFmtId="0" fontId="8" fillId="0" borderId="11" xfId="11" applyFont="1" applyBorder="1" applyAlignment="1">
      <alignment horizontal="centerContinuous"/>
    </xf>
    <xf numFmtId="0" fontId="8" fillId="0" borderId="26" xfId="11" applyFont="1" applyBorder="1" applyAlignment="1">
      <alignment horizontal="centerContinuous"/>
    </xf>
    <xf numFmtId="0" fontId="8" fillId="0" borderId="21" xfId="11" applyFont="1" applyBorder="1" applyAlignment="1">
      <alignment horizontal="centerContinuous"/>
    </xf>
    <xf numFmtId="0" fontId="9" fillId="2" borderId="76" xfId="11" applyFont="1" applyFill="1" applyBorder="1" applyAlignment="1">
      <alignment horizontal="center" vertical="center" wrapText="1"/>
    </xf>
    <xf numFmtId="0" fontId="8" fillId="0" borderId="29" xfId="11" applyFont="1" applyBorder="1" applyAlignment="1">
      <alignment horizontal="centerContinuous"/>
    </xf>
    <xf numFmtId="1" fontId="9" fillId="0" borderId="51" xfId="11" applyNumberFormat="1" applyFont="1" applyBorder="1"/>
    <xf numFmtId="164" fontId="9" fillId="0" borderId="19" xfId="11" applyNumberFormat="1" applyFont="1" applyBorder="1"/>
    <xf numFmtId="164" fontId="9" fillId="0" borderId="55" xfId="11" applyNumberFormat="1" applyFont="1" applyBorder="1"/>
    <xf numFmtId="164" fontId="9" fillId="0" borderId="56" xfId="11" applyNumberFormat="1" applyFont="1" applyBorder="1"/>
    <xf numFmtId="164" fontId="9" fillId="0" borderId="53" xfId="11" applyNumberFormat="1" applyFont="1" applyBorder="1"/>
    <xf numFmtId="164" fontId="9" fillId="0" borderId="75" xfId="11" applyNumberFormat="1" applyFont="1" applyBorder="1"/>
    <xf numFmtId="0" fontId="7" fillId="0" borderId="8" xfId="11" applyFont="1" applyBorder="1" applyAlignment="1">
      <alignment horizontal="center" vertical="center" wrapText="1"/>
    </xf>
    <xf numFmtId="0" fontId="7" fillId="0" borderId="77" xfId="11" applyFont="1" applyBorder="1" applyAlignment="1">
      <alignment horizontal="center" vertical="center" wrapText="1"/>
    </xf>
    <xf numFmtId="0" fontId="7" fillId="2" borderId="9" xfId="11" applyFont="1" applyFill="1" applyBorder="1" applyAlignment="1">
      <alignment horizontal="center" vertical="center" wrapText="1"/>
    </xf>
    <xf numFmtId="0" fontId="7" fillId="0" borderId="1" xfId="11" applyFont="1" applyBorder="1" applyAlignment="1">
      <alignment horizontal="center" vertical="center" wrapText="1"/>
    </xf>
    <xf numFmtId="164" fontId="9" fillId="0" borderId="14" xfId="11" applyNumberFormat="1" applyFont="1" applyBorder="1"/>
    <xf numFmtId="0" fontId="9" fillId="0" borderId="64" xfId="11" applyFont="1" applyFill="1" applyBorder="1"/>
    <xf numFmtId="0" fontId="9" fillId="0" borderId="57" xfId="11" applyFont="1" applyFill="1" applyBorder="1"/>
    <xf numFmtId="0" fontId="9" fillId="0" borderId="26" xfId="11" applyFont="1" applyBorder="1"/>
    <xf numFmtId="0" fontId="9" fillId="0" borderId="81" xfId="11" applyFont="1" applyBorder="1"/>
    <xf numFmtId="0" fontId="8" fillId="0" borderId="84" xfId="11" applyFont="1" applyFill="1" applyBorder="1"/>
    <xf numFmtId="0" fontId="9" fillId="0" borderId="85" xfId="11" applyFont="1" applyFill="1" applyBorder="1"/>
    <xf numFmtId="165" fontId="9" fillId="0" borderId="85" xfId="11" applyNumberFormat="1" applyFont="1" applyFill="1" applyBorder="1"/>
    <xf numFmtId="164" fontId="9" fillId="0" borderId="85" xfId="11" applyNumberFormat="1" applyFont="1" applyFill="1" applyBorder="1"/>
    <xf numFmtId="1" fontId="9" fillId="0" borderId="85" xfId="11" applyNumberFormat="1" applyFont="1" applyFill="1" applyBorder="1"/>
    <xf numFmtId="164" fontId="9" fillId="0" borderId="86" xfId="11" applyNumberFormat="1" applyFont="1" applyFill="1" applyBorder="1"/>
    <xf numFmtId="0" fontId="9" fillId="0" borderId="53" xfId="11" applyFont="1" applyFill="1" applyBorder="1"/>
    <xf numFmtId="0" fontId="9" fillId="0" borderId="75" xfId="11" applyFont="1" applyFill="1" applyBorder="1"/>
    <xf numFmtId="0" fontId="9" fillId="0" borderId="27" xfId="11" applyFont="1" applyBorder="1" applyAlignment="1">
      <alignment horizontal="center" vertical="top" wrapText="1"/>
    </xf>
    <xf numFmtId="0" fontId="9" fillId="0" borderId="0" xfId="11" applyFont="1" applyBorder="1" applyAlignment="1">
      <alignment horizontal="center" vertical="top" wrapText="1"/>
    </xf>
    <xf numFmtId="0" fontId="7" fillId="2" borderId="2" xfId="11" applyFont="1" applyFill="1" applyBorder="1" applyAlignment="1">
      <alignment horizontal="center" vertical="center" wrapText="1"/>
    </xf>
    <xf numFmtId="1" fontId="9" fillId="2" borderId="51" xfId="11" applyNumberFormat="1" applyFont="1" applyFill="1" applyBorder="1"/>
    <xf numFmtId="165" fontId="9" fillId="2" borderId="52" xfId="11" applyNumberFormat="1" applyFont="1" applyFill="1" applyBorder="1"/>
    <xf numFmtId="1" fontId="9" fillId="2" borderId="6" xfId="11" applyNumberFormat="1" applyFont="1" applyFill="1" applyBorder="1"/>
    <xf numFmtId="0" fontId="9" fillId="0" borderId="57" xfId="11" applyFont="1" applyFill="1" applyBorder="1" applyAlignment="1">
      <alignment horizontal="centerContinuous" vertical="center" wrapText="1"/>
    </xf>
    <xf numFmtId="0" fontId="9" fillId="0" borderId="54" xfId="11" applyFont="1" applyFill="1" applyBorder="1" applyAlignment="1">
      <alignment horizontal="centerContinuous" vertical="center" wrapText="1"/>
    </xf>
    <xf numFmtId="164" fontId="9" fillId="2" borderId="19" xfId="11" applyNumberFormat="1" applyFont="1" applyFill="1" applyBorder="1"/>
    <xf numFmtId="0" fontId="33" fillId="0" borderId="7" xfId="11" applyFont="1" applyBorder="1" applyAlignment="1">
      <alignment horizontal="center" vertical="top" wrapText="1"/>
    </xf>
    <xf numFmtId="0" fontId="33" fillId="0" borderId="60" xfId="11" applyFont="1" applyBorder="1" applyAlignment="1">
      <alignment horizontal="center" vertical="top" wrapText="1"/>
    </xf>
    <xf numFmtId="164" fontId="9" fillId="0" borderId="19" xfId="11" quotePrefix="1" applyNumberFormat="1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66" xfId="0" quotePrefix="1" applyNumberFormat="1" applyFont="1" applyBorder="1"/>
    <xf numFmtId="164" fontId="9" fillId="0" borderId="56" xfId="11" quotePrefix="1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2" fillId="0" borderId="0" xfId="8" applyFont="1" applyAlignment="1">
      <alignment horizontal="center"/>
    </xf>
    <xf numFmtId="0" fontId="15" fillId="0" borderId="55" xfId="8" applyFont="1" applyFill="1" applyBorder="1" applyAlignment="1">
      <alignment horizontal="center"/>
    </xf>
    <xf numFmtId="0" fontId="15" fillId="0" borderId="0" xfId="3" applyFont="1" applyBorder="1"/>
    <xf numFmtId="0" fontId="15" fillId="0" borderId="0" xfId="8" applyFont="1" applyFill="1" applyBorder="1" applyAlignment="1">
      <alignment horizontal="center"/>
    </xf>
    <xf numFmtId="0" fontId="43" fillId="0" borderId="0" xfId="3" applyFont="1" applyFill="1" applyBorder="1" applyAlignment="1">
      <alignment horizontal="center"/>
    </xf>
    <xf numFmtId="1" fontId="44" fillId="0" borderId="0" xfId="3" applyNumberFormat="1" applyFont="1" applyFill="1" applyBorder="1" applyAlignment="1">
      <alignment horizontal="right"/>
    </xf>
    <xf numFmtId="3" fontId="44" fillId="0" borderId="0" xfId="3" applyNumberFormat="1" applyFont="1" applyFill="1" applyBorder="1" applyAlignment="1">
      <alignment horizontal="right"/>
    </xf>
    <xf numFmtId="0" fontId="45" fillId="0" borderId="0" xfId="8" applyFont="1" applyFill="1" applyBorder="1" applyAlignment="1">
      <alignment vertical="center" wrapText="1"/>
    </xf>
    <xf numFmtId="14" fontId="45" fillId="0" borderId="0" xfId="8" applyNumberFormat="1" applyFont="1" applyFill="1" applyBorder="1" applyAlignment="1">
      <alignment vertical="center" wrapText="1"/>
    </xf>
    <xf numFmtId="3" fontId="46" fillId="0" borderId="0" xfId="8" applyNumberFormat="1" applyFont="1" applyFill="1" applyBorder="1" applyAlignment="1">
      <alignment vertical="center" wrapText="1"/>
    </xf>
    <xf numFmtId="3" fontId="45" fillId="0" borderId="0" xfId="8" applyNumberFormat="1" applyFont="1" applyFill="1" applyBorder="1" applyAlignment="1">
      <alignment vertical="center" wrapText="1"/>
    </xf>
    <xf numFmtId="49" fontId="45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0" fontId="15" fillId="0" borderId="38" xfId="0" applyFont="1" applyBorder="1"/>
    <xf numFmtId="0" fontId="43" fillId="0" borderId="55" xfId="0" applyFont="1" applyFill="1" applyBorder="1" applyAlignment="1">
      <alignment horizontal="center"/>
    </xf>
    <xf numFmtId="1" fontId="44" fillId="0" borderId="55" xfId="0" applyNumberFormat="1" applyFont="1" applyFill="1" applyBorder="1" applyAlignment="1">
      <alignment horizontal="right"/>
    </xf>
    <xf numFmtId="3" fontId="44" fillId="0" borderId="55" xfId="0" applyNumberFormat="1" applyFont="1" applyFill="1" applyBorder="1" applyAlignment="1">
      <alignment horizontal="right"/>
    </xf>
    <xf numFmtId="0" fontId="43" fillId="0" borderId="75" xfId="0" applyFont="1" applyFill="1" applyBorder="1" applyAlignment="1">
      <alignment horizontal="center"/>
    </xf>
    <xf numFmtId="0" fontId="49" fillId="0" borderId="105" xfId="3" applyFont="1" applyFill="1" applyBorder="1"/>
    <xf numFmtId="0" fontId="49" fillId="0" borderId="7" xfId="3" applyFont="1" applyFill="1" applyBorder="1"/>
    <xf numFmtId="0" fontId="49" fillId="0" borderId="111" xfId="3" applyFont="1" applyFill="1" applyBorder="1"/>
    <xf numFmtId="0" fontId="13" fillId="0" borderId="20" xfId="3" applyFont="1" applyFill="1" applyBorder="1"/>
    <xf numFmtId="0" fontId="49" fillId="0" borderId="117" xfId="3" applyFont="1" applyFill="1" applyBorder="1"/>
    <xf numFmtId="0" fontId="49" fillId="0" borderId="49" xfId="3" applyFont="1" applyFill="1" applyBorder="1"/>
    <xf numFmtId="0" fontId="49" fillId="0" borderId="120" xfId="3" applyFont="1" applyFill="1" applyBorder="1"/>
    <xf numFmtId="0" fontId="13" fillId="0" borderId="49" xfId="3" applyFont="1" applyFill="1" applyBorder="1"/>
    <xf numFmtId="0" fontId="49" fillId="0" borderId="126" xfId="3" applyFont="1" applyFill="1" applyBorder="1"/>
    <xf numFmtId="0" fontId="13" fillId="0" borderId="50" xfId="3" applyFont="1" applyFill="1" applyBorder="1"/>
    <xf numFmtId="0" fontId="13" fillId="0" borderId="6" xfId="3" applyFont="1" applyFill="1" applyBorder="1"/>
    <xf numFmtId="0" fontId="27" fillId="0" borderId="60" xfId="3" applyFont="1" applyFill="1" applyBorder="1" applyAlignment="1">
      <alignment horizontal="center" vertical="center" wrapText="1"/>
    </xf>
    <xf numFmtId="0" fontId="27" fillId="0" borderId="7" xfId="3" applyFont="1" applyFill="1" applyBorder="1" applyAlignment="1">
      <alignment horizontal="center" vertical="center" wrapText="1"/>
    </xf>
    <xf numFmtId="0" fontId="27" fillId="0" borderId="26" xfId="3" applyFont="1" applyFill="1" applyBorder="1" applyAlignment="1">
      <alignment horizontal="center" wrapText="1"/>
    </xf>
    <xf numFmtId="0" fontId="27" fillId="0" borderId="58" xfId="3" applyFont="1" applyFill="1" applyBorder="1" applyAlignment="1">
      <alignment horizontal="center" wrapText="1"/>
    </xf>
    <xf numFmtId="0" fontId="13" fillId="0" borderId="23" xfId="3" applyFont="1" applyBorder="1" applyAlignment="1">
      <alignment horizontal="centerContinuous"/>
    </xf>
    <xf numFmtId="0" fontId="3" fillId="0" borderId="21" xfId="3" applyFont="1" applyBorder="1" applyAlignment="1">
      <alignment horizontal="centerContinuous"/>
    </xf>
    <xf numFmtId="0" fontId="20" fillId="0" borderId="22" xfId="3" applyFont="1" applyBorder="1" applyAlignment="1">
      <alignment horizontal="centerContinuous"/>
    </xf>
    <xf numFmtId="0" fontId="14" fillId="0" borderId="0" xfId="3" applyFont="1" applyAlignment="1">
      <alignment horizontal="center"/>
    </xf>
    <xf numFmtId="0" fontId="54" fillId="0" borderId="0" xfId="3" applyFont="1"/>
    <xf numFmtId="0" fontId="9" fillId="0" borderId="0" xfId="3" applyFont="1"/>
    <xf numFmtId="0" fontId="55" fillId="0" borderId="0" xfId="3" applyFont="1" applyAlignment="1">
      <alignment horizontal="center"/>
    </xf>
    <xf numFmtId="0" fontId="56" fillId="0" borderId="0" xfId="3" applyFont="1"/>
    <xf numFmtId="0" fontId="9" fillId="0" borderId="7" xfId="11" applyFont="1" applyBorder="1"/>
    <xf numFmtId="164" fontId="9" fillId="0" borderId="47" xfId="11" applyNumberFormat="1" applyFont="1" applyBorder="1"/>
    <xf numFmtId="164" fontId="9" fillId="0" borderId="60" xfId="11" applyNumberFormat="1" applyFont="1" applyBorder="1"/>
    <xf numFmtId="1" fontId="9" fillId="2" borderId="61" xfId="11" applyNumberFormat="1" applyFont="1" applyFill="1" applyBorder="1"/>
    <xf numFmtId="1" fontId="9" fillId="0" borderId="61" xfId="11" applyNumberFormat="1" applyFont="1" applyBorder="1"/>
    <xf numFmtId="165" fontId="9" fillId="2" borderId="79" xfId="11" applyNumberFormat="1" applyFont="1" applyFill="1" applyBorder="1"/>
    <xf numFmtId="1" fontId="9" fillId="2" borderId="7" xfId="11" applyNumberFormat="1" applyFont="1" applyFill="1" applyBorder="1"/>
    <xf numFmtId="0" fontId="7" fillId="2" borderId="8" xfId="11" applyFont="1" applyFill="1" applyBorder="1" applyAlignment="1">
      <alignment horizontal="center" vertical="center" wrapText="1"/>
    </xf>
    <xf numFmtId="0" fontId="59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60" fillId="0" borderId="0" xfId="3" applyFont="1" applyBorder="1"/>
    <xf numFmtId="0" fontId="60" fillId="0" borderId="0" xfId="3" applyFont="1"/>
    <xf numFmtId="0" fontId="59" fillId="0" borderId="0" xfId="8" applyFont="1" applyBorder="1"/>
    <xf numFmtId="2" fontId="18" fillId="0" borderId="0" xfId="3" applyNumberFormat="1" applyFont="1" applyFill="1" applyBorder="1"/>
    <xf numFmtId="0" fontId="61" fillId="0" borderId="0" xfId="12"/>
    <xf numFmtId="168" fontId="62" fillId="0" borderId="128" xfId="12" applyNumberFormat="1" applyFont="1" applyFill="1" applyBorder="1" applyAlignment="1">
      <alignment horizontal="center" vertical="center" wrapText="1"/>
    </xf>
    <xf numFmtId="168" fontId="62" fillId="0" borderId="129" xfId="12" applyNumberFormat="1" applyFont="1" applyFill="1" applyBorder="1" applyAlignment="1">
      <alignment horizontal="center" vertical="center" wrapText="1"/>
    </xf>
    <xf numFmtId="168" fontId="62" fillId="0" borderId="130" xfId="12" applyNumberFormat="1" applyFont="1" applyFill="1" applyBorder="1" applyAlignment="1">
      <alignment horizontal="center" vertical="center" wrapText="1"/>
    </xf>
    <xf numFmtId="0" fontId="2" fillId="0" borderId="131" xfId="12" applyFont="1" applyFill="1" applyBorder="1"/>
    <xf numFmtId="0" fontId="2" fillId="0" borderId="132" xfId="12" applyFont="1" applyFill="1" applyBorder="1"/>
    <xf numFmtId="1" fontId="63" fillId="0" borderId="133" xfId="12" applyNumberFormat="1" applyFont="1" applyFill="1" applyBorder="1"/>
    <xf numFmtId="1" fontId="63" fillId="0" borderId="134" xfId="12" applyNumberFormat="1" applyFont="1" applyFill="1" applyBorder="1"/>
    <xf numFmtId="1" fontId="63" fillId="0" borderId="135" xfId="12" applyNumberFormat="1" applyFont="1" applyFill="1" applyBorder="1"/>
    <xf numFmtId="0" fontId="2" fillId="0" borderId="136" xfId="12" applyFont="1" applyFill="1" applyBorder="1"/>
    <xf numFmtId="0" fontId="2" fillId="0" borderId="137" xfId="12" applyFont="1" applyFill="1" applyBorder="1"/>
    <xf numFmtId="1" fontId="63" fillId="0" borderId="138" xfId="12" applyNumberFormat="1" applyFont="1" applyFill="1" applyBorder="1"/>
    <xf numFmtId="1" fontId="63" fillId="0" borderId="139" xfId="12" applyNumberFormat="1" applyFont="1" applyFill="1" applyBorder="1"/>
    <xf numFmtId="1" fontId="63" fillId="0" borderId="137" xfId="12" applyNumberFormat="1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0" fontId="2" fillId="0" borderId="143" xfId="12" applyFont="1" applyFill="1" applyBorder="1"/>
    <xf numFmtId="0" fontId="2" fillId="0" borderId="144" xfId="12" applyFont="1" applyFill="1" applyBorder="1"/>
    <xf numFmtId="1" fontId="63" fillId="0" borderId="145" xfId="12" applyNumberFormat="1" applyFont="1" applyFill="1" applyBorder="1"/>
    <xf numFmtId="1" fontId="63" fillId="0" borderId="146" xfId="12" applyNumberFormat="1" applyFont="1" applyFill="1" applyBorder="1"/>
    <xf numFmtId="1" fontId="63" fillId="0" borderId="144" xfId="12" applyNumberFormat="1" applyFont="1" applyFill="1" applyBorder="1"/>
    <xf numFmtId="0" fontId="19" fillId="0" borderId="0" xfId="8" applyFont="1" applyFill="1" applyBorder="1"/>
    <xf numFmtId="0" fontId="64" fillId="0" borderId="0" xfId="13" applyFont="1"/>
    <xf numFmtId="0" fontId="65" fillId="0" borderId="0" xfId="13" applyFont="1"/>
    <xf numFmtId="0" fontId="66" fillId="0" borderId="0" xfId="13" applyFont="1"/>
    <xf numFmtId="0" fontId="35" fillId="0" borderId="147" xfId="13" applyFont="1" applyBorder="1" applyAlignment="1">
      <alignment horizontal="centerContinuous"/>
    </xf>
    <xf numFmtId="0" fontId="35" fillId="0" borderId="148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18" fillId="0" borderId="149" xfId="13" applyFont="1" applyBorder="1" applyAlignment="1">
      <alignment horizontal="centerContinuous"/>
    </xf>
    <xf numFmtId="0" fontId="18" fillId="0" borderId="150" xfId="13" applyFont="1" applyBorder="1" applyAlignment="1">
      <alignment horizontal="centerContinuous"/>
    </xf>
    <xf numFmtId="0" fontId="18" fillId="0" borderId="151" xfId="13" applyFont="1" applyBorder="1" applyAlignment="1">
      <alignment horizontal="centerContinuous"/>
    </xf>
    <xf numFmtId="0" fontId="18" fillId="0" borderId="152" xfId="13" applyFont="1" applyBorder="1" applyAlignment="1">
      <alignment horizontal="centerContinuous"/>
    </xf>
    <xf numFmtId="0" fontId="18" fillId="0" borderId="153" xfId="13" applyFont="1" applyBorder="1" applyAlignment="1">
      <alignment horizontal="centerContinuous"/>
    </xf>
    <xf numFmtId="0" fontId="18" fillId="0" borderId="154" xfId="13" applyFont="1" applyBorder="1" applyAlignment="1">
      <alignment horizontal="centerContinuous"/>
    </xf>
    <xf numFmtId="0" fontId="67" fillId="0" borderId="155" xfId="13" applyFont="1" applyBorder="1" applyAlignment="1">
      <alignment horizontal="center" vertical="center"/>
    </xf>
    <xf numFmtId="0" fontId="67" fillId="0" borderId="156" xfId="13" applyFont="1" applyFill="1" applyBorder="1" applyAlignment="1">
      <alignment horizontal="center" vertical="center" wrapText="1"/>
    </xf>
    <xf numFmtId="0" fontId="67" fillId="2" borderId="157" xfId="13" applyFont="1" applyFill="1" applyBorder="1" applyAlignment="1">
      <alignment horizontal="center" vertical="center" wrapText="1"/>
    </xf>
    <xf numFmtId="0" fontId="67" fillId="0" borderId="158" xfId="13" applyFont="1" applyBorder="1" applyAlignment="1">
      <alignment horizontal="center" vertical="center" wrapText="1"/>
    </xf>
    <xf numFmtId="0" fontId="67" fillId="0" borderId="159" xfId="13" applyFont="1" applyBorder="1" applyAlignment="1">
      <alignment horizontal="center" vertical="center"/>
    </xf>
    <xf numFmtId="0" fontId="67" fillId="0" borderId="160" xfId="13" applyFont="1" applyBorder="1" applyAlignment="1">
      <alignment horizontal="center" vertical="center" wrapText="1"/>
    </xf>
    <xf numFmtId="0" fontId="66" fillId="0" borderId="0" xfId="13" applyFont="1" applyBorder="1"/>
    <xf numFmtId="0" fontId="67" fillId="0" borderId="147" xfId="13" applyFont="1" applyBorder="1" applyAlignment="1">
      <alignment vertical="center"/>
    </xf>
    <xf numFmtId="3" fontId="65" fillId="0" borderId="77" xfId="14" applyNumberFormat="1" applyFont="1" applyBorder="1"/>
    <xf numFmtId="3" fontId="65" fillId="2" borderId="148" xfId="14" applyNumberFormat="1" applyFont="1" applyFill="1" applyBorder="1"/>
    <xf numFmtId="3" fontId="65" fillId="0" borderId="1" xfId="14" applyNumberFormat="1" applyFont="1" applyBorder="1"/>
    <xf numFmtId="0" fontId="67" fillId="0" borderId="8" xfId="13" applyFont="1" applyBorder="1" applyAlignment="1">
      <alignment vertical="center"/>
    </xf>
    <xf numFmtId="3" fontId="65" fillId="2" borderId="9" xfId="14" applyNumberFormat="1" applyFont="1" applyFill="1" applyBorder="1"/>
    <xf numFmtId="0" fontId="67" fillId="0" borderId="59" xfId="13" applyFont="1" applyBorder="1" applyAlignment="1">
      <alignment vertical="center"/>
    </xf>
    <xf numFmtId="3" fontId="65" fillId="0" borderId="2" xfId="14" applyNumberFormat="1" applyFont="1" applyBorder="1"/>
    <xf numFmtId="4" fontId="66" fillId="0" borderId="6" xfId="14" applyNumberFormat="1" applyFont="1" applyBorder="1"/>
    <xf numFmtId="3" fontId="66" fillId="0" borderId="19" xfId="13" applyNumberFormat="1" applyFont="1" applyBorder="1"/>
    <xf numFmtId="3" fontId="66" fillId="2" borderId="19" xfId="13" applyNumberFormat="1" applyFont="1" applyFill="1" applyBorder="1"/>
    <xf numFmtId="3" fontId="66" fillId="0" borderId="52" xfId="13" applyNumberFormat="1" applyFont="1" applyBorder="1"/>
    <xf numFmtId="4" fontId="66" fillId="0" borderId="11" xfId="14" applyNumberFormat="1" applyFont="1" applyBorder="1"/>
    <xf numFmtId="3" fontId="66" fillId="0" borderId="12" xfId="14" applyNumberFormat="1" applyFont="1" applyBorder="1"/>
    <xf numFmtId="3" fontId="66" fillId="2" borderId="83" xfId="14" applyNumberFormat="1" applyFont="1" applyFill="1" applyBorder="1"/>
    <xf numFmtId="3" fontId="66" fillId="0" borderId="30" xfId="14" applyNumberFormat="1" applyFont="1" applyBorder="1"/>
    <xf numFmtId="4" fontId="66" fillId="0" borderId="19" xfId="14" applyNumberFormat="1" applyFont="1" applyBorder="1"/>
    <xf numFmtId="3" fontId="66" fillId="0" borderId="19" xfId="14" applyNumberFormat="1" applyFont="1" applyBorder="1"/>
    <xf numFmtId="3" fontId="66" fillId="2" borderId="52" xfId="14" applyNumberFormat="1" applyFont="1" applyFill="1" applyBorder="1"/>
    <xf numFmtId="3" fontId="66" fillId="0" borderId="56" xfId="14" applyNumberFormat="1" applyFont="1" applyBorder="1"/>
    <xf numFmtId="4" fontId="66" fillId="0" borderId="7" xfId="14" applyNumberFormat="1" applyFont="1" applyBorder="1"/>
    <xf numFmtId="3" fontId="66" fillId="0" borderId="47" xfId="13" applyNumberFormat="1" applyFont="1" applyBorder="1"/>
    <xf numFmtId="3" fontId="66" fillId="2" borderId="47" xfId="13" applyNumberFormat="1" applyFont="1" applyFill="1" applyBorder="1"/>
    <xf numFmtId="3" fontId="66" fillId="0" borderId="79" xfId="13" applyNumberFormat="1" applyFont="1" applyBorder="1"/>
    <xf numFmtId="3" fontId="66" fillId="0" borderId="47" xfId="14" applyNumberFormat="1" applyFont="1" applyBorder="1"/>
    <xf numFmtId="3" fontId="66" fillId="2" borderId="79" xfId="14" applyNumberFormat="1" applyFont="1" applyFill="1" applyBorder="1"/>
    <xf numFmtId="3" fontId="66" fillId="0" borderId="60" xfId="14" applyNumberFormat="1" applyFont="1" applyBorder="1"/>
    <xf numFmtId="4" fontId="66" fillId="0" borderId="47" xfId="14" applyNumberFormat="1" applyFont="1" applyBorder="1"/>
    <xf numFmtId="0" fontId="65" fillId="0" borderId="0" xfId="15" applyFont="1"/>
    <xf numFmtId="3" fontId="66" fillId="0" borderId="0" xfId="13" applyNumberFormat="1" applyFont="1" applyFill="1" applyBorder="1"/>
    <xf numFmtId="4" fontId="66" fillId="0" borderId="0" xfId="14" applyNumberFormat="1" applyFont="1" applyFill="1" applyBorder="1"/>
    <xf numFmtId="3" fontId="66" fillId="0" borderId="0" xfId="14" applyNumberFormat="1" applyFont="1" applyFill="1" applyBorder="1"/>
    <xf numFmtId="4" fontId="66" fillId="0" borderId="64" xfId="14" applyNumberFormat="1" applyFont="1" applyBorder="1"/>
    <xf numFmtId="3" fontId="66" fillId="0" borderId="14" xfId="13" applyNumberFormat="1" applyFont="1" applyBorder="1"/>
    <xf numFmtId="3" fontId="66" fillId="2" borderId="14" xfId="13" applyNumberFormat="1" applyFont="1" applyFill="1" applyBorder="1"/>
    <xf numFmtId="4" fontId="66" fillId="0" borderId="14" xfId="14" applyNumberFormat="1" applyFont="1" applyBorder="1"/>
    <xf numFmtId="3" fontId="66" fillId="0" borderId="14" xfId="14" applyNumberFormat="1" applyFont="1" applyBorder="1"/>
    <xf numFmtId="3" fontId="66" fillId="2" borderId="44" xfId="14" applyNumberFormat="1" applyFont="1" applyFill="1" applyBorder="1"/>
    <xf numFmtId="3" fontId="66" fillId="0" borderId="53" xfId="14" applyNumberFormat="1" applyFont="1" applyBorder="1"/>
    <xf numFmtId="4" fontId="66" fillId="0" borderId="57" xfId="14" applyNumberFormat="1" applyFont="1" applyBorder="1"/>
    <xf numFmtId="3" fontId="66" fillId="0" borderId="55" xfId="13" applyNumberFormat="1" applyFont="1" applyBorder="1"/>
    <xf numFmtId="3" fontId="66" fillId="2" borderId="55" xfId="13" applyNumberFormat="1" applyFont="1" applyFill="1" applyBorder="1"/>
    <xf numFmtId="4" fontId="66" fillId="0" borderId="55" xfId="14" applyNumberFormat="1" applyFont="1" applyBorder="1"/>
    <xf numFmtId="3" fontId="66" fillId="0" borderId="55" xfId="14" applyNumberFormat="1" applyFont="1" applyBorder="1"/>
    <xf numFmtId="3" fontId="66" fillId="2" borderId="76" xfId="14" applyNumberFormat="1" applyFont="1" applyFill="1" applyBorder="1"/>
    <xf numFmtId="3" fontId="66" fillId="0" borderId="75" xfId="14" applyNumberFormat="1" applyFont="1" applyBorder="1"/>
    <xf numFmtId="4" fontId="66" fillId="0" borderId="20" xfId="14" applyNumberFormat="1" applyFont="1" applyBorder="1"/>
    <xf numFmtId="3" fontId="66" fillId="0" borderId="18" xfId="13" applyNumberFormat="1" applyFont="1" applyBorder="1"/>
    <xf numFmtId="3" fontId="66" fillId="2" borderId="18" xfId="13" applyNumberFormat="1" applyFont="1" applyFill="1" applyBorder="1"/>
    <xf numFmtId="4" fontId="66" fillId="0" borderId="18" xfId="14" applyNumberFormat="1" applyFont="1" applyBorder="1"/>
    <xf numFmtId="3" fontId="66" fillId="0" borderId="18" xfId="14" applyNumberFormat="1" applyFont="1" applyBorder="1"/>
    <xf numFmtId="3" fontId="66" fillId="2" borderId="45" xfId="14" applyNumberFormat="1" applyFont="1" applyFill="1" applyBorder="1"/>
    <xf numFmtId="3" fontId="66" fillId="0" borderId="66" xfId="14" applyNumberFormat="1" applyFont="1" applyBorder="1"/>
    <xf numFmtId="3" fontId="66" fillId="2" borderId="14" xfId="14" applyNumberFormat="1" applyFont="1" applyFill="1" applyBorder="1"/>
    <xf numFmtId="3" fontId="66" fillId="0" borderId="81" xfId="14" applyNumberFormat="1" applyFont="1" applyBorder="1"/>
    <xf numFmtId="4" fontId="66" fillId="0" borderId="49" xfId="14" applyNumberFormat="1" applyFont="1" applyBorder="1"/>
    <xf numFmtId="164" fontId="9" fillId="0" borderId="0" xfId="11" applyNumberFormat="1" applyFont="1" applyBorder="1"/>
    <xf numFmtId="0" fontId="15" fillId="0" borderId="14" xfId="8" applyFont="1" applyFill="1" applyBorder="1" applyAlignment="1">
      <alignment horizontal="center"/>
    </xf>
    <xf numFmtId="0" fontId="43" fillId="0" borderId="14" xfId="0" applyFont="1" applyFill="1" applyBorder="1" applyAlignment="1">
      <alignment horizontal="center"/>
    </xf>
    <xf numFmtId="1" fontId="44" fillId="0" borderId="14" xfId="0" applyNumberFormat="1" applyFont="1" applyFill="1" applyBorder="1" applyAlignment="1">
      <alignment horizontal="right"/>
    </xf>
    <xf numFmtId="3" fontId="44" fillId="0" borderId="14" xfId="0" applyNumberFormat="1" applyFont="1" applyFill="1" applyBorder="1" applyAlignment="1">
      <alignment horizontal="right"/>
    </xf>
    <xf numFmtId="0" fontId="43" fillId="0" borderId="53" xfId="0" applyFont="1" applyFill="1" applyBorder="1" applyAlignment="1">
      <alignment horizontal="center"/>
    </xf>
    <xf numFmtId="0" fontId="15" fillId="0" borderId="37" xfId="0" applyFont="1" applyBorder="1"/>
    <xf numFmtId="0" fontId="66" fillId="0" borderId="0" xfId="3" applyFont="1"/>
    <xf numFmtId="0" fontId="66" fillId="0" borderId="0" xfId="3" applyFont="1" applyFill="1"/>
    <xf numFmtId="0" fontId="74" fillId="0" borderId="0" xfId="3" applyFont="1" applyFill="1"/>
    <xf numFmtId="0" fontId="56" fillId="0" borderId="0" xfId="3" applyFont="1" applyAlignment="1">
      <alignment horizontal="centerContinuous" wrapText="1"/>
    </xf>
    <xf numFmtId="0" fontId="1" fillId="0" borderId="0" xfId="7" applyAlignment="1">
      <alignment horizontal="centerContinuous" wrapText="1"/>
    </xf>
    <xf numFmtId="0" fontId="1" fillId="0" borderId="0" xfId="7" applyAlignment="1">
      <alignment horizontal="centerContinuous"/>
    </xf>
    <xf numFmtId="0" fontId="18" fillId="0" borderId="0" xfId="0" applyFont="1"/>
    <xf numFmtId="0" fontId="66" fillId="0" borderId="0" xfId="0" applyFont="1"/>
    <xf numFmtId="0" fontId="68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6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65" fillId="0" borderId="14" xfId="0" applyNumberFormat="1" applyFont="1" applyFill="1" applyBorder="1" applyAlignment="1">
      <alignment horizontal="center" wrapText="1"/>
    </xf>
    <xf numFmtId="3" fontId="69" fillId="2" borderId="14" xfId="0" applyNumberFormat="1" applyFont="1" applyFill="1" applyBorder="1" applyAlignment="1">
      <alignment horizontal="center" wrapText="1"/>
    </xf>
    <xf numFmtId="3" fontId="67" fillId="0" borderId="14" xfId="0" applyNumberFormat="1" applyFont="1" applyFill="1" applyBorder="1" applyAlignment="1">
      <alignment horizontal="center" wrapText="1"/>
    </xf>
    <xf numFmtId="3" fontId="70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71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64" fillId="0" borderId="14" xfId="0" applyNumberFormat="1" applyFont="1" applyFill="1" applyBorder="1"/>
    <xf numFmtId="1" fontId="72" fillId="2" borderId="14" xfId="0" applyNumberFormat="1" applyFont="1" applyFill="1" applyBorder="1"/>
    <xf numFmtId="0" fontId="64" fillId="0" borderId="14" xfId="0" applyFont="1" applyBorder="1"/>
    <xf numFmtId="0" fontId="73" fillId="0" borderId="14" xfId="0" applyFont="1" applyBorder="1"/>
    <xf numFmtId="1" fontId="73" fillId="0" borderId="14" xfId="0" applyNumberFormat="1" applyFont="1" applyFill="1" applyBorder="1"/>
    <xf numFmtId="1" fontId="73" fillId="2" borderId="14" xfId="0" applyNumberFormat="1" applyFont="1" applyFill="1" applyBorder="1"/>
    <xf numFmtId="14" fontId="33" fillId="0" borderId="0" xfId="9" quotePrefix="1" applyNumberFormat="1" applyFont="1" applyFill="1" applyAlignment="1">
      <alignment horizontal="center"/>
    </xf>
    <xf numFmtId="14" fontId="7" fillId="0" borderId="14" xfId="0" quotePrefix="1" applyNumberFormat="1" applyFont="1" applyBorder="1" applyAlignment="1">
      <alignment horizontal="center" vertical="center" wrapText="1"/>
    </xf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02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  <xf numFmtId="14" fontId="53" fillId="0" borderId="58" xfId="0" quotePrefix="1" applyNumberFormat="1" applyFont="1" applyFill="1" applyBorder="1" applyAlignment="1">
      <alignment horizontal="center"/>
    </xf>
    <xf numFmtId="167" fontId="52" fillId="0" borderId="24" xfId="0" quotePrefix="1" applyNumberFormat="1" applyFont="1" applyBorder="1" applyAlignment="1">
      <alignment horizontal="center"/>
    </xf>
    <xf numFmtId="0" fontId="51" fillId="0" borderId="21" xfId="0" quotePrefix="1" applyFont="1" applyBorder="1" applyAlignment="1">
      <alignment horizontal="center"/>
    </xf>
    <xf numFmtId="0" fontId="50" fillId="0" borderId="59" xfId="0" applyFont="1" applyFill="1" applyBorder="1" applyAlignment="1">
      <alignment horizontal="centerContinuous" wrapText="1"/>
    </xf>
    <xf numFmtId="0" fontId="50" fillId="0" borderId="1" xfId="0" applyFont="1" applyFill="1" applyBorder="1" applyAlignment="1">
      <alignment horizontal="centerContinuous" wrapText="1"/>
    </xf>
    <xf numFmtId="14" fontId="51" fillId="0" borderId="7" xfId="0" quotePrefix="1" applyNumberFormat="1" applyFont="1" applyFill="1" applyBorder="1" applyAlignment="1">
      <alignment horizontal="center" vertical="center" wrapText="1"/>
    </xf>
    <xf numFmtId="0" fontId="51" fillId="0" borderId="61" xfId="0" quotePrefix="1" applyFont="1" applyBorder="1" applyAlignment="1">
      <alignment horizontal="center" vertical="center" wrapText="1"/>
    </xf>
    <xf numFmtId="0" fontId="51" fillId="0" borderId="127" xfId="0" quotePrefix="1" applyFont="1" applyBorder="1" applyAlignment="1">
      <alignment horizontal="center" vertical="center" wrapText="1"/>
    </xf>
    <xf numFmtId="0" fontId="50" fillId="5" borderId="31" xfId="0" applyFont="1" applyFill="1" applyBorder="1" applyAlignment="1">
      <alignment horizontal="center" vertical="center" wrapText="1"/>
    </xf>
    <xf numFmtId="0" fontId="50" fillId="5" borderId="60" xfId="0" applyFont="1" applyFill="1" applyBorder="1" applyAlignment="1">
      <alignment horizontal="center" vertical="center" wrapText="1"/>
    </xf>
    <xf numFmtId="1" fontId="48" fillId="0" borderId="119" xfId="0" applyNumberFormat="1" applyFont="1" applyFill="1" applyBorder="1"/>
    <xf numFmtId="1" fontId="21" fillId="0" borderId="118" xfId="0" applyNumberFormat="1" applyFont="1" applyBorder="1"/>
    <xf numFmtId="1" fontId="21" fillId="0" borderId="108" xfId="0" applyNumberFormat="1" applyFont="1" applyBorder="1"/>
    <xf numFmtId="164" fontId="47" fillId="2" borderId="107" xfId="0" applyNumberFormat="1" applyFont="1" applyFill="1" applyBorder="1"/>
    <xf numFmtId="164" fontId="47" fillId="4" borderId="106" xfId="0" applyNumberFormat="1" applyFont="1" applyFill="1" applyBorder="1"/>
    <xf numFmtId="1" fontId="48" fillId="0" borderId="116" xfId="0" applyNumberFormat="1" applyFont="1" applyFill="1" applyBorder="1"/>
    <xf numFmtId="1" fontId="21" fillId="0" borderId="115" xfId="0" applyNumberFormat="1" applyFont="1" applyBorder="1"/>
    <xf numFmtId="1" fontId="21" fillId="0" borderId="114" xfId="0" applyNumberFormat="1" applyFont="1" applyBorder="1"/>
    <xf numFmtId="164" fontId="47" fillId="2" borderId="113" xfId="0" applyNumberFormat="1" applyFont="1" applyFill="1" applyBorder="1"/>
    <xf numFmtId="164" fontId="47" fillId="4" borderId="112" xfId="0" applyNumberFormat="1" applyFont="1" applyFill="1" applyBorder="1"/>
    <xf numFmtId="1" fontId="48" fillId="0" borderId="125" xfId="0" applyNumberFormat="1" applyFont="1" applyFill="1" applyBorder="1"/>
    <xf numFmtId="1" fontId="21" fillId="0" borderId="124" xfId="0" applyNumberFormat="1" applyFont="1" applyBorder="1"/>
    <xf numFmtId="1" fontId="21" fillId="0" borderId="123" xfId="0" applyNumberFormat="1" applyFont="1" applyBorder="1"/>
    <xf numFmtId="164" fontId="47" fillId="2" borderId="122" xfId="0" applyNumberFormat="1" applyFont="1" applyFill="1" applyBorder="1"/>
    <xf numFmtId="164" fontId="47" fillId="4" borderId="121" xfId="0" applyNumberFormat="1" applyFont="1" applyFill="1" applyBorder="1"/>
    <xf numFmtId="1" fontId="48" fillId="0" borderId="110" xfId="0" applyNumberFormat="1" applyFont="1" applyFill="1" applyBorder="1"/>
    <xf numFmtId="1" fontId="21" fillId="0" borderId="109" xfId="0" applyNumberFormat="1" applyFont="1" applyFill="1" applyBorder="1"/>
    <xf numFmtId="1" fontId="21" fillId="0" borderId="109" xfId="0" applyNumberFormat="1" applyFont="1" applyBorder="1"/>
    <xf numFmtId="1" fontId="48" fillId="0" borderId="62" xfId="0" applyNumberFormat="1" applyFont="1" applyFill="1" applyBorder="1"/>
    <xf numFmtId="1" fontId="21" fillId="0" borderId="82" xfId="0" applyNumberFormat="1" applyFont="1" applyBorder="1"/>
    <xf numFmtId="1" fontId="21" fillId="0" borderId="104" xfId="0" applyNumberFormat="1" applyFont="1" applyBorder="1"/>
    <xf numFmtId="164" fontId="47" fillId="2" borderId="103" xfId="0" applyNumberFormat="1" applyFont="1" applyFill="1" applyBorder="1"/>
    <xf numFmtId="164" fontId="47" fillId="4" borderId="63" xfId="0" applyNumberFormat="1" applyFont="1" applyFill="1" applyBorder="1"/>
    <xf numFmtId="167" fontId="7" fillId="0" borderId="14" xfId="0" applyNumberFormat="1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" fontId="9" fillId="2" borderId="51" xfId="0" applyNumberFormat="1" applyFont="1" applyFill="1" applyBorder="1"/>
    <xf numFmtId="1" fontId="9" fillId="2" borderId="65" xfId="0" applyNumberFormat="1" applyFont="1" applyFill="1" applyBorder="1"/>
    <xf numFmtId="1" fontId="9" fillId="2" borderId="67" xfId="0" applyNumberFormat="1" applyFont="1" applyFill="1" applyBorder="1"/>
    <xf numFmtId="0" fontId="9" fillId="2" borderId="54" xfId="0" applyFont="1" applyFill="1" applyBorder="1" applyAlignment="1">
      <alignment horizontal="center" vertical="center" wrapText="1"/>
    </xf>
    <xf numFmtId="1" fontId="8" fillId="2" borderId="69" xfId="0" applyNumberFormat="1" applyFont="1" applyFill="1" applyBorder="1"/>
    <xf numFmtId="1" fontId="8" fillId="2" borderId="73" xfId="0" applyNumberFormat="1" applyFont="1" applyFill="1" applyBorder="1"/>
    <xf numFmtId="1" fontId="8" fillId="2" borderId="54" xfId="0" applyNumberFormat="1" applyFont="1" applyFill="1" applyBorder="1"/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11906</xdr:colOff>
      <xdr:row>3</xdr:row>
      <xdr:rowOff>23814</xdr:rowOff>
    </xdr:from>
    <xdr:to>
      <xdr:col>11</xdr:col>
      <xdr:colOff>230798</xdr:colOff>
      <xdr:row>21</xdr:row>
      <xdr:rowOff>107157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4562" y="464345"/>
          <a:ext cx="4981392" cy="3083718"/>
        </a:xfrm>
        <a:prstGeom prst="rect">
          <a:avLst/>
        </a:prstGeom>
      </xdr:spPr>
    </xdr:pic>
    <xdr:clientData/>
  </xdr:twoCellAnchor>
  <xdr:twoCellAnchor editAs="oneCell">
    <xdr:from>
      <xdr:col>11</xdr:col>
      <xdr:colOff>280361</xdr:colOff>
      <xdr:row>2</xdr:row>
      <xdr:rowOff>154781</xdr:rowOff>
    </xdr:from>
    <xdr:to>
      <xdr:col>19</xdr:col>
      <xdr:colOff>166689</xdr:colOff>
      <xdr:row>21</xdr:row>
      <xdr:rowOff>107641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45517" y="428625"/>
          <a:ext cx="4744078" cy="3119922"/>
        </a:xfrm>
        <a:prstGeom prst="rect">
          <a:avLst/>
        </a:prstGeom>
      </xdr:spPr>
    </xdr:pic>
    <xdr:clientData/>
  </xdr:twoCellAnchor>
  <xdr:twoCellAnchor editAs="oneCell">
    <xdr:from>
      <xdr:col>3</xdr:col>
      <xdr:colOff>65386</xdr:colOff>
      <xdr:row>22</xdr:row>
      <xdr:rowOff>95249</xdr:rowOff>
    </xdr:from>
    <xdr:to>
      <xdr:col>11</xdr:col>
      <xdr:colOff>238125</xdr:colOff>
      <xdr:row>40</xdr:row>
      <xdr:rowOff>107156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68042" y="3702843"/>
          <a:ext cx="4935239" cy="3083719"/>
        </a:xfrm>
        <a:prstGeom prst="rect">
          <a:avLst/>
        </a:prstGeom>
      </xdr:spPr>
    </xdr:pic>
    <xdr:clientData/>
  </xdr:twoCellAnchor>
  <xdr:twoCellAnchor editAs="oneCell">
    <xdr:from>
      <xdr:col>11</xdr:col>
      <xdr:colOff>369094</xdr:colOff>
      <xdr:row>22</xdr:row>
      <xdr:rowOff>95250</xdr:rowOff>
    </xdr:from>
    <xdr:to>
      <xdr:col>19</xdr:col>
      <xdr:colOff>205671</xdr:colOff>
      <xdr:row>40</xdr:row>
      <xdr:rowOff>96088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334250" y="3702844"/>
          <a:ext cx="4694327" cy="3072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>
      <selection activeCell="B12" sqref="B12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381" t="s">
        <v>229</v>
      </c>
    </row>
    <row r="2" spans="1:13" ht="18" x14ac:dyDescent="0.25">
      <c r="B2" s="118" t="s">
        <v>25</v>
      </c>
      <c r="C2" s="114"/>
      <c r="D2" s="114"/>
      <c r="E2" s="114"/>
      <c r="F2" s="114"/>
      <c r="G2" s="114"/>
      <c r="H2" s="7"/>
    </row>
    <row r="3" spans="1:13" ht="15" x14ac:dyDescent="0.2">
      <c r="B3" s="161" t="s">
        <v>227</v>
      </c>
      <c r="C3" s="114"/>
      <c r="D3" s="114"/>
      <c r="E3" s="114"/>
      <c r="F3" s="114"/>
      <c r="G3" s="114"/>
    </row>
    <row r="4" spans="1:13" x14ac:dyDescent="0.2">
      <c r="B4" s="117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58" t="s">
        <v>420</v>
      </c>
      <c r="C9" s="159"/>
      <c r="D9" s="6"/>
      <c r="E9" s="158" t="s">
        <v>31</v>
      </c>
      <c r="F9" s="159"/>
      <c r="G9" s="159"/>
      <c r="H9" s="159"/>
      <c r="I9" s="158" t="s">
        <v>421</v>
      </c>
      <c r="J9" s="158"/>
      <c r="K9" s="15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30" t="s">
        <v>422</v>
      </c>
      <c r="C11" s="160"/>
      <c r="D11" s="160"/>
      <c r="E11" s="160"/>
      <c r="F11" s="160"/>
      <c r="G11" s="160"/>
      <c r="H11" s="16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226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 t="s">
        <v>159</v>
      </c>
    </row>
    <row r="21" spans="2:8" x14ac:dyDescent="0.2">
      <c r="B21" s="5" t="s">
        <v>228</v>
      </c>
    </row>
    <row r="22" spans="2:8" x14ac:dyDescent="0.2">
      <c r="B22" s="4" t="s">
        <v>251</v>
      </c>
      <c r="H22" s="59" t="s">
        <v>230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A4" sqref="A4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440" t="s">
        <v>281</v>
      </c>
      <c r="B1" s="12"/>
      <c r="C1" s="13"/>
      <c r="D1" s="12"/>
      <c r="E1" s="12"/>
    </row>
    <row r="2" spans="1:7" s="16" customFormat="1" ht="18.75" x14ac:dyDescent="0.3">
      <c r="A2" s="440" t="s">
        <v>384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438"/>
      <c r="B4" s="438"/>
      <c r="C4" s="439" t="s">
        <v>280</v>
      </c>
      <c r="D4" s="438" t="s">
        <v>229</v>
      </c>
      <c r="E4" s="438"/>
      <c r="F4" s="438"/>
      <c r="G4" s="438"/>
    </row>
    <row r="5" spans="1:7" ht="18.75" customHeight="1" thickBot="1" x14ac:dyDescent="0.35">
      <c r="A5" s="437"/>
      <c r="B5" s="436"/>
      <c r="C5" s="435" t="s">
        <v>87</v>
      </c>
      <c r="D5" s="434"/>
      <c r="E5" s="434"/>
      <c r="F5" s="434"/>
      <c r="G5" s="433"/>
    </row>
    <row r="6" spans="1:7" ht="32.25" thickBot="1" x14ac:dyDescent="0.3">
      <c r="A6" s="432" t="s">
        <v>92</v>
      </c>
      <c r="B6" s="431" t="s">
        <v>279</v>
      </c>
      <c r="C6" s="598" t="s">
        <v>424</v>
      </c>
      <c r="D6" s="599" t="s">
        <v>425</v>
      </c>
      <c r="E6" s="600" t="s">
        <v>426</v>
      </c>
      <c r="F6" s="601" t="s">
        <v>381</v>
      </c>
      <c r="G6" s="602"/>
    </row>
    <row r="7" spans="1:7" ht="16.5" thickBot="1" x14ac:dyDescent="0.25">
      <c r="A7" s="430"/>
      <c r="B7" s="429"/>
      <c r="C7" s="603"/>
      <c r="D7" s="604"/>
      <c r="E7" s="605"/>
      <c r="F7" s="606" t="s">
        <v>382</v>
      </c>
      <c r="G7" s="607" t="s">
        <v>278</v>
      </c>
    </row>
    <row r="8" spans="1:7" ht="19.5" x14ac:dyDescent="0.35">
      <c r="A8" s="425" t="s">
        <v>22</v>
      </c>
      <c r="B8" s="424" t="s">
        <v>277</v>
      </c>
      <c r="C8" s="608">
        <v>688.649</v>
      </c>
      <c r="D8" s="609">
        <v>647.52800000000002</v>
      </c>
      <c r="E8" s="610">
        <v>742.33500000000004</v>
      </c>
      <c r="F8" s="611">
        <f>((C8-D8)/D8)*100</f>
        <v>6.3504589762913692</v>
      </c>
      <c r="G8" s="612">
        <f>((C8-E8)/E8)*100</f>
        <v>-7.2320448315113843</v>
      </c>
    </row>
    <row r="9" spans="1:7" ht="19.5" x14ac:dyDescent="0.35">
      <c r="A9" s="428"/>
      <c r="B9" s="422" t="s">
        <v>276</v>
      </c>
      <c r="C9" s="613">
        <v>724.08100000000002</v>
      </c>
      <c r="D9" s="614">
        <v>648.18600000000004</v>
      </c>
      <c r="E9" s="615">
        <v>724.48699999999997</v>
      </c>
      <c r="F9" s="616">
        <f>((C9-D9)/D9)*100</f>
        <v>11.708830490013664</v>
      </c>
      <c r="G9" s="617">
        <f t="shared" ref="G9:G18" si="0">((C9-E9)/E9)*100</f>
        <v>-5.603965288541396E-2</v>
      </c>
    </row>
    <row r="10" spans="1:7" ht="19.5" x14ac:dyDescent="0.35">
      <c r="A10" s="425" t="s">
        <v>23</v>
      </c>
      <c r="B10" s="424" t="s">
        <v>96</v>
      </c>
      <c r="C10" s="608">
        <v>577.04999999999995</v>
      </c>
      <c r="D10" s="609">
        <v>523.33799999999997</v>
      </c>
      <c r="E10" s="610">
        <v>502.25599999999997</v>
      </c>
      <c r="F10" s="611">
        <f t="shared" ref="F9:F18" si="1">((C10-D10)/D10)*100</f>
        <v>10.263347970145489</v>
      </c>
      <c r="G10" s="612">
        <f t="shared" si="0"/>
        <v>14.891609059921631</v>
      </c>
    </row>
    <row r="11" spans="1:7" ht="19.5" x14ac:dyDescent="0.35">
      <c r="A11" s="428"/>
      <c r="B11" s="422" t="s">
        <v>97</v>
      </c>
      <c r="C11" s="613">
        <v>534.00400000000002</v>
      </c>
      <c r="D11" s="614">
        <v>548.30399999999997</v>
      </c>
      <c r="E11" s="615">
        <v>516.94799999999998</v>
      </c>
      <c r="F11" s="616">
        <f t="shared" si="1"/>
        <v>-2.6080422539321169</v>
      </c>
      <c r="G11" s="612">
        <f t="shared" si="0"/>
        <v>3.2993647330099045</v>
      </c>
    </row>
    <row r="12" spans="1:7" ht="20.25" thickBot="1" x14ac:dyDescent="0.4">
      <c r="A12" s="427" t="s">
        <v>33</v>
      </c>
      <c r="B12" s="426" t="s">
        <v>276</v>
      </c>
      <c r="C12" s="618">
        <v>654.21600000000001</v>
      </c>
      <c r="D12" s="619">
        <v>668.88400000000001</v>
      </c>
      <c r="E12" s="620">
        <v>582.54499999999996</v>
      </c>
      <c r="F12" s="621">
        <f>((C12-D12)/D12)*100</f>
        <v>-2.192906393335766</v>
      </c>
      <c r="G12" s="622">
        <f>((C12-E12)/E12)*100</f>
        <v>12.303083881931878</v>
      </c>
    </row>
    <row r="13" spans="1:7" ht="20.25" thickTop="1" x14ac:dyDescent="0.35">
      <c r="A13" s="425" t="s">
        <v>273</v>
      </c>
      <c r="B13" s="424" t="s">
        <v>275</v>
      </c>
      <c r="C13" s="608">
        <v>1344.528</v>
      </c>
      <c r="D13" s="609">
        <v>1227.6179999999999</v>
      </c>
      <c r="E13" s="610">
        <v>1277.4870000000001</v>
      </c>
      <c r="F13" s="611">
        <f t="shared" si="1"/>
        <v>9.5233207724226983</v>
      </c>
      <c r="G13" s="612">
        <f t="shared" si="0"/>
        <v>5.2478811917459778</v>
      </c>
    </row>
    <row r="14" spans="1:7" ht="19.5" x14ac:dyDescent="0.35">
      <c r="A14" s="423" t="s">
        <v>175</v>
      </c>
      <c r="B14" s="422" t="s">
        <v>274</v>
      </c>
      <c r="C14" s="613">
        <v>1443.1310000000001</v>
      </c>
      <c r="D14" s="614">
        <v>1674.184</v>
      </c>
      <c r="E14" s="615">
        <v>1648.922</v>
      </c>
      <c r="F14" s="616">
        <f t="shared" si="1"/>
        <v>-13.800932275066533</v>
      </c>
      <c r="G14" s="617">
        <f t="shared" si="0"/>
        <v>-12.480335637464957</v>
      </c>
    </row>
    <row r="15" spans="1:7" ht="19.5" x14ac:dyDescent="0.35">
      <c r="A15" s="421" t="s">
        <v>273</v>
      </c>
      <c r="B15" s="420" t="s">
        <v>272</v>
      </c>
      <c r="C15" s="623">
        <v>959.13400000000001</v>
      </c>
      <c r="D15" s="624">
        <v>952.56899999999996</v>
      </c>
      <c r="E15" s="610">
        <v>1027.1410000000001</v>
      </c>
      <c r="F15" s="611">
        <f t="shared" si="1"/>
        <v>0.68918891964782125</v>
      </c>
      <c r="G15" s="612">
        <f t="shared" si="0"/>
        <v>-6.6209994538237744</v>
      </c>
    </row>
    <row r="16" spans="1:7" ht="19.5" x14ac:dyDescent="0.35">
      <c r="A16" s="423" t="s">
        <v>177</v>
      </c>
      <c r="B16" s="422" t="s">
        <v>271</v>
      </c>
      <c r="C16" s="613">
        <v>863.94100000000003</v>
      </c>
      <c r="D16" s="614">
        <v>871.26900000000001</v>
      </c>
      <c r="E16" s="615">
        <v>946.89099999999996</v>
      </c>
      <c r="F16" s="616">
        <f t="shared" si="1"/>
        <v>-0.84107204548767078</v>
      </c>
      <c r="G16" s="617">
        <f t="shared" si="0"/>
        <v>-8.760248011650754</v>
      </c>
    </row>
    <row r="17" spans="1:10" ht="19.5" x14ac:dyDescent="0.35">
      <c r="A17" s="421" t="s">
        <v>270</v>
      </c>
      <c r="B17" s="420" t="s">
        <v>269</v>
      </c>
      <c r="C17" s="623">
        <v>874.16499999999996</v>
      </c>
      <c r="D17" s="625">
        <v>930.94</v>
      </c>
      <c r="E17" s="610">
        <v>867.54</v>
      </c>
      <c r="F17" s="611">
        <f t="shared" si="1"/>
        <v>-6.0986744580746439</v>
      </c>
      <c r="G17" s="612">
        <f t="shared" si="0"/>
        <v>0.7636535491158909</v>
      </c>
    </row>
    <row r="18" spans="1:10" ht="20.25" thickBot="1" x14ac:dyDescent="0.4">
      <c r="A18" s="419" t="s">
        <v>177</v>
      </c>
      <c r="B18" s="418" t="s">
        <v>268</v>
      </c>
      <c r="C18" s="626">
        <v>866.00099999999998</v>
      </c>
      <c r="D18" s="627">
        <v>817.57899999999995</v>
      </c>
      <c r="E18" s="628">
        <v>822.85299999999995</v>
      </c>
      <c r="F18" s="629">
        <f t="shared" si="1"/>
        <v>5.9226080904719947</v>
      </c>
      <c r="G18" s="630">
        <f t="shared" si="0"/>
        <v>5.2437069561634981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3" priority="1" stopIfTrue="1" operator="greaterThan">
      <formula>0</formula>
    </cfRule>
    <cfRule type="cellIs" dxfId="2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zoomScale="80" workbookViewId="0">
      <selection activeCell="B21" sqref="B21"/>
    </sheetView>
  </sheetViews>
  <sheetFormatPr defaultRowHeight="12.75" x14ac:dyDescent="0.2"/>
  <cols>
    <col min="1" max="1" width="29.7109375" style="391" customWidth="1"/>
    <col min="2" max="2" width="20.28515625" style="398" customWidth="1"/>
    <col min="3" max="3" width="19.42578125" style="410" customWidth="1"/>
    <col min="4" max="4" width="11" style="398" customWidth="1"/>
    <col min="5" max="5" width="9.28515625" style="411" bestFit="1" customWidth="1"/>
    <col min="6" max="6" width="23" style="412" customWidth="1"/>
    <col min="7" max="7" width="15.28515625" style="398" customWidth="1"/>
    <col min="8" max="8" width="12.140625" style="398" customWidth="1"/>
    <col min="9" max="16384" width="9.140625" style="390"/>
  </cols>
  <sheetData>
    <row r="1" spans="1:8" ht="15.75" x14ac:dyDescent="0.25">
      <c r="A1" s="2" t="s">
        <v>427</v>
      </c>
      <c r="B1" s="386"/>
      <c r="C1" s="387"/>
      <c r="D1" s="386"/>
      <c r="E1" s="388"/>
      <c r="F1" s="389"/>
      <c r="G1" s="386"/>
      <c r="H1" s="386"/>
    </row>
    <row r="2" spans="1:8" ht="15.75" x14ac:dyDescent="0.25">
      <c r="A2" s="2" t="s">
        <v>253</v>
      </c>
      <c r="B2" s="386"/>
      <c r="C2" s="387"/>
      <c r="D2" s="386"/>
      <c r="E2" s="388"/>
      <c r="F2" s="389"/>
      <c r="G2" s="386"/>
      <c r="H2" s="386"/>
    </row>
    <row r="3" spans="1:8" ht="9" customHeight="1" thickBot="1" x14ac:dyDescent="0.25">
      <c r="B3" s="386"/>
      <c r="C3" s="387"/>
      <c r="D3" s="386"/>
      <c r="E3" s="388"/>
      <c r="F3" s="389"/>
      <c r="G3" s="386"/>
      <c r="H3" s="386"/>
    </row>
    <row r="4" spans="1:8" ht="36.75" customHeight="1" x14ac:dyDescent="0.2">
      <c r="A4" s="392" t="s">
        <v>254</v>
      </c>
      <c r="B4" s="393" t="s">
        <v>255</v>
      </c>
      <c r="C4" s="394" t="s">
        <v>256</v>
      </c>
      <c r="D4" s="395" t="s">
        <v>257</v>
      </c>
      <c r="E4" s="396" t="s">
        <v>258</v>
      </c>
      <c r="F4" s="394" t="s">
        <v>259</v>
      </c>
      <c r="G4" s="397" t="s">
        <v>260</v>
      </c>
      <c r="H4" s="390"/>
    </row>
    <row r="5" spans="1:8" ht="15.75" x14ac:dyDescent="0.25">
      <c r="A5" s="593" t="s">
        <v>261</v>
      </c>
      <c r="B5" s="594"/>
      <c r="C5" s="594"/>
      <c r="D5" s="594"/>
      <c r="E5" s="594"/>
      <c r="F5" s="594"/>
      <c r="G5" s="595"/>
      <c r="H5" s="390"/>
    </row>
    <row r="6" spans="1:8" ht="15.75" x14ac:dyDescent="0.25">
      <c r="A6" s="560" t="s">
        <v>383</v>
      </c>
      <c r="B6" s="555" t="s">
        <v>262</v>
      </c>
      <c r="C6" s="556" t="s">
        <v>263</v>
      </c>
      <c r="D6" s="557">
        <v>700</v>
      </c>
      <c r="E6" s="558">
        <v>150</v>
      </c>
      <c r="F6" s="556" t="s">
        <v>282</v>
      </c>
      <c r="G6" s="559" t="s">
        <v>264</v>
      </c>
    </row>
    <row r="7" spans="1:8" ht="15.75" x14ac:dyDescent="0.25">
      <c r="A7" s="560" t="s">
        <v>388</v>
      </c>
      <c r="B7" s="555" t="s">
        <v>262</v>
      </c>
      <c r="C7" s="556" t="s">
        <v>263</v>
      </c>
      <c r="D7" s="557">
        <v>720</v>
      </c>
      <c r="E7" s="558">
        <v>200</v>
      </c>
      <c r="F7" s="556" t="s">
        <v>282</v>
      </c>
      <c r="G7" s="559" t="s">
        <v>264</v>
      </c>
    </row>
    <row r="8" spans="1:8" ht="15.75" x14ac:dyDescent="0.25">
      <c r="A8" s="560" t="s">
        <v>418</v>
      </c>
      <c r="B8" s="555" t="s">
        <v>262</v>
      </c>
      <c r="C8" s="556" t="s">
        <v>263</v>
      </c>
      <c r="D8" s="557">
        <v>480</v>
      </c>
      <c r="E8" s="558">
        <v>24</v>
      </c>
      <c r="F8" s="556" t="s">
        <v>282</v>
      </c>
      <c r="G8" s="559" t="s">
        <v>264</v>
      </c>
    </row>
    <row r="9" spans="1:8" ht="16.5" thickBot="1" x14ac:dyDescent="0.3">
      <c r="A9" s="413" t="s">
        <v>389</v>
      </c>
      <c r="B9" s="399" t="s">
        <v>262</v>
      </c>
      <c r="C9" s="414" t="s">
        <v>263</v>
      </c>
      <c r="D9" s="415">
        <v>662</v>
      </c>
      <c r="E9" s="416">
        <v>120</v>
      </c>
      <c r="F9" s="414" t="s">
        <v>282</v>
      </c>
      <c r="G9" s="417" t="s">
        <v>264</v>
      </c>
    </row>
    <row r="10" spans="1:8" ht="15.75" x14ac:dyDescent="0.25">
      <c r="A10" s="400"/>
      <c r="B10" s="401"/>
      <c r="C10" s="402"/>
      <c r="D10" s="403"/>
      <c r="E10" s="404"/>
      <c r="F10" s="402"/>
      <c r="G10" s="402"/>
    </row>
    <row r="11" spans="1:8" ht="9.75" customHeight="1" x14ac:dyDescent="0.25">
      <c r="A11" s="400"/>
      <c r="B11" s="401"/>
      <c r="C11" s="402"/>
      <c r="D11" s="403"/>
      <c r="E11" s="404"/>
      <c r="F11" s="402"/>
      <c r="G11" s="402"/>
    </row>
    <row r="12" spans="1:8" ht="15.75" hidden="1" x14ac:dyDescent="0.25">
      <c r="A12" s="400"/>
      <c r="B12" s="401"/>
      <c r="C12" s="402"/>
      <c r="D12" s="403"/>
      <c r="E12" s="404"/>
      <c r="F12" s="402"/>
      <c r="G12" s="402"/>
    </row>
    <row r="13" spans="1:8" ht="15.75" hidden="1" x14ac:dyDescent="0.25">
      <c r="A13" s="400"/>
      <c r="B13" s="401"/>
      <c r="C13" s="402"/>
      <c r="D13" s="403"/>
      <c r="E13" s="404"/>
      <c r="F13" s="402"/>
      <c r="G13" s="402"/>
    </row>
    <row r="14" spans="1:8" x14ac:dyDescent="0.2">
      <c r="A14" s="391" t="s">
        <v>265</v>
      </c>
      <c r="B14" s="324"/>
      <c r="C14" s="324"/>
      <c r="D14" s="324"/>
      <c r="E14" s="324"/>
      <c r="F14" s="324"/>
      <c r="G14" s="324"/>
    </row>
    <row r="15" spans="1:8" x14ac:dyDescent="0.2">
      <c r="A15" s="391" t="s">
        <v>266</v>
      </c>
      <c r="B15" s="324"/>
      <c r="C15" s="324"/>
      <c r="D15" s="324"/>
      <c r="E15" s="324"/>
      <c r="F15" s="324"/>
      <c r="G15" s="324"/>
    </row>
    <row r="16" spans="1:8" ht="15.75" x14ac:dyDescent="0.2">
      <c r="A16" s="391" t="s">
        <v>267</v>
      </c>
      <c r="B16" s="405"/>
      <c r="C16" s="406"/>
      <c r="D16" s="405"/>
      <c r="E16" s="407"/>
      <c r="F16" s="408"/>
      <c r="G16" s="405"/>
    </row>
    <row r="17" spans="1:7" ht="15.75" x14ac:dyDescent="0.2">
      <c r="A17" s="409"/>
      <c r="B17" s="405"/>
      <c r="C17" s="406"/>
      <c r="D17" s="405"/>
      <c r="E17" s="407"/>
      <c r="F17" s="408"/>
      <c r="G17" s="405"/>
    </row>
    <row r="18" spans="1:7" ht="15.75" x14ac:dyDescent="0.2">
      <c r="A18" s="409"/>
      <c r="B18" s="405"/>
      <c r="C18" s="406"/>
      <c r="D18" s="405"/>
      <c r="E18" s="407"/>
      <c r="F18" s="408"/>
      <c r="G18" s="405"/>
    </row>
    <row r="19" spans="1:7" ht="15.75" x14ac:dyDescent="0.2">
      <c r="A19" s="409"/>
      <c r="B19" s="405"/>
      <c r="C19" s="406"/>
      <c r="D19" s="405"/>
      <c r="E19" s="407"/>
      <c r="F19" s="408"/>
      <c r="G19" s="405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B4" sqref="B4"/>
    </sheetView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308" t="s">
        <v>429</v>
      </c>
      <c r="E1" s="45"/>
      <c r="F1" s="310"/>
      <c r="G1" s="310"/>
      <c r="H1" s="1"/>
      <c r="I1"/>
    </row>
    <row r="2" spans="1:9" ht="18" customHeight="1" thickBot="1" x14ac:dyDescent="0.3">
      <c r="A2" s="308" t="s">
        <v>133</v>
      </c>
      <c r="E2" s="45"/>
      <c r="F2" s="310"/>
      <c r="G2" s="310"/>
      <c r="H2" s="1"/>
      <c r="I2"/>
    </row>
    <row r="3" spans="1:9" ht="14.25" x14ac:dyDescent="0.2">
      <c r="A3" s="209"/>
      <c r="B3" s="210" t="s">
        <v>63</v>
      </c>
      <c r="C3" s="210"/>
      <c r="D3" s="211" t="s">
        <v>64</v>
      </c>
      <c r="F3" s="1"/>
      <c r="G3" s="1"/>
      <c r="H3" s="1"/>
      <c r="I3"/>
    </row>
    <row r="4" spans="1:9" ht="15.75" thickBot="1" x14ac:dyDescent="0.3">
      <c r="A4" s="307"/>
      <c r="B4" s="591" t="s">
        <v>428</v>
      </c>
      <c r="C4" s="233" t="s">
        <v>419</v>
      </c>
      <c r="D4" s="212" t="s">
        <v>86</v>
      </c>
      <c r="F4" s="1"/>
      <c r="G4" s="1"/>
      <c r="H4" s="1"/>
      <c r="I4"/>
    </row>
    <row r="5" spans="1:9" ht="15" x14ac:dyDescent="0.25">
      <c r="A5" s="41"/>
      <c r="B5" s="213" t="s">
        <v>57</v>
      </c>
      <c r="C5" s="214"/>
      <c r="D5" s="215"/>
      <c r="F5" s="1"/>
      <c r="G5" s="1"/>
      <c r="H5" s="1"/>
      <c r="I5"/>
    </row>
    <row r="6" spans="1:9" ht="15" x14ac:dyDescent="0.25">
      <c r="A6" s="43" t="s">
        <v>223</v>
      </c>
      <c r="B6" s="216">
        <v>600</v>
      </c>
      <c r="C6" s="217">
        <v>570</v>
      </c>
      <c r="D6" s="218">
        <v>5.2631578947368416</v>
      </c>
      <c r="I6"/>
    </row>
    <row r="7" spans="1:9" ht="15" x14ac:dyDescent="0.25">
      <c r="A7" s="43" t="s">
        <v>224</v>
      </c>
      <c r="B7" s="216">
        <v>850</v>
      </c>
      <c r="C7" s="217">
        <v>875</v>
      </c>
      <c r="D7" s="218">
        <v>-2.8571428571428572</v>
      </c>
      <c r="I7"/>
    </row>
    <row r="8" spans="1:9" ht="15.75" thickBot="1" x14ac:dyDescent="0.3">
      <c r="A8" s="44" t="s">
        <v>225</v>
      </c>
      <c r="B8" s="216">
        <v>737.32</v>
      </c>
      <c r="C8" s="217">
        <v>730.48</v>
      </c>
      <c r="D8" s="218">
        <v>0.93637060562917973</v>
      </c>
      <c r="I8"/>
    </row>
    <row r="9" spans="1:9" ht="15" x14ac:dyDescent="0.25">
      <c r="A9" s="41"/>
      <c r="B9" s="219" t="s">
        <v>58</v>
      </c>
      <c r="C9" s="220"/>
      <c r="D9" s="221"/>
      <c r="I9"/>
    </row>
    <row r="10" spans="1:9" ht="15" x14ac:dyDescent="0.25">
      <c r="A10" s="43" t="s">
        <v>223</v>
      </c>
      <c r="B10" s="216">
        <v>450</v>
      </c>
      <c r="C10" s="217">
        <v>450</v>
      </c>
      <c r="D10" s="218">
        <v>0</v>
      </c>
      <c r="I10"/>
    </row>
    <row r="11" spans="1:9" ht="15" x14ac:dyDescent="0.25">
      <c r="A11" s="43" t="s">
        <v>224</v>
      </c>
      <c r="B11" s="216">
        <v>650</v>
      </c>
      <c r="C11" s="217">
        <v>750</v>
      </c>
      <c r="D11" s="218">
        <v>-13.333333333333334</v>
      </c>
      <c r="I11"/>
    </row>
    <row r="12" spans="1:9" ht="15.75" thickBot="1" x14ac:dyDescent="0.3">
      <c r="A12" s="44" t="s">
        <v>225</v>
      </c>
      <c r="B12" s="216">
        <v>544.30999999999995</v>
      </c>
      <c r="C12" s="217">
        <v>553.33000000000004</v>
      </c>
      <c r="D12" s="218">
        <v>-1.6301303019897881</v>
      </c>
      <c r="I12"/>
    </row>
    <row r="13" spans="1:9" ht="15" x14ac:dyDescent="0.25">
      <c r="A13" s="41"/>
      <c r="B13" s="219" t="s">
        <v>59</v>
      </c>
      <c r="C13" s="220"/>
      <c r="D13" s="221"/>
      <c r="I13"/>
    </row>
    <row r="14" spans="1:9" ht="15" x14ac:dyDescent="0.25">
      <c r="A14" s="43" t="s">
        <v>223</v>
      </c>
      <c r="B14" s="216">
        <v>550</v>
      </c>
      <c r="C14" s="217">
        <v>550</v>
      </c>
      <c r="D14" s="218">
        <v>0</v>
      </c>
      <c r="I14"/>
    </row>
    <row r="15" spans="1:9" ht="15" x14ac:dyDescent="0.25">
      <c r="A15" s="43" t="s">
        <v>224</v>
      </c>
      <c r="B15" s="216">
        <v>820</v>
      </c>
      <c r="C15" s="217">
        <v>850</v>
      </c>
      <c r="D15" s="218">
        <v>-3.5294117647058822</v>
      </c>
      <c r="I15"/>
    </row>
    <row r="16" spans="1:9" ht="15.75" thickBot="1" x14ac:dyDescent="0.3">
      <c r="A16" s="44" t="s">
        <v>225</v>
      </c>
      <c r="B16" s="216">
        <v>685.38</v>
      </c>
      <c r="C16" s="217">
        <v>685.89</v>
      </c>
      <c r="D16" s="218">
        <v>-7.4355946288762173E-2</v>
      </c>
      <c r="I16"/>
    </row>
    <row r="17" spans="1:9" ht="15" x14ac:dyDescent="0.25">
      <c r="A17" s="41"/>
      <c r="B17" s="219" t="s">
        <v>60</v>
      </c>
      <c r="C17" s="220"/>
      <c r="D17" s="221"/>
      <c r="I17"/>
    </row>
    <row r="18" spans="1:9" ht="15" x14ac:dyDescent="0.25">
      <c r="A18" s="43" t="s">
        <v>223</v>
      </c>
      <c r="B18" s="216">
        <v>700</v>
      </c>
      <c r="C18" s="217">
        <v>700</v>
      </c>
      <c r="D18" s="218">
        <v>0</v>
      </c>
      <c r="I18"/>
    </row>
    <row r="19" spans="1:9" ht="15" x14ac:dyDescent="0.25">
      <c r="A19" s="43" t="s">
        <v>224</v>
      </c>
      <c r="B19" s="216">
        <v>1000</v>
      </c>
      <c r="C19" s="217">
        <v>933.33</v>
      </c>
      <c r="D19" s="218">
        <v>7.143239797284985</v>
      </c>
      <c r="I19"/>
    </row>
    <row r="20" spans="1:9" ht="15.75" thickBot="1" x14ac:dyDescent="0.3">
      <c r="A20" s="44" t="s">
        <v>225</v>
      </c>
      <c r="B20" s="216">
        <v>811.85</v>
      </c>
      <c r="C20" s="217">
        <v>807.53</v>
      </c>
      <c r="D20" s="218">
        <v>0.53496464527634269</v>
      </c>
      <c r="I20"/>
    </row>
    <row r="21" spans="1:9" ht="15" x14ac:dyDescent="0.25">
      <c r="A21" s="41"/>
      <c r="B21" s="219" t="s">
        <v>61</v>
      </c>
      <c r="C21" s="220"/>
      <c r="D21" s="221"/>
      <c r="I21"/>
    </row>
    <row r="22" spans="1:9" ht="15" x14ac:dyDescent="0.25">
      <c r="A22" s="43" t="s">
        <v>223</v>
      </c>
      <c r="B22" s="216">
        <v>450</v>
      </c>
      <c r="C22" s="217">
        <v>450</v>
      </c>
      <c r="D22" s="218">
        <v>0</v>
      </c>
      <c r="I22"/>
    </row>
    <row r="23" spans="1:9" ht="15" x14ac:dyDescent="0.25">
      <c r="A23" s="43" t="s">
        <v>224</v>
      </c>
      <c r="B23" s="216">
        <v>875</v>
      </c>
      <c r="C23" s="217">
        <v>875</v>
      </c>
      <c r="D23" s="218">
        <v>0</v>
      </c>
      <c r="I23"/>
    </row>
    <row r="24" spans="1:9" ht="15.75" thickBot="1" x14ac:dyDescent="0.3">
      <c r="A24" s="44" t="s">
        <v>225</v>
      </c>
      <c r="B24" s="216">
        <v>605.89</v>
      </c>
      <c r="C24" s="217">
        <v>607.15</v>
      </c>
      <c r="D24" s="218">
        <v>-0.2075269702709365</v>
      </c>
      <c r="I24"/>
    </row>
    <row r="25" spans="1:9" ht="15" x14ac:dyDescent="0.25">
      <c r="A25" s="41"/>
      <c r="B25" s="219" t="s">
        <v>62</v>
      </c>
      <c r="C25" s="220"/>
      <c r="D25" s="221"/>
      <c r="I25"/>
    </row>
    <row r="26" spans="1:9" ht="15" x14ac:dyDescent="0.25">
      <c r="A26" s="43" t="s">
        <v>223</v>
      </c>
      <c r="B26" s="216">
        <v>500</v>
      </c>
      <c r="C26" s="217">
        <v>500</v>
      </c>
      <c r="D26" s="218">
        <v>0</v>
      </c>
      <c r="I26"/>
    </row>
    <row r="27" spans="1:9" ht="15" x14ac:dyDescent="0.25">
      <c r="A27" s="43" t="s">
        <v>224</v>
      </c>
      <c r="B27" s="216">
        <v>800</v>
      </c>
      <c r="C27" s="217">
        <v>800</v>
      </c>
      <c r="D27" s="218">
        <v>0</v>
      </c>
      <c r="I27"/>
    </row>
    <row r="28" spans="1:9" ht="15.75" thickBot="1" x14ac:dyDescent="0.3">
      <c r="A28" s="44" t="s">
        <v>225</v>
      </c>
      <c r="B28" s="227">
        <v>629.48</v>
      </c>
      <c r="C28" s="228">
        <v>630.24</v>
      </c>
      <c r="D28" s="229">
        <v>-0.12058898197511915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9"/>
    </row>
    <row r="32" spans="1:9" x14ac:dyDescent="0.2">
      <c r="D32" s="47"/>
      <c r="I32" s="119"/>
    </row>
    <row r="33" spans="4:9" x14ac:dyDescent="0.2">
      <c r="D33" s="47"/>
      <c r="I33" s="119"/>
    </row>
    <row r="34" spans="4:9" x14ac:dyDescent="0.2">
      <c r="D34" s="47"/>
      <c r="I34" s="119"/>
    </row>
    <row r="35" spans="4:9" x14ac:dyDescent="0.2">
      <c r="D35" s="47"/>
      <c r="I35" s="119"/>
    </row>
    <row r="36" spans="4:9" x14ac:dyDescent="0.2">
      <c r="D36" s="47"/>
      <c r="I36" s="119"/>
    </row>
    <row r="37" spans="4:9" x14ac:dyDescent="0.2">
      <c r="D37" s="47"/>
      <c r="I37" s="119"/>
    </row>
    <row r="38" spans="4:9" x14ac:dyDescent="0.2">
      <c r="D38" s="47"/>
      <c r="I38" s="119"/>
    </row>
    <row r="39" spans="4:9" x14ac:dyDescent="0.2">
      <c r="D39" s="47"/>
      <c r="I39" s="119"/>
    </row>
    <row r="40" spans="4:9" x14ac:dyDescent="0.2">
      <c r="D40" s="47"/>
      <c r="I40" s="119"/>
    </row>
    <row r="41" spans="4:9" x14ac:dyDescent="0.2">
      <c r="D41" s="47"/>
      <c r="I41" s="119"/>
    </row>
    <row r="42" spans="4:9" x14ac:dyDescent="0.2">
      <c r="D42" s="47"/>
      <c r="I42" s="119"/>
    </row>
    <row r="43" spans="4:9" x14ac:dyDescent="0.2">
      <c r="D43" s="47"/>
      <c r="I43" s="119"/>
    </row>
    <row r="44" spans="4:9" x14ac:dyDescent="0.2">
      <c r="D44" s="47"/>
      <c r="I44" s="119"/>
    </row>
    <row r="45" spans="4:9" x14ac:dyDescent="0.2">
      <c r="D45" s="47"/>
      <c r="I45" s="119"/>
    </row>
    <row r="46" spans="4:9" x14ac:dyDescent="0.2">
      <c r="D46" s="47"/>
      <c r="I46" s="119"/>
    </row>
    <row r="47" spans="4:9" x14ac:dyDescent="0.2">
      <c r="D47" s="47"/>
      <c r="I47" s="119"/>
    </row>
    <row r="48" spans="4:9" x14ac:dyDescent="0.2">
      <c r="D48" s="47"/>
      <c r="I48" s="119"/>
    </row>
    <row r="49" spans="4:9" x14ac:dyDescent="0.2">
      <c r="D49" s="47"/>
      <c r="I49" s="119"/>
    </row>
    <row r="50" spans="4:9" x14ac:dyDescent="0.2">
      <c r="D50" s="47"/>
      <c r="I50" s="119"/>
    </row>
    <row r="51" spans="4:9" x14ac:dyDescent="0.2">
      <c r="D51" s="47"/>
      <c r="I51" s="119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G8" sqref="G8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308" t="s">
        <v>429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34"/>
      <c r="E3" s="37" t="s">
        <v>58</v>
      </c>
      <c r="F3" s="38"/>
      <c r="G3" s="222"/>
      <c r="H3" s="239" t="s">
        <v>59</v>
      </c>
      <c r="I3" s="38"/>
      <c r="J3" s="222"/>
    </row>
    <row r="4" spans="1:10" ht="14.25" x14ac:dyDescent="0.2">
      <c r="A4" s="39" t="s">
        <v>55</v>
      </c>
      <c r="B4" s="40" t="s">
        <v>63</v>
      </c>
      <c r="C4" s="40"/>
      <c r="D4" s="235" t="s">
        <v>64</v>
      </c>
      <c r="E4" s="243" t="s">
        <v>63</v>
      </c>
      <c r="F4" s="40"/>
      <c r="G4" s="223" t="s">
        <v>64</v>
      </c>
      <c r="H4" s="240" t="s">
        <v>63</v>
      </c>
      <c r="I4" s="40"/>
      <c r="J4" s="223" t="s">
        <v>64</v>
      </c>
    </row>
    <row r="5" spans="1:10" ht="30" x14ac:dyDescent="0.25">
      <c r="A5" s="41"/>
      <c r="B5" s="592" t="s">
        <v>428</v>
      </c>
      <c r="C5" s="42" t="s">
        <v>419</v>
      </c>
      <c r="D5" s="236" t="s">
        <v>65</v>
      </c>
      <c r="E5" s="244" t="s">
        <v>428</v>
      </c>
      <c r="F5" s="42" t="s">
        <v>419</v>
      </c>
      <c r="G5" s="224" t="s">
        <v>65</v>
      </c>
      <c r="H5" s="241" t="s">
        <v>428</v>
      </c>
      <c r="I5" s="42" t="s">
        <v>419</v>
      </c>
      <c r="J5" s="224" t="s">
        <v>65</v>
      </c>
    </row>
    <row r="6" spans="1:10" ht="15" x14ac:dyDescent="0.25">
      <c r="A6" s="43" t="s">
        <v>66</v>
      </c>
      <c r="B6" s="206" t="s">
        <v>116</v>
      </c>
      <c r="C6" s="56" t="s">
        <v>116</v>
      </c>
      <c r="D6" s="237" t="s">
        <v>116</v>
      </c>
      <c r="E6" s="206" t="s">
        <v>116</v>
      </c>
      <c r="F6" s="56" t="s">
        <v>116</v>
      </c>
      <c r="G6" s="225" t="s">
        <v>116</v>
      </c>
      <c r="H6" s="132" t="s">
        <v>116</v>
      </c>
      <c r="I6" s="56" t="s">
        <v>116</v>
      </c>
      <c r="J6" s="225" t="s">
        <v>116</v>
      </c>
    </row>
    <row r="7" spans="1:10" ht="15" x14ac:dyDescent="0.25">
      <c r="A7" s="43" t="s">
        <v>1</v>
      </c>
      <c r="B7" s="206">
        <v>825</v>
      </c>
      <c r="C7" s="56">
        <v>750</v>
      </c>
      <c r="D7" s="237">
        <v>10</v>
      </c>
      <c r="E7" s="206">
        <v>600</v>
      </c>
      <c r="F7" s="56">
        <v>600</v>
      </c>
      <c r="G7" s="225">
        <v>0</v>
      </c>
      <c r="H7" s="132">
        <v>800</v>
      </c>
      <c r="I7" s="56">
        <v>770</v>
      </c>
      <c r="J7" s="225">
        <v>3.8961038961038961</v>
      </c>
    </row>
    <row r="8" spans="1:10" ht="15" x14ac:dyDescent="0.25">
      <c r="A8" s="43" t="s">
        <v>7</v>
      </c>
      <c r="B8" s="206">
        <v>695.83</v>
      </c>
      <c r="C8" s="56">
        <v>675</v>
      </c>
      <c r="D8" s="237">
        <v>3.085925925925932</v>
      </c>
      <c r="E8" s="206" t="s">
        <v>116</v>
      </c>
      <c r="F8" s="56" t="s">
        <v>116</v>
      </c>
      <c r="G8" s="225" t="s">
        <v>116</v>
      </c>
      <c r="H8" s="132">
        <v>620.83000000000004</v>
      </c>
      <c r="I8" s="56">
        <v>625</v>
      </c>
      <c r="J8" s="225">
        <v>-0.66719999999999346</v>
      </c>
    </row>
    <row r="9" spans="1:10" ht="15" x14ac:dyDescent="0.25">
      <c r="A9" s="43" t="s">
        <v>8</v>
      </c>
      <c r="B9" s="206">
        <v>800</v>
      </c>
      <c r="C9" s="56">
        <v>800</v>
      </c>
      <c r="D9" s="237">
        <v>0</v>
      </c>
      <c r="E9" s="206" t="s">
        <v>116</v>
      </c>
      <c r="F9" s="56" t="s">
        <v>116</v>
      </c>
      <c r="G9" s="225" t="s">
        <v>116</v>
      </c>
      <c r="H9" s="132" t="s">
        <v>116</v>
      </c>
      <c r="I9" s="56" t="s">
        <v>116</v>
      </c>
      <c r="J9" s="225" t="s">
        <v>116</v>
      </c>
    </row>
    <row r="10" spans="1:10" ht="15" x14ac:dyDescent="0.25">
      <c r="A10" s="43" t="s">
        <v>3</v>
      </c>
      <c r="B10" s="206">
        <v>728.57</v>
      </c>
      <c r="C10" s="56">
        <v>724.29</v>
      </c>
      <c r="D10" s="237">
        <v>0.59092352510735846</v>
      </c>
      <c r="E10" s="206">
        <v>537.5</v>
      </c>
      <c r="F10" s="56">
        <v>537.5</v>
      </c>
      <c r="G10" s="225">
        <v>0</v>
      </c>
      <c r="H10" s="132">
        <v>670</v>
      </c>
      <c r="I10" s="56">
        <v>670</v>
      </c>
      <c r="J10" s="225">
        <v>0</v>
      </c>
    </row>
    <row r="11" spans="1:10" ht="15" x14ac:dyDescent="0.25">
      <c r="A11" s="43" t="s">
        <v>9</v>
      </c>
      <c r="B11" s="206">
        <v>704</v>
      </c>
      <c r="C11" s="56">
        <v>728</v>
      </c>
      <c r="D11" s="237">
        <v>-3.296703296703297</v>
      </c>
      <c r="E11" s="206">
        <v>600</v>
      </c>
      <c r="F11" s="56">
        <v>675</v>
      </c>
      <c r="G11" s="225">
        <v>-11.111111111111111</v>
      </c>
      <c r="H11" s="132">
        <v>690</v>
      </c>
      <c r="I11" s="56">
        <v>696</v>
      </c>
      <c r="J11" s="225">
        <v>-0.86206896551724133</v>
      </c>
    </row>
    <row r="12" spans="1:10" ht="15" x14ac:dyDescent="0.25">
      <c r="A12" s="43" t="s">
        <v>10</v>
      </c>
      <c r="B12" s="206">
        <v>745.5</v>
      </c>
      <c r="C12" s="56">
        <v>747.64</v>
      </c>
      <c r="D12" s="237">
        <v>-0.28623401637151386</v>
      </c>
      <c r="E12" s="206">
        <v>528.33000000000004</v>
      </c>
      <c r="F12" s="56">
        <v>536.66999999999996</v>
      </c>
      <c r="G12" s="225">
        <v>-1.5540276147352972</v>
      </c>
      <c r="H12" s="132">
        <v>711.21</v>
      </c>
      <c r="I12" s="56">
        <v>711.07</v>
      </c>
      <c r="J12" s="225">
        <v>1.9688638249396876E-2</v>
      </c>
    </row>
    <row r="13" spans="1:10" ht="15" x14ac:dyDescent="0.25">
      <c r="A13" s="43" t="s">
        <v>11</v>
      </c>
      <c r="B13" s="206">
        <v>725</v>
      </c>
      <c r="C13" s="56">
        <v>689</v>
      </c>
      <c r="D13" s="237">
        <v>5.2249637155297535</v>
      </c>
      <c r="E13" s="206">
        <v>575</v>
      </c>
      <c r="F13" s="56">
        <v>575</v>
      </c>
      <c r="G13" s="225">
        <v>0</v>
      </c>
      <c r="H13" s="132">
        <v>668.75</v>
      </c>
      <c r="I13" s="56">
        <v>668.75</v>
      </c>
      <c r="J13" s="225">
        <v>0</v>
      </c>
    </row>
    <row r="14" spans="1:10" ht="15" x14ac:dyDescent="0.25">
      <c r="A14" s="43" t="s">
        <v>13</v>
      </c>
      <c r="B14" s="206">
        <v>755</v>
      </c>
      <c r="C14" s="56">
        <v>765</v>
      </c>
      <c r="D14" s="237">
        <v>-1.3071895424836601</v>
      </c>
      <c r="E14" s="206">
        <v>533.33000000000004</v>
      </c>
      <c r="F14" s="56">
        <v>533.33000000000004</v>
      </c>
      <c r="G14" s="225">
        <v>0</v>
      </c>
      <c r="H14" s="132">
        <v>700</v>
      </c>
      <c r="I14" s="56">
        <v>695.83</v>
      </c>
      <c r="J14" s="225">
        <v>0.59928430794877463</v>
      </c>
    </row>
    <row r="15" spans="1:10" ht="15" x14ac:dyDescent="0.25">
      <c r="A15" s="43" t="s">
        <v>38</v>
      </c>
      <c r="B15" s="206" t="s">
        <v>116</v>
      </c>
      <c r="C15" s="56" t="s">
        <v>116</v>
      </c>
      <c r="D15" s="237" t="s">
        <v>116</v>
      </c>
      <c r="E15" s="206" t="s">
        <v>116</v>
      </c>
      <c r="F15" s="56" t="s">
        <v>116</v>
      </c>
      <c r="G15" s="225" t="s">
        <v>116</v>
      </c>
      <c r="H15" s="132" t="s">
        <v>116</v>
      </c>
      <c r="I15" s="56" t="s">
        <v>116</v>
      </c>
      <c r="J15" s="225" t="s">
        <v>116</v>
      </c>
    </row>
    <row r="16" spans="1:10" ht="15" x14ac:dyDescent="0.25">
      <c r="A16" s="43" t="s">
        <v>16</v>
      </c>
      <c r="B16" s="206">
        <v>751.4</v>
      </c>
      <c r="C16" s="56">
        <v>750.4</v>
      </c>
      <c r="D16" s="237">
        <v>0.13326226012793177</v>
      </c>
      <c r="E16" s="206" t="s">
        <v>116</v>
      </c>
      <c r="F16" s="56" t="s">
        <v>116</v>
      </c>
      <c r="G16" s="225" t="s">
        <v>116</v>
      </c>
      <c r="H16" s="132">
        <v>702</v>
      </c>
      <c r="I16" s="56">
        <v>702</v>
      </c>
      <c r="J16" s="225">
        <v>0</v>
      </c>
    </row>
    <row r="17" spans="1:10" ht="15" x14ac:dyDescent="0.25">
      <c r="A17" s="43" t="s">
        <v>19</v>
      </c>
      <c r="B17" s="206">
        <v>665</v>
      </c>
      <c r="C17" s="56">
        <v>645</v>
      </c>
      <c r="D17" s="237">
        <v>3.1007751937984498</v>
      </c>
      <c r="E17" s="206">
        <v>558.33000000000004</v>
      </c>
      <c r="F17" s="56">
        <v>533.34</v>
      </c>
      <c r="G17" s="225">
        <v>4.6855664304196214</v>
      </c>
      <c r="H17" s="132">
        <v>641.66999999999996</v>
      </c>
      <c r="I17" s="56">
        <v>625</v>
      </c>
      <c r="J17" s="225">
        <v>2.6671999999999936</v>
      </c>
    </row>
    <row r="18" spans="1:10" ht="15" x14ac:dyDescent="0.25">
      <c r="A18" s="43" t="s">
        <v>20</v>
      </c>
      <c r="B18" s="206">
        <v>775</v>
      </c>
      <c r="C18" s="56">
        <v>640</v>
      </c>
      <c r="D18" s="237">
        <v>21.09375</v>
      </c>
      <c r="E18" s="206" t="s">
        <v>116</v>
      </c>
      <c r="F18" s="56" t="s">
        <v>116</v>
      </c>
      <c r="G18" s="225" t="s">
        <v>116</v>
      </c>
      <c r="H18" s="132">
        <v>650</v>
      </c>
      <c r="I18" s="56">
        <v>600</v>
      </c>
      <c r="J18" s="225">
        <v>8.3333333333333321</v>
      </c>
    </row>
    <row r="19" spans="1:10" ht="15" x14ac:dyDescent="0.25">
      <c r="A19" s="43" t="s">
        <v>21</v>
      </c>
      <c r="B19" s="206">
        <v>755</v>
      </c>
      <c r="C19" s="56">
        <v>758.33</v>
      </c>
      <c r="D19" s="237">
        <v>-0.43912280933103537</v>
      </c>
      <c r="E19" s="206">
        <v>556.66999999999996</v>
      </c>
      <c r="F19" s="56">
        <v>563.33000000000004</v>
      </c>
      <c r="G19" s="225">
        <v>-1.1822555163048447</v>
      </c>
      <c r="H19" s="132">
        <v>695</v>
      </c>
      <c r="I19" s="56">
        <v>696.67</v>
      </c>
      <c r="J19" s="225">
        <v>-0.23971177171400507</v>
      </c>
    </row>
    <row r="20" spans="1:10" ht="15.75" thickBot="1" x14ac:dyDescent="0.3">
      <c r="A20" s="44" t="s">
        <v>42</v>
      </c>
      <c r="B20" s="247">
        <v>800</v>
      </c>
      <c r="C20" s="208">
        <v>800</v>
      </c>
      <c r="D20" s="238">
        <v>0</v>
      </c>
      <c r="E20" s="207" t="s">
        <v>116</v>
      </c>
      <c r="F20" s="208" t="s">
        <v>116</v>
      </c>
      <c r="G20" s="226" t="s">
        <v>116</v>
      </c>
      <c r="H20" s="242" t="s">
        <v>116</v>
      </c>
      <c r="I20" s="208" t="s">
        <v>116</v>
      </c>
      <c r="J20" s="226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34"/>
      <c r="E22" s="37" t="s">
        <v>61</v>
      </c>
      <c r="F22" s="38"/>
      <c r="G22" s="222"/>
      <c r="H22" s="239" t="s">
        <v>62</v>
      </c>
      <c r="I22" s="38"/>
      <c r="J22" s="222"/>
    </row>
    <row r="23" spans="1:10" ht="14.25" x14ac:dyDescent="0.2">
      <c r="A23" s="39" t="s">
        <v>55</v>
      </c>
      <c r="B23" s="40" t="s">
        <v>63</v>
      </c>
      <c r="C23" s="40"/>
      <c r="D23" s="235" t="s">
        <v>64</v>
      </c>
      <c r="E23" s="243" t="s">
        <v>63</v>
      </c>
      <c r="F23" s="40"/>
      <c r="G23" s="223" t="s">
        <v>64</v>
      </c>
      <c r="H23" s="240" t="s">
        <v>63</v>
      </c>
      <c r="I23" s="40"/>
      <c r="J23" s="223" t="s">
        <v>64</v>
      </c>
    </row>
    <row r="24" spans="1:10" ht="30" x14ac:dyDescent="0.25">
      <c r="A24" s="41"/>
      <c r="B24" s="42" t="s">
        <v>428</v>
      </c>
      <c r="C24" s="42" t="s">
        <v>419</v>
      </c>
      <c r="D24" s="236" t="s">
        <v>65</v>
      </c>
      <c r="E24" s="244" t="s">
        <v>428</v>
      </c>
      <c r="F24" s="42" t="s">
        <v>419</v>
      </c>
      <c r="G24" s="224" t="s">
        <v>65</v>
      </c>
      <c r="H24" s="241" t="s">
        <v>428</v>
      </c>
      <c r="I24" s="42" t="s">
        <v>419</v>
      </c>
      <c r="J24" s="224" t="s">
        <v>65</v>
      </c>
    </row>
    <row r="25" spans="1:10" ht="15" x14ac:dyDescent="0.25">
      <c r="A25" s="43" t="s">
        <v>66</v>
      </c>
      <c r="B25" s="206" t="s">
        <v>116</v>
      </c>
      <c r="C25" s="56" t="s">
        <v>116</v>
      </c>
      <c r="D25" s="237" t="s">
        <v>116</v>
      </c>
      <c r="E25" s="206" t="s">
        <v>116</v>
      </c>
      <c r="F25" s="56" t="s">
        <v>116</v>
      </c>
      <c r="G25" s="225" t="s">
        <v>116</v>
      </c>
      <c r="H25" s="132" t="s">
        <v>116</v>
      </c>
      <c r="I25" s="56" t="s">
        <v>116</v>
      </c>
      <c r="J25" s="225" t="s">
        <v>116</v>
      </c>
    </row>
    <row r="26" spans="1:10" ht="15" x14ac:dyDescent="0.25">
      <c r="A26" s="43" t="s">
        <v>1</v>
      </c>
      <c r="B26" s="206" t="s">
        <v>116</v>
      </c>
      <c r="C26" s="56" t="s">
        <v>116</v>
      </c>
      <c r="D26" s="237" t="s">
        <v>116</v>
      </c>
      <c r="E26" s="206">
        <v>676.65</v>
      </c>
      <c r="F26" s="56">
        <v>800</v>
      </c>
      <c r="G26" s="225">
        <v>-15.418750000000003</v>
      </c>
      <c r="H26" s="132">
        <v>750</v>
      </c>
      <c r="I26" s="56">
        <v>650</v>
      </c>
      <c r="J26" s="225">
        <v>15.384615384615385</v>
      </c>
    </row>
    <row r="27" spans="1:10" ht="15" x14ac:dyDescent="0.25">
      <c r="A27" s="43" t="s">
        <v>7</v>
      </c>
      <c r="B27" s="206">
        <v>750</v>
      </c>
      <c r="C27" s="56">
        <v>750</v>
      </c>
      <c r="D27" s="237">
        <v>0</v>
      </c>
      <c r="E27" s="206">
        <v>550</v>
      </c>
      <c r="F27" s="56">
        <v>543.75</v>
      </c>
      <c r="G27" s="225">
        <v>1.1494252873563218</v>
      </c>
      <c r="H27" s="132">
        <v>600</v>
      </c>
      <c r="I27" s="56">
        <v>600</v>
      </c>
      <c r="J27" s="225">
        <v>0</v>
      </c>
    </row>
    <row r="28" spans="1:10" ht="15" x14ac:dyDescent="0.25">
      <c r="A28" s="43" t="s">
        <v>8</v>
      </c>
      <c r="B28" s="206">
        <v>1000</v>
      </c>
      <c r="C28" s="56" t="s">
        <v>116</v>
      </c>
      <c r="D28" s="237" t="s">
        <v>116</v>
      </c>
      <c r="E28" s="206">
        <v>600</v>
      </c>
      <c r="F28" s="56">
        <v>600</v>
      </c>
      <c r="G28" s="225">
        <v>0</v>
      </c>
      <c r="H28" s="132">
        <v>700</v>
      </c>
      <c r="I28" s="56">
        <v>700</v>
      </c>
      <c r="J28" s="225">
        <v>0</v>
      </c>
    </row>
    <row r="29" spans="1:10" ht="15" x14ac:dyDescent="0.25">
      <c r="A29" s="43" t="s">
        <v>3</v>
      </c>
      <c r="B29" s="206">
        <v>820</v>
      </c>
      <c r="C29" s="56">
        <v>820</v>
      </c>
      <c r="D29" s="237">
        <v>0</v>
      </c>
      <c r="E29" s="206">
        <v>625</v>
      </c>
      <c r="F29" s="56">
        <v>621.66999999999996</v>
      </c>
      <c r="G29" s="225">
        <v>0.5356539643219137</v>
      </c>
      <c r="H29" s="132">
        <v>621.42999999999995</v>
      </c>
      <c r="I29" s="56">
        <v>614.29</v>
      </c>
      <c r="J29" s="225">
        <v>1.1623174722036802</v>
      </c>
    </row>
    <row r="30" spans="1:10" ht="15" x14ac:dyDescent="0.25">
      <c r="A30" s="43" t="s">
        <v>9</v>
      </c>
      <c r="B30" s="206">
        <v>758.33</v>
      </c>
      <c r="C30" s="56">
        <v>793.75</v>
      </c>
      <c r="D30" s="237">
        <v>-4.4623622047244043</v>
      </c>
      <c r="E30" s="206">
        <v>631.25</v>
      </c>
      <c r="F30" s="56">
        <v>657.5</v>
      </c>
      <c r="G30" s="225">
        <v>-3.9923954372623576</v>
      </c>
      <c r="H30" s="132">
        <v>665</v>
      </c>
      <c r="I30" s="56">
        <v>700</v>
      </c>
      <c r="J30" s="225">
        <v>-5</v>
      </c>
    </row>
    <row r="31" spans="1:10" ht="15" x14ac:dyDescent="0.25">
      <c r="A31" s="43" t="s">
        <v>10</v>
      </c>
      <c r="B31" s="206">
        <v>806.43</v>
      </c>
      <c r="C31" s="56">
        <v>806.43</v>
      </c>
      <c r="D31" s="237">
        <v>0</v>
      </c>
      <c r="E31" s="206">
        <v>565.86</v>
      </c>
      <c r="F31" s="56">
        <v>568.21</v>
      </c>
      <c r="G31" s="225">
        <v>-0.41357948645747572</v>
      </c>
      <c r="H31" s="132">
        <v>627.5</v>
      </c>
      <c r="I31" s="56">
        <v>626.07000000000005</v>
      </c>
      <c r="J31" s="225">
        <v>0.22840896385387413</v>
      </c>
    </row>
    <row r="32" spans="1:10" ht="15" x14ac:dyDescent="0.25">
      <c r="A32" s="43" t="s">
        <v>11</v>
      </c>
      <c r="B32" s="206">
        <v>800</v>
      </c>
      <c r="C32" s="56">
        <v>800</v>
      </c>
      <c r="D32" s="237">
        <v>0</v>
      </c>
      <c r="E32" s="206">
        <v>605</v>
      </c>
      <c r="F32" s="56">
        <v>605</v>
      </c>
      <c r="G32" s="225">
        <v>0</v>
      </c>
      <c r="H32" s="132">
        <v>650</v>
      </c>
      <c r="I32" s="56">
        <v>650</v>
      </c>
      <c r="J32" s="225">
        <v>0</v>
      </c>
    </row>
    <row r="33" spans="1:10" ht="15" x14ac:dyDescent="0.25">
      <c r="A33" s="43" t="s">
        <v>13</v>
      </c>
      <c r="B33" s="206" t="s">
        <v>116</v>
      </c>
      <c r="C33" s="56" t="s">
        <v>116</v>
      </c>
      <c r="D33" s="237" t="s">
        <v>116</v>
      </c>
      <c r="E33" s="206">
        <v>600</v>
      </c>
      <c r="F33" s="56">
        <v>605</v>
      </c>
      <c r="G33" s="225">
        <v>-0.82644628099173556</v>
      </c>
      <c r="H33" s="132">
        <v>625</v>
      </c>
      <c r="I33" s="56">
        <v>625</v>
      </c>
      <c r="J33" s="225">
        <v>0</v>
      </c>
    </row>
    <row r="34" spans="1:10" ht="15" x14ac:dyDescent="0.25">
      <c r="A34" s="43" t="s">
        <v>38</v>
      </c>
      <c r="B34" s="206" t="s">
        <v>116</v>
      </c>
      <c r="C34" s="56" t="s">
        <v>116</v>
      </c>
      <c r="D34" s="237" t="s">
        <v>116</v>
      </c>
      <c r="E34" s="206" t="s">
        <v>116</v>
      </c>
      <c r="F34" s="56" t="s">
        <v>116</v>
      </c>
      <c r="G34" s="225" t="s">
        <v>116</v>
      </c>
      <c r="H34" s="132" t="s">
        <v>116</v>
      </c>
      <c r="I34" s="56" t="s">
        <v>116</v>
      </c>
      <c r="J34" s="225" t="s">
        <v>116</v>
      </c>
    </row>
    <row r="35" spans="1:10" ht="15" x14ac:dyDescent="0.25">
      <c r="A35" s="43" t="s">
        <v>16</v>
      </c>
      <c r="B35" s="206">
        <v>850</v>
      </c>
      <c r="C35" s="56">
        <v>820</v>
      </c>
      <c r="D35" s="237">
        <v>3.6585365853658534</v>
      </c>
      <c r="E35" s="206">
        <v>678.4</v>
      </c>
      <c r="F35" s="56">
        <v>668.4</v>
      </c>
      <c r="G35" s="225">
        <v>1.4961101137043686</v>
      </c>
      <c r="H35" s="132">
        <v>600</v>
      </c>
      <c r="I35" s="56">
        <v>610</v>
      </c>
      <c r="J35" s="225">
        <v>-1.639344262295082</v>
      </c>
    </row>
    <row r="36" spans="1:10" ht="15" x14ac:dyDescent="0.25">
      <c r="A36" s="43" t="s">
        <v>19</v>
      </c>
      <c r="B36" s="206">
        <v>800</v>
      </c>
      <c r="C36" s="56">
        <v>933.33</v>
      </c>
      <c r="D36" s="237">
        <v>-14.285408162172011</v>
      </c>
      <c r="E36" s="206">
        <v>558.33000000000004</v>
      </c>
      <c r="F36" s="56">
        <v>575</v>
      </c>
      <c r="G36" s="225">
        <v>-2.8991304347826019</v>
      </c>
      <c r="H36" s="132">
        <v>616.66999999999996</v>
      </c>
      <c r="I36" s="56">
        <v>583.34</v>
      </c>
      <c r="J36" s="225">
        <v>5.7136489868687086</v>
      </c>
    </row>
    <row r="37" spans="1:10" ht="15" x14ac:dyDescent="0.25">
      <c r="A37" s="43" t="s">
        <v>20</v>
      </c>
      <c r="B37" s="206" t="s">
        <v>116</v>
      </c>
      <c r="C37" s="56" t="s">
        <v>116</v>
      </c>
      <c r="D37" s="237" t="s">
        <v>116</v>
      </c>
      <c r="E37" s="206">
        <v>600</v>
      </c>
      <c r="F37" s="56">
        <v>520</v>
      </c>
      <c r="G37" s="225">
        <v>15.384615384615385</v>
      </c>
      <c r="H37" s="132">
        <v>500</v>
      </c>
      <c r="I37" s="56">
        <v>550</v>
      </c>
      <c r="J37" s="225">
        <v>-9.0909090909090917</v>
      </c>
    </row>
    <row r="38" spans="1:10" ht="15" x14ac:dyDescent="0.25">
      <c r="A38" s="43" t="s">
        <v>21</v>
      </c>
      <c r="B38" s="206">
        <v>700</v>
      </c>
      <c r="C38" s="56">
        <v>700</v>
      </c>
      <c r="D38" s="237">
        <v>0</v>
      </c>
      <c r="E38" s="206">
        <v>640</v>
      </c>
      <c r="F38" s="56">
        <v>640</v>
      </c>
      <c r="G38" s="225">
        <v>0</v>
      </c>
      <c r="H38" s="132">
        <v>640</v>
      </c>
      <c r="I38" s="56">
        <v>650</v>
      </c>
      <c r="J38" s="225">
        <v>-1.5384615384615385</v>
      </c>
    </row>
    <row r="39" spans="1:10" ht="15.75" thickBot="1" x14ac:dyDescent="0.3">
      <c r="A39" s="44" t="s">
        <v>42</v>
      </c>
      <c r="B39" s="207" t="s">
        <v>116</v>
      </c>
      <c r="C39" s="208" t="s">
        <v>116</v>
      </c>
      <c r="D39" s="238" t="s">
        <v>116</v>
      </c>
      <c r="E39" s="207">
        <v>700</v>
      </c>
      <c r="F39" s="208">
        <v>700</v>
      </c>
      <c r="G39" s="226">
        <v>0</v>
      </c>
      <c r="H39" s="242">
        <v>700</v>
      </c>
      <c r="I39" s="208">
        <v>700</v>
      </c>
      <c r="J39" s="226">
        <v>0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A3" sqref="A3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308" t="s">
        <v>429</v>
      </c>
      <c r="B1" s="9"/>
      <c r="C1" s="9"/>
      <c r="D1" s="9"/>
      <c r="E1" s="9"/>
      <c r="F1" s="309"/>
    </row>
    <row r="2" spans="1:20" ht="15.75" x14ac:dyDescent="0.25">
      <c r="A2" s="2" t="s">
        <v>121</v>
      </c>
    </row>
    <row r="3" spans="1:20" ht="15.75" x14ac:dyDescent="0.25">
      <c r="A3" s="205" t="s">
        <v>55</v>
      </c>
      <c r="B3" s="205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5"/>
      <c r="B4" s="115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631" t="s">
        <v>428</v>
      </c>
      <c r="D5" s="42" t="s">
        <v>419</v>
      </c>
      <c r="E5" s="54" t="s">
        <v>65</v>
      </c>
      <c r="F5" s="42" t="s">
        <v>428</v>
      </c>
      <c r="G5" s="42" t="s">
        <v>419</v>
      </c>
      <c r="H5" s="54" t="s">
        <v>65</v>
      </c>
      <c r="I5" s="42" t="s">
        <v>428</v>
      </c>
      <c r="J5" s="42" t="s">
        <v>419</v>
      </c>
      <c r="K5" s="54" t="s">
        <v>65</v>
      </c>
      <c r="L5" s="631" t="s">
        <v>428</v>
      </c>
      <c r="M5" s="42" t="s">
        <v>419</v>
      </c>
      <c r="N5" s="54" t="s">
        <v>65</v>
      </c>
      <c r="O5" s="42" t="s">
        <v>428</v>
      </c>
      <c r="P5" s="42" t="s">
        <v>419</v>
      </c>
      <c r="Q5" s="54" t="s">
        <v>65</v>
      </c>
      <c r="R5" s="42" t="s">
        <v>428</v>
      </c>
      <c r="S5" s="42" t="s">
        <v>419</v>
      </c>
      <c r="T5" s="54" t="s">
        <v>65</v>
      </c>
    </row>
    <row r="6" spans="1:20" ht="15" x14ac:dyDescent="0.25">
      <c r="A6" s="55" t="s">
        <v>66</v>
      </c>
      <c r="B6" s="55" t="s">
        <v>182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183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184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185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161</v>
      </c>
      <c r="C11" s="56" t="s">
        <v>116</v>
      </c>
      <c r="D11" s="56">
        <v>700</v>
      </c>
      <c r="E11" s="57" t="s">
        <v>116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 t="s">
        <v>116</v>
      </c>
      <c r="S11" s="56">
        <v>600</v>
      </c>
      <c r="T11" s="57" t="s">
        <v>116</v>
      </c>
    </row>
    <row r="12" spans="1:20" ht="15" x14ac:dyDescent="0.25">
      <c r="A12" s="55" t="s">
        <v>1</v>
      </c>
      <c r="B12" s="55" t="s">
        <v>155</v>
      </c>
      <c r="C12" s="56">
        <v>850</v>
      </c>
      <c r="D12" s="56">
        <v>800</v>
      </c>
      <c r="E12" s="57">
        <v>6.25</v>
      </c>
      <c r="F12" s="55" t="s">
        <v>116</v>
      </c>
      <c r="G12" s="55">
        <v>600</v>
      </c>
      <c r="H12" s="57" t="s">
        <v>116</v>
      </c>
      <c r="I12" s="56">
        <v>800</v>
      </c>
      <c r="J12" s="56">
        <v>770</v>
      </c>
      <c r="K12" s="57">
        <v>3.8961038961038961</v>
      </c>
      <c r="L12" s="56" t="s">
        <v>116</v>
      </c>
      <c r="M12" s="56" t="s">
        <v>116</v>
      </c>
      <c r="N12" s="57" t="s">
        <v>116</v>
      </c>
      <c r="O12" s="56">
        <v>833.3</v>
      </c>
      <c r="P12" s="56">
        <v>800</v>
      </c>
      <c r="Q12" s="57">
        <v>4.1624999999999943</v>
      </c>
      <c r="R12" s="56" t="s">
        <v>116</v>
      </c>
      <c r="S12" s="56">
        <v>700</v>
      </c>
      <c r="T12" s="57" t="s">
        <v>116</v>
      </c>
    </row>
    <row r="13" spans="1:20" ht="15" x14ac:dyDescent="0.25">
      <c r="A13" s="55" t="s">
        <v>1</v>
      </c>
      <c r="B13" s="55" t="s">
        <v>186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187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188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189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>
        <v>800</v>
      </c>
      <c r="D19" s="56" t="s">
        <v>116</v>
      </c>
      <c r="E19" s="57" t="s">
        <v>116</v>
      </c>
      <c r="F19" s="55">
        <v>600</v>
      </c>
      <c r="G19" s="55" t="s">
        <v>116</v>
      </c>
      <c r="H19" s="57" t="s">
        <v>116</v>
      </c>
      <c r="I19" s="56" t="s">
        <v>116</v>
      </c>
      <c r="J19" s="56" t="s">
        <v>116</v>
      </c>
      <c r="K19" s="57" t="s">
        <v>116</v>
      </c>
      <c r="L19" s="56" t="s">
        <v>116</v>
      </c>
      <c r="M19" s="56" t="s">
        <v>116</v>
      </c>
      <c r="N19" s="57" t="s">
        <v>116</v>
      </c>
      <c r="O19" s="56">
        <v>520</v>
      </c>
      <c r="P19" s="56" t="s">
        <v>116</v>
      </c>
      <c r="Q19" s="57" t="s">
        <v>116</v>
      </c>
      <c r="R19" s="56">
        <v>750</v>
      </c>
      <c r="S19" s="56" t="s">
        <v>116</v>
      </c>
      <c r="T19" s="57" t="s">
        <v>116</v>
      </c>
    </row>
    <row r="20" spans="1:20" ht="15" x14ac:dyDescent="0.25">
      <c r="A20" s="55" t="s">
        <v>1</v>
      </c>
      <c r="B20" s="55" t="s">
        <v>190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191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700</v>
      </c>
      <c r="D22" s="56">
        <v>700</v>
      </c>
      <c r="E22" s="57">
        <v>0</v>
      </c>
      <c r="F22" s="55" t="s">
        <v>116</v>
      </c>
      <c r="G22" s="55" t="s">
        <v>116</v>
      </c>
      <c r="H22" s="57" t="s">
        <v>116</v>
      </c>
      <c r="I22" s="56">
        <v>675</v>
      </c>
      <c r="J22" s="56">
        <v>650</v>
      </c>
      <c r="K22" s="57">
        <v>3.8461538461538463</v>
      </c>
      <c r="L22" s="56" t="s">
        <v>116</v>
      </c>
      <c r="M22" s="56" t="s">
        <v>116</v>
      </c>
      <c r="N22" s="57" t="s">
        <v>116</v>
      </c>
      <c r="O22" s="56" t="s">
        <v>116</v>
      </c>
      <c r="P22" s="56" t="s">
        <v>116</v>
      </c>
      <c r="Q22" s="57" t="s">
        <v>116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192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163</v>
      </c>
      <c r="C24" s="56">
        <v>600</v>
      </c>
      <c r="D24" s="56">
        <v>600</v>
      </c>
      <c r="E24" s="57">
        <v>0</v>
      </c>
      <c r="F24" s="55" t="s">
        <v>116</v>
      </c>
      <c r="G24" s="55" t="s">
        <v>116</v>
      </c>
      <c r="H24" s="57" t="s">
        <v>116</v>
      </c>
      <c r="I24" s="56">
        <v>550</v>
      </c>
      <c r="J24" s="56" t="s">
        <v>116</v>
      </c>
      <c r="K24" s="57" t="s">
        <v>116</v>
      </c>
      <c r="L24" s="56" t="s">
        <v>116</v>
      </c>
      <c r="M24" s="56" t="s">
        <v>116</v>
      </c>
      <c r="N24" s="57" t="s">
        <v>116</v>
      </c>
      <c r="O24" s="56">
        <v>600</v>
      </c>
      <c r="P24" s="56">
        <v>600</v>
      </c>
      <c r="Q24" s="57">
        <v>0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193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164</v>
      </c>
      <c r="C26" s="56">
        <v>700</v>
      </c>
      <c r="D26" s="56">
        <v>700</v>
      </c>
      <c r="E26" s="57">
        <v>0</v>
      </c>
      <c r="F26" s="55" t="s">
        <v>116</v>
      </c>
      <c r="G26" s="55" t="s">
        <v>116</v>
      </c>
      <c r="H26" s="57" t="s">
        <v>116</v>
      </c>
      <c r="I26" s="56">
        <v>600</v>
      </c>
      <c r="J26" s="56">
        <v>600</v>
      </c>
      <c r="K26" s="57">
        <v>0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194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675</v>
      </c>
      <c r="D28" s="56">
        <v>650</v>
      </c>
      <c r="E28" s="57" t="s">
        <v>116</v>
      </c>
      <c r="F28" s="55" t="s">
        <v>116</v>
      </c>
      <c r="G28" s="55" t="s">
        <v>116</v>
      </c>
      <c r="H28" s="57" t="s">
        <v>116</v>
      </c>
      <c r="I28" s="56">
        <v>650</v>
      </c>
      <c r="J28" s="56">
        <v>650</v>
      </c>
      <c r="K28" s="57" t="s">
        <v>116</v>
      </c>
      <c r="L28" s="56">
        <v>750</v>
      </c>
      <c r="M28" s="56">
        <v>750</v>
      </c>
      <c r="N28" s="57" t="s">
        <v>116</v>
      </c>
      <c r="O28" s="56">
        <v>500</v>
      </c>
      <c r="P28" s="56">
        <v>500</v>
      </c>
      <c r="Q28" s="57" t="s">
        <v>116</v>
      </c>
      <c r="R28" s="56">
        <v>600</v>
      </c>
      <c r="S28" s="56">
        <v>600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700</v>
      </c>
      <c r="D29" s="56">
        <v>700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>
        <v>550</v>
      </c>
      <c r="J29" s="56">
        <v>600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>
        <v>550</v>
      </c>
      <c r="P29" s="56">
        <v>500</v>
      </c>
      <c r="Q29" s="57" t="s">
        <v>116</v>
      </c>
      <c r="R29" s="56">
        <v>600</v>
      </c>
      <c r="S29" s="56" t="s">
        <v>116</v>
      </c>
      <c r="T29" s="57" t="s">
        <v>116</v>
      </c>
    </row>
    <row r="30" spans="1:20" ht="15" x14ac:dyDescent="0.25">
      <c r="A30" s="55" t="s">
        <v>7</v>
      </c>
      <c r="B30" s="55" t="s">
        <v>195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196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 t="s">
        <v>116</v>
      </c>
      <c r="D32" s="56" t="s">
        <v>116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 t="s">
        <v>116</v>
      </c>
      <c r="J32" s="56" t="s">
        <v>116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197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198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>
        <v>800</v>
      </c>
      <c r="E35" s="57">
        <v>0</v>
      </c>
      <c r="F35" s="55" t="s">
        <v>116</v>
      </c>
      <c r="G35" s="55" t="s">
        <v>116</v>
      </c>
      <c r="H35" s="57" t="s">
        <v>116</v>
      </c>
      <c r="I35" s="56" t="s">
        <v>116</v>
      </c>
      <c r="J35" s="56" t="s">
        <v>116</v>
      </c>
      <c r="K35" s="57" t="s">
        <v>116</v>
      </c>
      <c r="L35" s="56">
        <v>1000</v>
      </c>
      <c r="M35" s="56" t="s">
        <v>116</v>
      </c>
      <c r="N35" s="57" t="s">
        <v>116</v>
      </c>
      <c r="O35" s="56">
        <v>600</v>
      </c>
      <c r="P35" s="56">
        <v>600</v>
      </c>
      <c r="Q35" s="57">
        <v>0</v>
      </c>
      <c r="R35" s="56">
        <v>700</v>
      </c>
      <c r="S35" s="56">
        <v>700</v>
      </c>
      <c r="T35" s="57">
        <v>0</v>
      </c>
    </row>
    <row r="36" spans="1:20" ht="15" x14ac:dyDescent="0.25">
      <c r="A36" s="55" t="s">
        <v>3</v>
      </c>
      <c r="B36" s="55" t="s">
        <v>44</v>
      </c>
      <c r="C36" s="56">
        <v>750</v>
      </c>
      <c r="D36" s="56">
        <v>750</v>
      </c>
      <c r="E36" s="57">
        <v>0</v>
      </c>
      <c r="F36" s="55">
        <v>550</v>
      </c>
      <c r="G36" s="55">
        <v>550</v>
      </c>
      <c r="H36" s="57">
        <v>0</v>
      </c>
      <c r="I36" s="56">
        <v>700</v>
      </c>
      <c r="J36" s="56">
        <v>700</v>
      </c>
      <c r="K36" s="57">
        <v>0</v>
      </c>
      <c r="L36" s="56">
        <v>900</v>
      </c>
      <c r="M36" s="56">
        <v>900</v>
      </c>
      <c r="N36" s="57">
        <v>0</v>
      </c>
      <c r="O36" s="56">
        <v>650</v>
      </c>
      <c r="P36" s="56">
        <v>650</v>
      </c>
      <c r="Q36" s="57">
        <v>0</v>
      </c>
      <c r="R36" s="56">
        <v>650</v>
      </c>
      <c r="S36" s="56">
        <v>650</v>
      </c>
      <c r="T36" s="57">
        <v>0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700</v>
      </c>
      <c r="D38" s="56">
        <v>750</v>
      </c>
      <c r="E38" s="57">
        <v>-6.666666666666667</v>
      </c>
      <c r="F38" s="55" t="s">
        <v>116</v>
      </c>
      <c r="G38" s="55" t="s">
        <v>116</v>
      </c>
      <c r="H38" s="57" t="s">
        <v>116</v>
      </c>
      <c r="I38" s="56">
        <v>650</v>
      </c>
      <c r="J38" s="56">
        <v>650</v>
      </c>
      <c r="K38" s="57">
        <v>0</v>
      </c>
      <c r="L38" s="56">
        <v>900</v>
      </c>
      <c r="M38" s="56">
        <v>900</v>
      </c>
      <c r="N38" s="57">
        <v>0</v>
      </c>
      <c r="O38" s="56">
        <v>600</v>
      </c>
      <c r="P38" s="56">
        <v>600</v>
      </c>
      <c r="Q38" s="57">
        <v>0</v>
      </c>
      <c r="R38" s="56">
        <v>600</v>
      </c>
      <c r="S38" s="56">
        <v>650</v>
      </c>
      <c r="T38" s="57">
        <v>-7.6923076923076925</v>
      </c>
    </row>
    <row r="39" spans="1:20" ht="15" x14ac:dyDescent="0.25">
      <c r="A39" s="55" t="s">
        <v>3</v>
      </c>
      <c r="B39" s="55" t="s">
        <v>45</v>
      </c>
      <c r="C39" s="56">
        <v>700</v>
      </c>
      <c r="D39" s="56">
        <v>650</v>
      </c>
      <c r="E39" s="57">
        <v>7.6923076923076925</v>
      </c>
      <c r="F39" s="55">
        <v>450</v>
      </c>
      <c r="G39" s="55">
        <v>450</v>
      </c>
      <c r="H39" s="57">
        <v>0</v>
      </c>
      <c r="I39" s="56">
        <v>550</v>
      </c>
      <c r="J39" s="56">
        <v>550</v>
      </c>
      <c r="K39" s="57">
        <v>0</v>
      </c>
      <c r="L39" s="56" t="s">
        <v>116</v>
      </c>
      <c r="M39" s="56" t="s">
        <v>116</v>
      </c>
      <c r="N39" s="57" t="s">
        <v>116</v>
      </c>
      <c r="O39" s="56">
        <v>450</v>
      </c>
      <c r="P39" s="56">
        <v>450</v>
      </c>
      <c r="Q39" s="57">
        <v>0</v>
      </c>
      <c r="R39" s="56">
        <v>550</v>
      </c>
      <c r="S39" s="56">
        <v>500</v>
      </c>
      <c r="T39" s="57">
        <v>10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>
        <v>750</v>
      </c>
      <c r="D41" s="56">
        <v>700</v>
      </c>
      <c r="E41" s="57">
        <v>7.1428571428571423</v>
      </c>
      <c r="F41" s="55" t="s">
        <v>116</v>
      </c>
      <c r="G41" s="55" t="s">
        <v>116</v>
      </c>
      <c r="H41" s="57" t="s">
        <v>116</v>
      </c>
      <c r="I41" s="56">
        <v>650</v>
      </c>
      <c r="J41" s="56">
        <v>650</v>
      </c>
      <c r="K41" s="57">
        <v>0</v>
      </c>
      <c r="L41" s="56">
        <v>800</v>
      </c>
      <c r="M41" s="56">
        <v>700</v>
      </c>
      <c r="N41" s="57">
        <v>14.285714285714285</v>
      </c>
      <c r="O41" s="56" t="s">
        <v>116</v>
      </c>
      <c r="P41" s="56" t="s">
        <v>116</v>
      </c>
      <c r="Q41" s="57" t="s">
        <v>116</v>
      </c>
      <c r="R41" s="56">
        <v>650</v>
      </c>
      <c r="S41" s="56">
        <v>600</v>
      </c>
      <c r="T41" s="57">
        <v>8.3333333333333321</v>
      </c>
    </row>
    <row r="42" spans="1:20" ht="15" x14ac:dyDescent="0.25">
      <c r="A42" s="55" t="s">
        <v>3</v>
      </c>
      <c r="B42" s="55" t="s">
        <v>128</v>
      </c>
      <c r="C42" s="56">
        <v>700</v>
      </c>
      <c r="D42" s="56">
        <v>720</v>
      </c>
      <c r="E42" s="57">
        <v>-2.7777777777777777</v>
      </c>
      <c r="F42" s="55">
        <v>550</v>
      </c>
      <c r="G42" s="55">
        <v>550</v>
      </c>
      <c r="H42" s="57">
        <v>0</v>
      </c>
      <c r="I42" s="56">
        <v>640</v>
      </c>
      <c r="J42" s="56">
        <v>640</v>
      </c>
      <c r="K42" s="57">
        <v>0</v>
      </c>
      <c r="L42" s="56" t="s">
        <v>116</v>
      </c>
      <c r="M42" s="56" t="s">
        <v>116</v>
      </c>
      <c r="N42" s="57" t="s">
        <v>116</v>
      </c>
      <c r="O42" s="56">
        <v>750</v>
      </c>
      <c r="P42" s="56">
        <v>680</v>
      </c>
      <c r="Q42" s="57">
        <v>10.294117647058822</v>
      </c>
      <c r="R42" s="56">
        <v>600</v>
      </c>
      <c r="S42" s="56">
        <v>600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199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670</v>
      </c>
      <c r="D46" s="56">
        <v>640</v>
      </c>
      <c r="E46" s="57">
        <v>4.6875</v>
      </c>
      <c r="F46" s="55" t="s">
        <v>116</v>
      </c>
      <c r="G46" s="55" t="s">
        <v>116</v>
      </c>
      <c r="H46" s="57" t="s">
        <v>116</v>
      </c>
      <c r="I46" s="56">
        <v>650</v>
      </c>
      <c r="J46" s="56">
        <v>600</v>
      </c>
      <c r="K46" s="57">
        <v>8.3333333333333321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 t="s">
        <v>116</v>
      </c>
      <c r="D47" s="56" t="s">
        <v>116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 t="s">
        <v>116</v>
      </c>
      <c r="J47" s="56" t="s">
        <v>116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 t="s">
        <v>116</v>
      </c>
      <c r="P47" s="56" t="s">
        <v>116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>
        <v>700</v>
      </c>
      <c r="D48" s="56">
        <v>800</v>
      </c>
      <c r="E48" s="57">
        <v>-12.5</v>
      </c>
      <c r="F48" s="55">
        <v>600</v>
      </c>
      <c r="G48" s="55">
        <v>600</v>
      </c>
      <c r="H48" s="57">
        <v>0</v>
      </c>
      <c r="I48" s="56">
        <v>700</v>
      </c>
      <c r="J48" s="56">
        <v>800</v>
      </c>
      <c r="K48" s="57">
        <v>-12.5</v>
      </c>
      <c r="L48" s="56">
        <v>700</v>
      </c>
      <c r="M48" s="56">
        <v>750</v>
      </c>
      <c r="N48" s="57">
        <v>-6.666666666666667</v>
      </c>
      <c r="O48" s="56">
        <v>650</v>
      </c>
      <c r="P48" s="56">
        <v>650</v>
      </c>
      <c r="Q48" s="57">
        <v>0</v>
      </c>
      <c r="R48" s="56">
        <v>630</v>
      </c>
      <c r="S48" s="56">
        <v>650</v>
      </c>
      <c r="T48" s="57">
        <v>-3.0769230769230771</v>
      </c>
    </row>
    <row r="49" spans="1:20" ht="15" x14ac:dyDescent="0.25">
      <c r="A49" s="55" t="s">
        <v>9</v>
      </c>
      <c r="B49" s="55" t="s">
        <v>136</v>
      </c>
      <c r="C49" s="56">
        <v>650</v>
      </c>
      <c r="D49" s="56">
        <v>650</v>
      </c>
      <c r="E49" s="57">
        <v>0</v>
      </c>
      <c r="F49" s="55" t="s">
        <v>116</v>
      </c>
      <c r="G49" s="55" t="s">
        <v>116</v>
      </c>
      <c r="H49" s="57" t="s">
        <v>116</v>
      </c>
      <c r="I49" s="56">
        <v>600</v>
      </c>
      <c r="J49" s="56">
        <v>600</v>
      </c>
      <c r="K49" s="57">
        <v>0</v>
      </c>
      <c r="L49" s="56">
        <v>800</v>
      </c>
      <c r="M49" s="56">
        <v>800</v>
      </c>
      <c r="N49" s="57">
        <v>0</v>
      </c>
      <c r="O49" s="56">
        <v>600</v>
      </c>
      <c r="P49" s="56">
        <v>580</v>
      </c>
      <c r="Q49" s="57">
        <v>3.4482758620689653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>
        <v>750</v>
      </c>
      <c r="D50" s="56">
        <v>750</v>
      </c>
      <c r="E50" s="57" t="s">
        <v>116</v>
      </c>
      <c r="F50" s="55" t="s">
        <v>116</v>
      </c>
      <c r="G50" s="55" t="s">
        <v>116</v>
      </c>
      <c r="H50" s="57" t="s">
        <v>116</v>
      </c>
      <c r="I50" s="56">
        <v>750</v>
      </c>
      <c r="J50" s="56">
        <v>700</v>
      </c>
      <c r="K50" s="57" t="s">
        <v>116</v>
      </c>
      <c r="L50" s="56">
        <v>775</v>
      </c>
      <c r="M50" s="56">
        <v>775</v>
      </c>
      <c r="N50" s="57" t="s">
        <v>116</v>
      </c>
      <c r="O50" s="56">
        <v>650</v>
      </c>
      <c r="P50" s="56">
        <v>700</v>
      </c>
      <c r="Q50" s="57" t="s">
        <v>116</v>
      </c>
      <c r="R50" s="56">
        <v>700</v>
      </c>
      <c r="S50" s="56" t="s">
        <v>116</v>
      </c>
      <c r="T50" s="57" t="s">
        <v>116</v>
      </c>
    </row>
    <row r="51" spans="1:20" ht="15" x14ac:dyDescent="0.25">
      <c r="A51" s="55" t="s">
        <v>10</v>
      </c>
      <c r="B51" s="55" t="s">
        <v>200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850</v>
      </c>
      <c r="D52" s="56">
        <v>850</v>
      </c>
      <c r="E52" s="57">
        <v>0</v>
      </c>
      <c r="F52" s="55" t="s">
        <v>116</v>
      </c>
      <c r="G52" s="55">
        <v>600</v>
      </c>
      <c r="H52" s="57" t="s">
        <v>116</v>
      </c>
      <c r="I52" s="56">
        <v>820</v>
      </c>
      <c r="J52" s="56">
        <v>850</v>
      </c>
      <c r="K52" s="57">
        <v>-3.5294117647058822</v>
      </c>
      <c r="L52" s="56" t="s">
        <v>116</v>
      </c>
      <c r="M52" s="56" t="s">
        <v>116</v>
      </c>
      <c r="N52" s="57" t="s">
        <v>116</v>
      </c>
      <c r="O52" s="56">
        <v>650</v>
      </c>
      <c r="P52" s="56">
        <v>650</v>
      </c>
      <c r="Q52" s="57">
        <v>0</v>
      </c>
      <c r="R52" s="56">
        <v>750</v>
      </c>
      <c r="S52" s="56">
        <v>700</v>
      </c>
      <c r="T52" s="57">
        <v>7.1428571428571423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600</v>
      </c>
      <c r="G53" s="55">
        <v>600</v>
      </c>
      <c r="H53" s="57">
        <v>0</v>
      </c>
      <c r="I53" s="56">
        <v>800</v>
      </c>
      <c r="J53" s="56">
        <v>800</v>
      </c>
      <c r="K53" s="57">
        <v>0</v>
      </c>
      <c r="L53" s="56" t="s">
        <v>116</v>
      </c>
      <c r="M53" s="56" t="s">
        <v>116</v>
      </c>
      <c r="N53" s="57" t="s">
        <v>116</v>
      </c>
      <c r="O53" s="56">
        <v>600</v>
      </c>
      <c r="P53" s="56">
        <v>600</v>
      </c>
      <c r="Q53" s="57">
        <v>0</v>
      </c>
      <c r="R53" s="56">
        <v>700</v>
      </c>
      <c r="S53" s="56">
        <v>700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700</v>
      </c>
      <c r="D54" s="56">
        <v>700</v>
      </c>
      <c r="E54" s="57">
        <v>0</v>
      </c>
      <c r="F54" s="55" t="s">
        <v>116</v>
      </c>
      <c r="G54" s="55" t="s">
        <v>116</v>
      </c>
      <c r="H54" s="57" t="s">
        <v>116</v>
      </c>
      <c r="I54" s="56">
        <v>650</v>
      </c>
      <c r="J54" s="56">
        <v>600</v>
      </c>
      <c r="K54" s="57">
        <v>8.3333333333333321</v>
      </c>
      <c r="L54" s="56">
        <v>800</v>
      </c>
      <c r="M54" s="56">
        <v>800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201</v>
      </c>
      <c r="C55" s="56">
        <v>700</v>
      </c>
      <c r="D55" s="56">
        <v>700</v>
      </c>
      <c r="E55" s="57">
        <v>0</v>
      </c>
      <c r="F55" s="55">
        <v>500</v>
      </c>
      <c r="G55" s="55">
        <v>500</v>
      </c>
      <c r="H55" s="57">
        <v>0</v>
      </c>
      <c r="I55" s="56">
        <v>650</v>
      </c>
      <c r="J55" s="56">
        <v>650</v>
      </c>
      <c r="K55" s="57">
        <v>0</v>
      </c>
      <c r="L55" s="56" t="s">
        <v>116</v>
      </c>
      <c r="M55" s="56" t="s">
        <v>116</v>
      </c>
      <c r="N55" s="57" t="s">
        <v>116</v>
      </c>
      <c r="O55" s="56">
        <v>500</v>
      </c>
      <c r="P55" s="56">
        <v>500</v>
      </c>
      <c r="Q55" s="57">
        <v>0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750</v>
      </c>
      <c r="D57" s="56">
        <v>730</v>
      </c>
      <c r="E57" s="57">
        <v>2.7397260273972601</v>
      </c>
      <c r="F57" s="55">
        <v>580</v>
      </c>
      <c r="G57" s="55">
        <v>580</v>
      </c>
      <c r="H57" s="57">
        <v>0</v>
      </c>
      <c r="I57" s="56">
        <v>700</v>
      </c>
      <c r="J57" s="56">
        <v>700</v>
      </c>
      <c r="K57" s="57">
        <v>0</v>
      </c>
      <c r="L57" s="56">
        <v>750</v>
      </c>
      <c r="M57" s="56">
        <v>750</v>
      </c>
      <c r="N57" s="57">
        <v>0</v>
      </c>
      <c r="O57" s="56">
        <v>600</v>
      </c>
      <c r="P57" s="56">
        <v>650</v>
      </c>
      <c r="Q57" s="57">
        <v>-7.6923076923076925</v>
      </c>
      <c r="R57" s="56">
        <v>650</v>
      </c>
      <c r="S57" s="56">
        <v>680</v>
      </c>
      <c r="T57" s="57">
        <v>-4.4117647058823533</v>
      </c>
    </row>
    <row r="58" spans="1:20" ht="15" x14ac:dyDescent="0.25">
      <c r="A58" s="55" t="s">
        <v>10</v>
      </c>
      <c r="B58" s="55" t="s">
        <v>50</v>
      </c>
      <c r="C58" s="56">
        <v>750</v>
      </c>
      <c r="D58" s="56">
        <v>750</v>
      </c>
      <c r="E58" s="57">
        <v>0</v>
      </c>
      <c r="F58" s="55">
        <v>500</v>
      </c>
      <c r="G58" s="55">
        <v>500</v>
      </c>
      <c r="H58" s="57">
        <v>0</v>
      </c>
      <c r="I58" s="56">
        <v>700</v>
      </c>
      <c r="J58" s="56">
        <v>700</v>
      </c>
      <c r="K58" s="57">
        <v>0</v>
      </c>
      <c r="L58" s="56">
        <v>780</v>
      </c>
      <c r="M58" s="56">
        <v>780</v>
      </c>
      <c r="N58" s="57">
        <v>0</v>
      </c>
      <c r="O58" s="56">
        <v>500</v>
      </c>
      <c r="P58" s="56">
        <v>500</v>
      </c>
      <c r="Q58" s="57">
        <v>0</v>
      </c>
      <c r="R58" s="56">
        <v>600</v>
      </c>
      <c r="S58" s="56">
        <v>600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>
        <v>500</v>
      </c>
      <c r="G59" s="55" t="s">
        <v>116</v>
      </c>
      <c r="H59" s="57" t="s">
        <v>116</v>
      </c>
      <c r="I59" s="56">
        <v>800</v>
      </c>
      <c r="J59" s="56">
        <v>800</v>
      </c>
      <c r="K59" s="57">
        <v>0</v>
      </c>
      <c r="L59" s="56" t="s">
        <v>116</v>
      </c>
      <c r="M59" s="56" t="s">
        <v>116</v>
      </c>
      <c r="N59" s="57" t="s">
        <v>116</v>
      </c>
      <c r="O59" s="56">
        <v>650</v>
      </c>
      <c r="P59" s="56">
        <v>600</v>
      </c>
      <c r="Q59" s="57">
        <v>8.3333333333333321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129</v>
      </c>
      <c r="C60" s="56">
        <v>700</v>
      </c>
      <c r="D60" s="56">
        <v>700</v>
      </c>
      <c r="E60" s="57">
        <v>0</v>
      </c>
      <c r="F60" s="55">
        <v>470</v>
      </c>
      <c r="G60" s="55">
        <v>470</v>
      </c>
      <c r="H60" s="57">
        <v>0</v>
      </c>
      <c r="I60" s="56">
        <v>650</v>
      </c>
      <c r="J60" s="56">
        <v>650</v>
      </c>
      <c r="K60" s="57">
        <v>0</v>
      </c>
      <c r="L60" s="56" t="s">
        <v>116</v>
      </c>
      <c r="M60" s="56" t="s">
        <v>116</v>
      </c>
      <c r="N60" s="57" t="s">
        <v>116</v>
      </c>
      <c r="O60" s="56">
        <v>600</v>
      </c>
      <c r="P60" s="56">
        <v>600</v>
      </c>
      <c r="Q60" s="57">
        <v>0</v>
      </c>
      <c r="R60" s="56">
        <v>550</v>
      </c>
      <c r="S60" s="56">
        <v>550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700</v>
      </c>
      <c r="D61" s="56">
        <v>700</v>
      </c>
      <c r="E61" s="57">
        <v>0</v>
      </c>
      <c r="F61" s="55">
        <v>550</v>
      </c>
      <c r="G61" s="55">
        <v>550</v>
      </c>
      <c r="H61" s="57">
        <v>0</v>
      </c>
      <c r="I61" s="56">
        <v>700</v>
      </c>
      <c r="J61" s="56">
        <v>700</v>
      </c>
      <c r="K61" s="57">
        <v>0</v>
      </c>
      <c r="L61" s="56" t="s">
        <v>116</v>
      </c>
      <c r="M61" s="56" t="s">
        <v>116</v>
      </c>
      <c r="N61" s="57" t="s">
        <v>116</v>
      </c>
      <c r="O61" s="56">
        <v>550</v>
      </c>
      <c r="P61" s="56">
        <v>550</v>
      </c>
      <c r="Q61" s="57">
        <v>0</v>
      </c>
      <c r="R61" s="56">
        <v>600</v>
      </c>
      <c r="S61" s="56">
        <v>600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700</v>
      </c>
      <c r="D62" s="56">
        <v>750</v>
      </c>
      <c r="E62" s="57">
        <v>-6.666666666666667</v>
      </c>
      <c r="F62" s="55">
        <v>500</v>
      </c>
      <c r="G62" s="55">
        <v>500</v>
      </c>
      <c r="H62" s="57">
        <v>0</v>
      </c>
      <c r="I62" s="56">
        <v>780</v>
      </c>
      <c r="J62" s="56">
        <v>800</v>
      </c>
      <c r="K62" s="57">
        <v>-2.5</v>
      </c>
      <c r="L62" s="56">
        <v>870</v>
      </c>
      <c r="M62" s="56">
        <v>870</v>
      </c>
      <c r="N62" s="57">
        <v>0</v>
      </c>
      <c r="O62" s="56">
        <v>560</v>
      </c>
      <c r="P62" s="56">
        <v>600</v>
      </c>
      <c r="Q62" s="57">
        <v>-6.666666666666667</v>
      </c>
      <c r="R62" s="56">
        <v>680</v>
      </c>
      <c r="S62" s="56">
        <v>680</v>
      </c>
      <c r="T62" s="57">
        <v>0</v>
      </c>
    </row>
    <row r="63" spans="1:20" ht="15" x14ac:dyDescent="0.25">
      <c r="A63" s="55" t="s">
        <v>10</v>
      </c>
      <c r="B63" s="55" t="s">
        <v>124</v>
      </c>
      <c r="C63" s="56">
        <v>742</v>
      </c>
      <c r="D63" s="56">
        <v>742</v>
      </c>
      <c r="E63" s="57">
        <v>0</v>
      </c>
      <c r="F63" s="55">
        <v>500</v>
      </c>
      <c r="G63" s="55">
        <v>500</v>
      </c>
      <c r="H63" s="57">
        <v>0</v>
      </c>
      <c r="I63" s="56">
        <v>627</v>
      </c>
      <c r="J63" s="56">
        <v>625</v>
      </c>
      <c r="K63" s="57">
        <v>0.32</v>
      </c>
      <c r="L63" s="56">
        <v>825</v>
      </c>
      <c r="M63" s="56">
        <v>825</v>
      </c>
      <c r="N63" s="57">
        <v>0</v>
      </c>
      <c r="O63" s="56">
        <v>507</v>
      </c>
      <c r="P63" s="56">
        <v>500</v>
      </c>
      <c r="Q63" s="57">
        <v>1.4000000000000001</v>
      </c>
      <c r="R63" s="56">
        <v>600</v>
      </c>
      <c r="S63" s="56">
        <v>600</v>
      </c>
      <c r="T63" s="57">
        <v>0</v>
      </c>
    </row>
    <row r="64" spans="1:20" ht="15" x14ac:dyDescent="0.25">
      <c r="A64" s="55" t="s">
        <v>10</v>
      </c>
      <c r="B64" s="55" t="s">
        <v>72</v>
      </c>
      <c r="C64" s="56">
        <v>770</v>
      </c>
      <c r="D64" s="56">
        <v>770</v>
      </c>
      <c r="E64" s="57">
        <v>0</v>
      </c>
      <c r="F64" s="55">
        <v>590</v>
      </c>
      <c r="G64" s="55">
        <v>590</v>
      </c>
      <c r="H64" s="57">
        <v>0</v>
      </c>
      <c r="I64" s="56">
        <v>730</v>
      </c>
      <c r="J64" s="56">
        <v>730</v>
      </c>
      <c r="K64" s="57">
        <v>0</v>
      </c>
      <c r="L64" s="56">
        <v>820</v>
      </c>
      <c r="M64" s="56">
        <v>820</v>
      </c>
      <c r="N64" s="57">
        <v>0</v>
      </c>
      <c r="O64" s="56">
        <v>630</v>
      </c>
      <c r="P64" s="56">
        <v>630</v>
      </c>
      <c r="Q64" s="57">
        <v>0</v>
      </c>
      <c r="R64" s="56">
        <v>680</v>
      </c>
      <c r="S64" s="56">
        <v>680</v>
      </c>
      <c r="T64" s="57">
        <v>0</v>
      </c>
    </row>
    <row r="65" spans="1:20" ht="15" x14ac:dyDescent="0.25">
      <c r="A65" s="55" t="s">
        <v>10</v>
      </c>
      <c r="B65" s="55" t="s">
        <v>73</v>
      </c>
      <c r="C65" s="56">
        <v>750</v>
      </c>
      <c r="D65" s="56">
        <v>750</v>
      </c>
      <c r="E65" s="57">
        <v>0</v>
      </c>
      <c r="F65" s="55">
        <v>550</v>
      </c>
      <c r="G65" s="55">
        <v>550</v>
      </c>
      <c r="H65" s="57">
        <v>0</v>
      </c>
      <c r="I65" s="56">
        <v>650</v>
      </c>
      <c r="J65" s="56">
        <v>650</v>
      </c>
      <c r="K65" s="57">
        <v>0</v>
      </c>
      <c r="L65" s="56">
        <v>800</v>
      </c>
      <c r="M65" s="56">
        <v>800</v>
      </c>
      <c r="N65" s="57">
        <v>0</v>
      </c>
      <c r="O65" s="56">
        <v>550</v>
      </c>
      <c r="P65" s="56">
        <v>550</v>
      </c>
      <c r="Q65" s="57">
        <v>0</v>
      </c>
      <c r="R65" s="56">
        <v>550</v>
      </c>
      <c r="S65" s="56">
        <v>550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725</v>
      </c>
      <c r="D66" s="56">
        <v>725</v>
      </c>
      <c r="E66" s="57">
        <v>0</v>
      </c>
      <c r="F66" s="55">
        <v>500</v>
      </c>
      <c r="G66" s="55">
        <v>500</v>
      </c>
      <c r="H66" s="57">
        <v>0</v>
      </c>
      <c r="I66" s="56">
        <v>700</v>
      </c>
      <c r="J66" s="56">
        <v>700</v>
      </c>
      <c r="K66" s="57">
        <v>0</v>
      </c>
      <c r="L66" s="56" t="s">
        <v>116</v>
      </c>
      <c r="M66" s="56" t="s">
        <v>116</v>
      </c>
      <c r="N66" s="57" t="s">
        <v>116</v>
      </c>
      <c r="O66" s="56">
        <v>575</v>
      </c>
      <c r="P66" s="56">
        <v>575</v>
      </c>
      <c r="Q66" s="57">
        <v>0</v>
      </c>
      <c r="R66" s="56">
        <v>625</v>
      </c>
      <c r="S66" s="56">
        <v>625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202</v>
      </c>
      <c r="B68" s="55" t="s">
        <v>203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202</v>
      </c>
      <c r="B69" s="55" t="s">
        <v>204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>
        <v>800</v>
      </c>
      <c r="D71" s="56">
        <v>800</v>
      </c>
      <c r="E71" s="57">
        <v>0</v>
      </c>
      <c r="F71" s="55" t="s">
        <v>116</v>
      </c>
      <c r="G71" s="55" t="s">
        <v>116</v>
      </c>
      <c r="H71" s="57" t="s">
        <v>116</v>
      </c>
      <c r="I71" s="56">
        <v>700</v>
      </c>
      <c r="J71" s="56">
        <v>700</v>
      </c>
      <c r="K71" s="57">
        <v>0</v>
      </c>
      <c r="L71" s="56" t="s">
        <v>116</v>
      </c>
      <c r="M71" s="56" t="s">
        <v>116</v>
      </c>
      <c r="N71" s="57" t="s">
        <v>116</v>
      </c>
      <c r="O71" s="56">
        <v>550</v>
      </c>
      <c r="P71" s="56">
        <v>550</v>
      </c>
      <c r="Q71" s="57">
        <v>0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675</v>
      </c>
      <c r="D74" s="56">
        <v>675</v>
      </c>
      <c r="E74" s="57">
        <v>0</v>
      </c>
      <c r="F74" s="55" t="s">
        <v>116</v>
      </c>
      <c r="G74" s="55" t="s">
        <v>116</v>
      </c>
      <c r="H74" s="57" t="s">
        <v>116</v>
      </c>
      <c r="I74" s="56">
        <v>625</v>
      </c>
      <c r="J74" s="56">
        <v>625</v>
      </c>
      <c r="K74" s="57">
        <v>0</v>
      </c>
      <c r="L74" s="56" t="s">
        <v>116</v>
      </c>
      <c r="M74" s="56" t="s">
        <v>116</v>
      </c>
      <c r="N74" s="57" t="s">
        <v>116</v>
      </c>
      <c r="O74" s="56">
        <v>525</v>
      </c>
      <c r="P74" s="56">
        <v>525</v>
      </c>
      <c r="Q74" s="57">
        <v>0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205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600</v>
      </c>
      <c r="D76" s="56">
        <v>600</v>
      </c>
      <c r="E76" s="57">
        <v>0</v>
      </c>
      <c r="F76" s="55">
        <v>550</v>
      </c>
      <c r="G76" s="55">
        <v>550</v>
      </c>
      <c r="H76" s="57">
        <v>0</v>
      </c>
      <c r="I76" s="56">
        <v>600</v>
      </c>
      <c r="J76" s="56">
        <v>600</v>
      </c>
      <c r="K76" s="57">
        <v>0</v>
      </c>
      <c r="L76" s="56">
        <v>800</v>
      </c>
      <c r="M76" s="56">
        <v>800</v>
      </c>
      <c r="N76" s="57">
        <v>0</v>
      </c>
      <c r="O76" s="56">
        <v>600</v>
      </c>
      <c r="P76" s="56">
        <v>600</v>
      </c>
      <c r="Q76" s="57">
        <v>0</v>
      </c>
      <c r="R76" s="56">
        <v>600</v>
      </c>
      <c r="S76" s="56">
        <v>600</v>
      </c>
      <c r="T76" s="57">
        <v>0</v>
      </c>
    </row>
    <row r="77" spans="1:20" ht="15" x14ac:dyDescent="0.25">
      <c r="A77" s="55" t="s">
        <v>11</v>
      </c>
      <c r="B77" s="55" t="s">
        <v>206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800</v>
      </c>
      <c r="D78" s="56">
        <v>800</v>
      </c>
      <c r="E78" s="57">
        <v>0</v>
      </c>
      <c r="F78" s="55" t="s">
        <v>116</v>
      </c>
      <c r="G78" s="55" t="s">
        <v>116</v>
      </c>
      <c r="H78" s="57" t="s">
        <v>116</v>
      </c>
      <c r="I78" s="56" t="s">
        <v>116</v>
      </c>
      <c r="J78" s="56" t="s">
        <v>116</v>
      </c>
      <c r="K78" s="57" t="s">
        <v>116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825</v>
      </c>
      <c r="D79" s="56">
        <v>875</v>
      </c>
      <c r="E79" s="57">
        <v>-5.7142857142857144</v>
      </c>
      <c r="F79" s="55">
        <v>525</v>
      </c>
      <c r="G79" s="55">
        <v>525</v>
      </c>
      <c r="H79" s="57">
        <v>0</v>
      </c>
      <c r="I79" s="56">
        <v>650</v>
      </c>
      <c r="J79" s="56">
        <v>650</v>
      </c>
      <c r="K79" s="57">
        <v>0</v>
      </c>
      <c r="L79" s="56" t="s">
        <v>116</v>
      </c>
      <c r="M79" s="56" t="s">
        <v>116</v>
      </c>
      <c r="N79" s="57" t="s">
        <v>116</v>
      </c>
      <c r="O79" s="56">
        <v>550</v>
      </c>
      <c r="P79" s="56">
        <v>575</v>
      </c>
      <c r="Q79" s="57">
        <v>-4.3478260869565215</v>
      </c>
      <c r="R79" s="56">
        <v>575</v>
      </c>
      <c r="S79" s="56">
        <v>625</v>
      </c>
      <c r="T79" s="57">
        <v>-8</v>
      </c>
    </row>
    <row r="80" spans="1:20" ht="15" x14ac:dyDescent="0.25">
      <c r="A80" s="55" t="s">
        <v>13</v>
      </c>
      <c r="B80" s="55" t="s">
        <v>165</v>
      </c>
      <c r="C80" s="56">
        <v>725</v>
      </c>
      <c r="D80" s="56">
        <v>725</v>
      </c>
      <c r="E80" s="57">
        <v>0</v>
      </c>
      <c r="F80" s="55">
        <v>550</v>
      </c>
      <c r="G80" s="55">
        <v>550</v>
      </c>
      <c r="H80" s="57">
        <v>0</v>
      </c>
      <c r="I80" s="56">
        <v>700</v>
      </c>
      <c r="J80" s="56">
        <v>700</v>
      </c>
      <c r="K80" s="57">
        <v>0</v>
      </c>
      <c r="L80" s="56" t="s">
        <v>116</v>
      </c>
      <c r="M80" s="56" t="s">
        <v>116</v>
      </c>
      <c r="N80" s="57" t="s">
        <v>116</v>
      </c>
      <c r="O80" s="56">
        <v>650</v>
      </c>
      <c r="P80" s="56">
        <v>650</v>
      </c>
      <c r="Q80" s="57">
        <v>0</v>
      </c>
      <c r="R80" s="56">
        <v>625</v>
      </c>
      <c r="S80" s="56">
        <v>625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800</v>
      </c>
      <c r="D81" s="56">
        <v>800</v>
      </c>
      <c r="E81" s="57">
        <v>0</v>
      </c>
      <c r="F81" s="55" t="s">
        <v>116</v>
      </c>
      <c r="G81" s="55" t="s">
        <v>116</v>
      </c>
      <c r="H81" s="57" t="s">
        <v>116</v>
      </c>
      <c r="I81" s="56">
        <v>800</v>
      </c>
      <c r="J81" s="56">
        <v>800</v>
      </c>
      <c r="K81" s="57">
        <v>0</v>
      </c>
      <c r="L81" s="56" t="s">
        <v>116</v>
      </c>
      <c r="M81" s="56" t="s">
        <v>116</v>
      </c>
      <c r="N81" s="57" t="s">
        <v>116</v>
      </c>
      <c r="O81" s="56">
        <v>675</v>
      </c>
      <c r="P81" s="56">
        <v>675</v>
      </c>
      <c r="Q81" s="57">
        <v>0</v>
      </c>
      <c r="R81" s="56">
        <v>700</v>
      </c>
      <c r="S81" s="56">
        <v>700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675</v>
      </c>
      <c r="D82" s="56">
        <v>675</v>
      </c>
      <c r="E82" s="57">
        <v>0</v>
      </c>
      <c r="F82" s="55">
        <v>525</v>
      </c>
      <c r="G82" s="55">
        <v>525</v>
      </c>
      <c r="H82" s="57">
        <v>0</v>
      </c>
      <c r="I82" s="56">
        <v>625</v>
      </c>
      <c r="J82" s="56">
        <v>625</v>
      </c>
      <c r="K82" s="57">
        <v>0</v>
      </c>
      <c r="L82" s="56" t="s">
        <v>116</v>
      </c>
      <c r="M82" s="56" t="s">
        <v>116</v>
      </c>
      <c r="N82" s="57" t="s">
        <v>116</v>
      </c>
      <c r="O82" s="56">
        <v>575</v>
      </c>
      <c r="P82" s="56">
        <v>575</v>
      </c>
      <c r="Q82" s="57">
        <v>0</v>
      </c>
      <c r="R82" s="56">
        <v>625</v>
      </c>
      <c r="S82" s="56">
        <v>625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 t="s">
        <v>116</v>
      </c>
      <c r="D83" s="56" t="s">
        <v>116</v>
      </c>
      <c r="E83" s="57" t="s">
        <v>116</v>
      </c>
      <c r="F83" s="55" t="s">
        <v>116</v>
      </c>
      <c r="G83" s="55" t="s">
        <v>116</v>
      </c>
      <c r="H83" s="57" t="s">
        <v>116</v>
      </c>
      <c r="I83" s="56">
        <v>675</v>
      </c>
      <c r="J83" s="56">
        <v>650</v>
      </c>
      <c r="K83" s="57">
        <v>3.8461538461538463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>
        <v>650</v>
      </c>
      <c r="S83" s="56">
        <v>600</v>
      </c>
      <c r="T83" s="57">
        <v>8.3333333333333321</v>
      </c>
    </row>
    <row r="84" spans="1:20" ht="15" x14ac:dyDescent="0.25">
      <c r="A84" s="55" t="s">
        <v>13</v>
      </c>
      <c r="B84" s="55" t="s">
        <v>132</v>
      </c>
      <c r="C84" s="56">
        <v>750</v>
      </c>
      <c r="D84" s="56">
        <v>750</v>
      </c>
      <c r="E84" s="57">
        <v>0</v>
      </c>
      <c r="F84" s="55" t="s">
        <v>116</v>
      </c>
      <c r="G84" s="55" t="s">
        <v>116</v>
      </c>
      <c r="H84" s="57" t="s">
        <v>116</v>
      </c>
      <c r="I84" s="56">
        <v>750</v>
      </c>
      <c r="J84" s="56">
        <v>750</v>
      </c>
      <c r="K84" s="57">
        <v>0</v>
      </c>
      <c r="L84" s="56" t="s">
        <v>116</v>
      </c>
      <c r="M84" s="56" t="s">
        <v>116</v>
      </c>
      <c r="N84" s="57" t="s">
        <v>116</v>
      </c>
      <c r="O84" s="56">
        <v>550</v>
      </c>
      <c r="P84" s="56">
        <v>550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160</v>
      </c>
      <c r="C85" s="56" t="s">
        <v>116</v>
      </c>
      <c r="D85" s="56" t="s">
        <v>116</v>
      </c>
      <c r="E85" s="57" t="s">
        <v>116</v>
      </c>
      <c r="F85" s="55" t="s">
        <v>116</v>
      </c>
      <c r="G85" s="55" t="s">
        <v>116</v>
      </c>
      <c r="H85" s="57" t="s">
        <v>116</v>
      </c>
      <c r="I85" s="56" t="s">
        <v>116</v>
      </c>
      <c r="J85" s="56" t="s">
        <v>116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 t="s">
        <v>116</v>
      </c>
      <c r="P85" s="56" t="s">
        <v>116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207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208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209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162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730</v>
      </c>
      <c r="D94" s="56">
        <v>720</v>
      </c>
      <c r="E94" s="57">
        <v>1.3888888888888888</v>
      </c>
      <c r="F94" s="55" t="s">
        <v>116</v>
      </c>
      <c r="G94" s="55" t="s">
        <v>116</v>
      </c>
      <c r="H94" s="57" t="s">
        <v>116</v>
      </c>
      <c r="I94" s="56">
        <v>660</v>
      </c>
      <c r="J94" s="56">
        <v>660</v>
      </c>
      <c r="K94" s="57">
        <v>0</v>
      </c>
      <c r="L94" s="56">
        <v>900</v>
      </c>
      <c r="M94" s="56">
        <v>850</v>
      </c>
      <c r="N94" s="57">
        <v>5.8823529411764701</v>
      </c>
      <c r="O94" s="56">
        <v>550</v>
      </c>
      <c r="P94" s="56">
        <v>550</v>
      </c>
      <c r="Q94" s="57">
        <v>0</v>
      </c>
      <c r="R94" s="56">
        <v>600</v>
      </c>
      <c r="S94" s="56">
        <v>620</v>
      </c>
      <c r="T94" s="57">
        <v>-3.225806451612903</v>
      </c>
    </row>
    <row r="95" spans="1:20" ht="15" x14ac:dyDescent="0.25">
      <c r="A95" s="55" t="s">
        <v>16</v>
      </c>
      <c r="B95" s="55" t="s">
        <v>75</v>
      </c>
      <c r="C95" s="56">
        <v>700</v>
      </c>
      <c r="D95" s="56">
        <v>700</v>
      </c>
      <c r="E95" s="57">
        <v>0</v>
      </c>
      <c r="F95" s="55" t="s">
        <v>116</v>
      </c>
      <c r="G95" s="55" t="s">
        <v>116</v>
      </c>
      <c r="H95" s="57" t="s">
        <v>116</v>
      </c>
      <c r="I95" s="56">
        <v>650</v>
      </c>
      <c r="J95" s="56">
        <v>650</v>
      </c>
      <c r="K95" s="57">
        <v>0</v>
      </c>
      <c r="L95" s="56">
        <v>800</v>
      </c>
      <c r="M95" s="56">
        <v>800</v>
      </c>
      <c r="N95" s="57">
        <v>0</v>
      </c>
      <c r="O95" s="56">
        <v>550</v>
      </c>
      <c r="P95" s="56">
        <v>500</v>
      </c>
      <c r="Q95" s="57">
        <v>10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116</v>
      </c>
      <c r="G96" s="55" t="s">
        <v>116</v>
      </c>
      <c r="H96" s="57" t="s">
        <v>116</v>
      </c>
      <c r="I96" s="56">
        <v>800</v>
      </c>
      <c r="J96" s="56">
        <v>800</v>
      </c>
      <c r="K96" s="57">
        <v>0</v>
      </c>
      <c r="L96" s="56">
        <v>900</v>
      </c>
      <c r="M96" s="56">
        <v>800</v>
      </c>
      <c r="N96" s="57">
        <v>12.5</v>
      </c>
      <c r="O96" s="56">
        <v>800</v>
      </c>
      <c r="P96" s="56">
        <v>800</v>
      </c>
      <c r="Q96" s="57">
        <v>0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707</v>
      </c>
      <c r="D97" s="56">
        <v>707</v>
      </c>
      <c r="E97" s="57">
        <v>0</v>
      </c>
      <c r="F97" s="55" t="s">
        <v>116</v>
      </c>
      <c r="G97" s="55" t="s">
        <v>116</v>
      </c>
      <c r="H97" s="57" t="s">
        <v>116</v>
      </c>
      <c r="I97" s="56">
        <v>600</v>
      </c>
      <c r="J97" s="56">
        <v>600</v>
      </c>
      <c r="K97" s="57">
        <v>0</v>
      </c>
      <c r="L97" s="56">
        <v>800</v>
      </c>
      <c r="M97" s="56">
        <v>800</v>
      </c>
      <c r="N97" s="57">
        <v>0</v>
      </c>
      <c r="O97" s="56">
        <v>617</v>
      </c>
      <c r="P97" s="56">
        <v>617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820</v>
      </c>
      <c r="D98" s="56">
        <v>825</v>
      </c>
      <c r="E98" s="57">
        <v>-0.60606060606060608</v>
      </c>
      <c r="F98" s="55" t="s">
        <v>116</v>
      </c>
      <c r="G98" s="55" t="s">
        <v>116</v>
      </c>
      <c r="H98" s="57" t="s">
        <v>116</v>
      </c>
      <c r="I98" s="56">
        <v>800</v>
      </c>
      <c r="J98" s="56">
        <v>800</v>
      </c>
      <c r="K98" s="57">
        <v>0</v>
      </c>
      <c r="L98" s="56">
        <v>850</v>
      </c>
      <c r="M98" s="56">
        <v>850</v>
      </c>
      <c r="N98" s="57">
        <v>0</v>
      </c>
      <c r="O98" s="56">
        <v>875</v>
      </c>
      <c r="P98" s="56">
        <v>875</v>
      </c>
      <c r="Q98" s="57">
        <v>0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210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>
        <v>740</v>
      </c>
      <c r="D102" s="56">
        <v>660</v>
      </c>
      <c r="E102" s="57">
        <v>12.121212121212121</v>
      </c>
      <c r="F102" s="55">
        <v>650</v>
      </c>
      <c r="G102" s="55">
        <v>566.66999999999996</v>
      </c>
      <c r="H102" s="57">
        <v>14.705207616425794</v>
      </c>
      <c r="I102" s="56">
        <v>700</v>
      </c>
      <c r="J102" s="56">
        <v>650</v>
      </c>
      <c r="K102" s="57">
        <v>7.6923076923076925</v>
      </c>
      <c r="L102" s="56">
        <v>800</v>
      </c>
      <c r="M102" s="56">
        <v>933.33</v>
      </c>
      <c r="N102" s="57">
        <v>-14.285408162172011</v>
      </c>
      <c r="O102" s="56">
        <v>600</v>
      </c>
      <c r="P102" s="56">
        <v>600</v>
      </c>
      <c r="Q102" s="57">
        <v>0</v>
      </c>
      <c r="R102" s="56">
        <v>725</v>
      </c>
      <c r="S102" s="56">
        <v>616.66999999999996</v>
      </c>
      <c r="T102" s="57">
        <v>17.566932070637463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211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630</v>
      </c>
      <c r="D105" s="56">
        <v>630</v>
      </c>
      <c r="E105" s="57">
        <v>0</v>
      </c>
      <c r="F105" s="55">
        <v>500</v>
      </c>
      <c r="G105" s="55">
        <v>500</v>
      </c>
      <c r="H105" s="57">
        <v>0</v>
      </c>
      <c r="I105" s="56">
        <v>600</v>
      </c>
      <c r="J105" s="56">
        <v>600</v>
      </c>
      <c r="K105" s="57">
        <v>0</v>
      </c>
      <c r="L105" s="56" t="s">
        <v>116</v>
      </c>
      <c r="M105" s="56" t="s">
        <v>116</v>
      </c>
      <c r="N105" s="57" t="s">
        <v>116</v>
      </c>
      <c r="O105" s="56">
        <v>550</v>
      </c>
      <c r="P105" s="56">
        <v>550</v>
      </c>
      <c r="Q105" s="57">
        <v>0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>
        <v>625</v>
      </c>
      <c r="D106" s="56" t="s">
        <v>116</v>
      </c>
      <c r="E106" s="57" t="s">
        <v>116</v>
      </c>
      <c r="F106" s="55">
        <v>525</v>
      </c>
      <c r="G106" s="55" t="s">
        <v>116</v>
      </c>
      <c r="H106" s="57" t="s">
        <v>116</v>
      </c>
      <c r="I106" s="56">
        <v>625</v>
      </c>
      <c r="J106" s="56" t="s">
        <v>116</v>
      </c>
      <c r="K106" s="57" t="s">
        <v>116</v>
      </c>
      <c r="L106" s="56" t="s">
        <v>116</v>
      </c>
      <c r="M106" s="56" t="s">
        <v>116</v>
      </c>
      <c r="N106" s="57" t="s">
        <v>116</v>
      </c>
      <c r="O106" s="56">
        <v>525</v>
      </c>
      <c r="P106" s="56" t="s">
        <v>116</v>
      </c>
      <c r="Q106" s="57" t="s">
        <v>116</v>
      </c>
      <c r="R106" s="56">
        <v>575</v>
      </c>
      <c r="S106" s="56" t="s">
        <v>116</v>
      </c>
      <c r="T106" s="57" t="s">
        <v>116</v>
      </c>
    </row>
    <row r="107" spans="1:20" ht="15" x14ac:dyDescent="0.25">
      <c r="A107" s="55" t="s">
        <v>20</v>
      </c>
      <c r="B107" s="55" t="s">
        <v>138</v>
      </c>
      <c r="C107" s="56">
        <v>850</v>
      </c>
      <c r="D107" s="56" t="s">
        <v>116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>
        <v>500</v>
      </c>
      <c r="S107" s="56">
        <v>550</v>
      </c>
      <c r="T107" s="57">
        <v>-9.0909090909090917</v>
      </c>
    </row>
    <row r="108" spans="1:20" ht="15" x14ac:dyDescent="0.25">
      <c r="A108" s="55" t="s">
        <v>20</v>
      </c>
      <c r="B108" s="55" t="s">
        <v>212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700</v>
      </c>
      <c r="D109" s="56">
        <v>640</v>
      </c>
      <c r="E109" s="57">
        <v>9.375</v>
      </c>
      <c r="F109" s="55" t="s">
        <v>116</v>
      </c>
      <c r="G109" s="55" t="s">
        <v>116</v>
      </c>
      <c r="H109" s="57" t="s">
        <v>116</v>
      </c>
      <c r="I109" s="56">
        <v>650</v>
      </c>
      <c r="J109" s="56">
        <v>600</v>
      </c>
      <c r="K109" s="57">
        <v>8.3333333333333321</v>
      </c>
      <c r="L109" s="56" t="s">
        <v>116</v>
      </c>
      <c r="M109" s="56" t="s">
        <v>116</v>
      </c>
      <c r="N109" s="57" t="s">
        <v>116</v>
      </c>
      <c r="O109" s="56">
        <v>600</v>
      </c>
      <c r="P109" s="56">
        <v>520</v>
      </c>
      <c r="Q109" s="57">
        <v>15.384615384615385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>
        <v>700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700</v>
      </c>
      <c r="D113" s="56" t="s">
        <v>116</v>
      </c>
      <c r="E113" s="57" t="s">
        <v>116</v>
      </c>
      <c r="F113" s="55" t="s">
        <v>116</v>
      </c>
      <c r="G113" s="55" t="s">
        <v>116</v>
      </c>
      <c r="H113" s="57" t="s">
        <v>116</v>
      </c>
      <c r="I113" s="56">
        <v>650</v>
      </c>
      <c r="J113" s="56">
        <v>650</v>
      </c>
      <c r="K113" s="57">
        <v>0</v>
      </c>
      <c r="L113" s="56">
        <v>700</v>
      </c>
      <c r="M113" s="56">
        <v>700</v>
      </c>
      <c r="N113" s="57">
        <v>0</v>
      </c>
      <c r="O113" s="56">
        <v>600</v>
      </c>
      <c r="P113" s="56">
        <v>600</v>
      </c>
      <c r="Q113" s="57">
        <v>0</v>
      </c>
      <c r="R113" s="56">
        <v>600</v>
      </c>
      <c r="S113" s="56">
        <v>600</v>
      </c>
      <c r="T113" s="57">
        <v>0</v>
      </c>
    </row>
    <row r="114" spans="1:20" ht="15" x14ac:dyDescent="0.25">
      <c r="A114" s="55" t="s">
        <v>21</v>
      </c>
      <c r="B114" s="55" t="s">
        <v>213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>
        <v>800</v>
      </c>
      <c r="D115" s="56">
        <v>800</v>
      </c>
      <c r="E115" s="57">
        <v>0</v>
      </c>
      <c r="F115" s="55">
        <v>600</v>
      </c>
      <c r="G115" s="55">
        <v>600</v>
      </c>
      <c r="H115" s="57">
        <v>0</v>
      </c>
      <c r="I115" s="56">
        <v>750</v>
      </c>
      <c r="J115" s="56">
        <v>800</v>
      </c>
      <c r="K115" s="57">
        <v>-6.25</v>
      </c>
      <c r="L115" s="56" t="s">
        <v>116</v>
      </c>
      <c r="M115" s="56" t="s">
        <v>116</v>
      </c>
      <c r="N115" s="57" t="s">
        <v>116</v>
      </c>
      <c r="O115" s="56" t="s">
        <v>116</v>
      </c>
      <c r="P115" s="56" t="s">
        <v>116</v>
      </c>
      <c r="Q115" s="57" t="s">
        <v>116</v>
      </c>
      <c r="R115" s="56" t="s">
        <v>116</v>
      </c>
      <c r="S115" s="56">
        <v>750</v>
      </c>
      <c r="T115" s="57" t="s">
        <v>116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214</v>
      </c>
      <c r="C117" s="56" t="s">
        <v>116</v>
      </c>
      <c r="D117" s="56" t="s">
        <v>116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215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730</v>
      </c>
      <c r="D120" s="56">
        <v>730</v>
      </c>
      <c r="E120" s="57">
        <v>0</v>
      </c>
      <c r="F120" s="55">
        <v>530</v>
      </c>
      <c r="G120" s="55">
        <v>530</v>
      </c>
      <c r="H120" s="57">
        <v>0</v>
      </c>
      <c r="I120" s="56">
        <v>590</v>
      </c>
      <c r="J120" s="56">
        <v>590</v>
      </c>
      <c r="K120" s="57">
        <v>0</v>
      </c>
      <c r="L120" s="56" t="s">
        <v>116</v>
      </c>
      <c r="M120" s="56" t="s">
        <v>116</v>
      </c>
      <c r="N120" s="57" t="s">
        <v>116</v>
      </c>
      <c r="O120" s="56">
        <v>520</v>
      </c>
      <c r="P120" s="56">
        <v>520</v>
      </c>
      <c r="Q120" s="57">
        <v>0</v>
      </c>
      <c r="R120" s="56">
        <v>590</v>
      </c>
      <c r="S120" s="56">
        <v>590</v>
      </c>
      <c r="T120" s="57">
        <v>0</v>
      </c>
    </row>
    <row r="121" spans="1:20" ht="15" x14ac:dyDescent="0.25">
      <c r="A121" s="55" t="s">
        <v>21</v>
      </c>
      <c r="B121" s="55" t="s">
        <v>216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217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>
        <v>800</v>
      </c>
      <c r="D124" s="56">
        <v>800</v>
      </c>
      <c r="E124" s="57">
        <v>0</v>
      </c>
      <c r="F124" s="55" t="s">
        <v>116</v>
      </c>
      <c r="G124" s="55" t="s">
        <v>116</v>
      </c>
      <c r="H124" s="57" t="s">
        <v>116</v>
      </c>
      <c r="I124" s="56">
        <v>700</v>
      </c>
      <c r="J124" s="56">
        <v>700</v>
      </c>
      <c r="K124" s="57">
        <v>0</v>
      </c>
      <c r="L124" s="56" t="s">
        <v>116</v>
      </c>
      <c r="M124" s="56" t="s">
        <v>116</v>
      </c>
      <c r="N124" s="57" t="s">
        <v>116</v>
      </c>
      <c r="O124" s="56">
        <v>800</v>
      </c>
      <c r="P124" s="56">
        <v>800</v>
      </c>
      <c r="Q124" s="57">
        <v>0</v>
      </c>
      <c r="R124" s="56">
        <v>650</v>
      </c>
      <c r="S124" s="56">
        <v>600</v>
      </c>
      <c r="T124" s="57">
        <v>8.3333333333333321</v>
      </c>
    </row>
    <row r="125" spans="1:20" ht="15" x14ac:dyDescent="0.25">
      <c r="A125" s="55" t="s">
        <v>21</v>
      </c>
      <c r="B125" s="55" t="s">
        <v>146</v>
      </c>
      <c r="C125" s="56">
        <v>700</v>
      </c>
      <c r="D125" s="56">
        <v>720</v>
      </c>
      <c r="E125" s="57">
        <v>-2.7777777777777777</v>
      </c>
      <c r="F125" s="55">
        <v>540</v>
      </c>
      <c r="G125" s="55">
        <v>560</v>
      </c>
      <c r="H125" s="57">
        <v>-3.5714285714285712</v>
      </c>
      <c r="I125" s="56">
        <v>680</v>
      </c>
      <c r="J125" s="56">
        <v>640</v>
      </c>
      <c r="K125" s="57">
        <v>6.25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560</v>
      </c>
      <c r="S125" s="56">
        <v>560</v>
      </c>
      <c r="T125" s="57">
        <v>0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218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219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5"/>
  <sheetViews>
    <sheetView showGridLines="0" zoomScale="80" zoomScaleNormal="80" workbookViewId="0">
      <selection activeCell="B10" sqref="B10"/>
    </sheetView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220</v>
      </c>
      <c r="C1" s="13"/>
      <c r="E1" s="13"/>
      <c r="G1" s="13"/>
    </row>
    <row r="2" spans="1:16" ht="20.25" x14ac:dyDescent="0.3">
      <c r="A2" s="478" t="s">
        <v>430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173"/>
      <c r="B4" s="295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174"/>
      <c r="B5" s="175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176" t="s">
        <v>92</v>
      </c>
      <c r="B6" s="177" t="s">
        <v>93</v>
      </c>
      <c r="C6" s="178" t="s">
        <v>63</v>
      </c>
      <c r="D6" s="179"/>
      <c r="E6" s="311" t="s">
        <v>94</v>
      </c>
      <c r="F6" s="312" t="s">
        <v>95</v>
      </c>
      <c r="G6" s="179"/>
      <c r="H6" s="178" t="s">
        <v>63</v>
      </c>
      <c r="I6" s="179"/>
      <c r="J6" s="167" t="s">
        <v>94</v>
      </c>
      <c r="K6" s="178" t="s">
        <v>63</v>
      </c>
      <c r="L6" s="179"/>
      <c r="M6" s="167" t="s">
        <v>94</v>
      </c>
      <c r="N6" s="178" t="s">
        <v>63</v>
      </c>
      <c r="O6" s="179"/>
      <c r="P6" s="163" t="s">
        <v>94</v>
      </c>
    </row>
    <row r="7" spans="1:16" s="15" customFormat="1" ht="29.25" customHeight="1" thickBot="1" x14ac:dyDescent="0.25">
      <c r="A7" s="180"/>
      <c r="B7" s="181"/>
      <c r="C7" s="30" t="s">
        <v>424</v>
      </c>
      <c r="D7" s="31" t="s">
        <v>417</v>
      </c>
      <c r="E7" s="168"/>
      <c r="F7" s="32" t="s">
        <v>424</v>
      </c>
      <c r="G7" s="20" t="s">
        <v>417</v>
      </c>
      <c r="H7" s="30" t="s">
        <v>424</v>
      </c>
      <c r="I7" s="31" t="s">
        <v>417</v>
      </c>
      <c r="J7" s="168"/>
      <c r="K7" s="30" t="s">
        <v>424</v>
      </c>
      <c r="L7" s="31" t="s">
        <v>417</v>
      </c>
      <c r="M7" s="168"/>
      <c r="N7" s="30" t="s">
        <v>424</v>
      </c>
      <c r="O7" s="31" t="s">
        <v>417</v>
      </c>
      <c r="P7" s="20"/>
    </row>
    <row r="8" spans="1:16" ht="15" x14ac:dyDescent="0.25">
      <c r="A8" s="174" t="s">
        <v>22</v>
      </c>
      <c r="B8" s="182" t="s">
        <v>96</v>
      </c>
      <c r="C8" s="126">
        <v>688.649</v>
      </c>
      <c r="D8" s="120">
        <v>705.25699999999995</v>
      </c>
      <c r="E8" s="121">
        <v>-2.3548862329618774</v>
      </c>
      <c r="F8" s="122">
        <v>27.587809882488212</v>
      </c>
      <c r="G8" s="128">
        <v>41.043006886620638</v>
      </c>
      <c r="H8" s="126">
        <v>701.87400000000002</v>
      </c>
      <c r="I8" s="120">
        <v>731.88099999999997</v>
      </c>
      <c r="J8" s="121">
        <v>-4.0999834672576485</v>
      </c>
      <c r="K8" s="126">
        <v>663.08100000000002</v>
      </c>
      <c r="L8" s="120">
        <v>657.779</v>
      </c>
      <c r="M8" s="121">
        <v>0.80604579957706479</v>
      </c>
      <c r="N8" s="126">
        <v>705.61599999999999</v>
      </c>
      <c r="O8" s="120">
        <v>703.76199999999994</v>
      </c>
      <c r="P8" s="128">
        <v>0.26344133386003254</v>
      </c>
    </row>
    <row r="9" spans="1:16" ht="15" x14ac:dyDescent="0.25">
      <c r="A9" s="174"/>
      <c r="B9" s="183" t="s">
        <v>97</v>
      </c>
      <c r="C9" s="126">
        <v>724.08100000000002</v>
      </c>
      <c r="D9" s="134">
        <v>716.42499999999995</v>
      </c>
      <c r="E9" s="121">
        <v>1.0686394249223665</v>
      </c>
      <c r="F9" s="122">
        <v>44.50391189509827</v>
      </c>
      <c r="G9" s="123">
        <v>40.248844928946369</v>
      </c>
      <c r="H9" s="133">
        <v>709.14599999999996</v>
      </c>
      <c r="I9" s="134">
        <v>698.00099999999998</v>
      </c>
      <c r="J9" s="127">
        <v>1.5967025835206514</v>
      </c>
      <c r="K9" s="133">
        <v>657.06200000000001</v>
      </c>
      <c r="L9" s="134">
        <v>656.74599999999998</v>
      </c>
      <c r="M9" s="127">
        <v>4.8116014410446495E-2</v>
      </c>
      <c r="N9" s="133">
        <v>738.39300000000003</v>
      </c>
      <c r="O9" s="134">
        <v>732.87199999999996</v>
      </c>
      <c r="P9" s="123">
        <v>0.75333755417045167</v>
      </c>
    </row>
    <row r="10" spans="1:16" ht="15" x14ac:dyDescent="0.25">
      <c r="A10" s="184" t="s">
        <v>23</v>
      </c>
      <c r="B10" s="183" t="s">
        <v>96</v>
      </c>
      <c r="C10" s="133">
        <v>577.04999999999995</v>
      </c>
      <c r="D10" s="134">
        <v>577.40300000000002</v>
      </c>
      <c r="E10" s="121">
        <v>-6.1135809824345473E-2</v>
      </c>
      <c r="F10" s="122">
        <v>2.2135983965580577</v>
      </c>
      <c r="G10" s="123">
        <v>3.1063126602334012</v>
      </c>
      <c r="H10" s="133">
        <v>564.69899999999996</v>
      </c>
      <c r="I10" s="134">
        <v>577.81399999999996</v>
      </c>
      <c r="J10" s="127">
        <v>-2.2697615495643944</v>
      </c>
      <c r="K10" s="133">
        <v>589.97699999999998</v>
      </c>
      <c r="L10" s="134">
        <v>580.77</v>
      </c>
      <c r="M10" s="127">
        <v>1.5853091585309147</v>
      </c>
      <c r="N10" s="133">
        <v>581.29600000000005</v>
      </c>
      <c r="O10" s="134">
        <v>576.80700000000002</v>
      </c>
      <c r="P10" s="123">
        <v>0.77824991721668291</v>
      </c>
    </row>
    <row r="11" spans="1:16" ht="15" x14ac:dyDescent="0.25">
      <c r="A11" s="185"/>
      <c r="B11" s="183" t="s">
        <v>97</v>
      </c>
      <c r="C11" s="133">
        <v>534.00400000000002</v>
      </c>
      <c r="D11" s="134">
        <v>550.90200000000004</v>
      </c>
      <c r="E11" s="121">
        <v>-3.0673332098994055</v>
      </c>
      <c r="F11" s="122">
        <v>4.7666562825704466E-2</v>
      </c>
      <c r="G11" s="123">
        <v>3.3911497857584183E-2</v>
      </c>
      <c r="H11" s="133">
        <v>555.80399999999997</v>
      </c>
      <c r="I11" s="134" t="s">
        <v>98</v>
      </c>
      <c r="J11" s="127" t="s">
        <v>116</v>
      </c>
      <c r="K11" s="133" t="s">
        <v>116</v>
      </c>
      <c r="L11" s="134" t="s">
        <v>116</v>
      </c>
      <c r="M11" s="129" t="s">
        <v>116</v>
      </c>
      <c r="N11" s="133">
        <v>522.28200000000004</v>
      </c>
      <c r="O11" s="134" t="s">
        <v>98</v>
      </c>
      <c r="P11" s="123" t="s">
        <v>116</v>
      </c>
    </row>
    <row r="12" spans="1:16" ht="15" x14ac:dyDescent="0.25">
      <c r="A12" s="184" t="s">
        <v>24</v>
      </c>
      <c r="B12" s="183" t="s">
        <v>96</v>
      </c>
      <c r="C12" s="133">
        <v>595.69399999999996</v>
      </c>
      <c r="D12" s="134">
        <v>610.84199999999998</v>
      </c>
      <c r="E12" s="121">
        <v>-2.4798556746261755</v>
      </c>
      <c r="F12" s="122">
        <v>0.39069254019886329</v>
      </c>
      <c r="G12" s="123">
        <v>0.31921786786864981</v>
      </c>
      <c r="H12" s="133">
        <v>614.42999999999995</v>
      </c>
      <c r="I12" s="134">
        <v>647.81700000000001</v>
      </c>
      <c r="J12" s="127">
        <v>-5.1537702777173271</v>
      </c>
      <c r="K12" s="133">
        <v>599.25400000000002</v>
      </c>
      <c r="L12" s="134">
        <v>595.39200000000005</v>
      </c>
      <c r="M12" s="129">
        <v>0.64864828549929554</v>
      </c>
      <c r="N12" s="133">
        <v>587.56299999999999</v>
      </c>
      <c r="O12" s="134">
        <v>592.91800000000001</v>
      </c>
      <c r="P12" s="313">
        <v>-0.9031603020991128</v>
      </c>
    </row>
    <row r="13" spans="1:16" ht="15" x14ac:dyDescent="0.25">
      <c r="A13" s="174"/>
      <c r="B13" s="183" t="s">
        <v>97</v>
      </c>
      <c r="C13" s="133">
        <v>634.83000000000004</v>
      </c>
      <c r="D13" s="134">
        <v>624.40800000000002</v>
      </c>
      <c r="E13" s="121">
        <v>1.6691009724411003</v>
      </c>
      <c r="F13" s="122">
        <v>1.9776999363294208</v>
      </c>
      <c r="G13" s="123">
        <v>1.9933162417705534</v>
      </c>
      <c r="H13" s="133">
        <v>654.88</v>
      </c>
      <c r="I13" s="134">
        <v>647.94600000000003</v>
      </c>
      <c r="J13" s="127">
        <v>1.0701509076373599</v>
      </c>
      <c r="K13" s="133">
        <v>609.68499999999995</v>
      </c>
      <c r="L13" s="134">
        <v>609.88300000000004</v>
      </c>
      <c r="M13" s="127">
        <v>-3.2465243333572626E-2</v>
      </c>
      <c r="N13" s="133">
        <v>621.86900000000003</v>
      </c>
      <c r="O13" s="134">
        <v>595.53800000000001</v>
      </c>
      <c r="P13" s="123">
        <v>4.421380331733662</v>
      </c>
    </row>
    <row r="14" spans="1:16" ht="15" x14ac:dyDescent="0.25">
      <c r="A14" s="185"/>
      <c r="B14" s="183" t="s">
        <v>147</v>
      </c>
      <c r="C14" s="133">
        <v>705.01800000000003</v>
      </c>
      <c r="D14" s="134">
        <v>679.95299999999997</v>
      </c>
      <c r="E14" s="121">
        <v>3.6862841990549429</v>
      </c>
      <c r="F14" s="122">
        <v>1.6276844930646694</v>
      </c>
      <c r="G14" s="123">
        <v>0.98443487427309317</v>
      </c>
      <c r="H14" s="133" t="s">
        <v>98</v>
      </c>
      <c r="I14" s="134" t="s">
        <v>98</v>
      </c>
      <c r="J14" s="129" t="s">
        <v>116</v>
      </c>
      <c r="K14" s="133" t="s">
        <v>98</v>
      </c>
      <c r="L14" s="134" t="s">
        <v>98</v>
      </c>
      <c r="M14" s="129" t="s">
        <v>116</v>
      </c>
      <c r="N14" s="133">
        <v>715.32399999999996</v>
      </c>
      <c r="O14" s="134">
        <v>673.74300000000005</v>
      </c>
      <c r="P14" s="123">
        <v>6.1716411153807753</v>
      </c>
    </row>
    <row r="15" spans="1:16" ht="15" x14ac:dyDescent="0.25">
      <c r="A15" s="184" t="s">
        <v>33</v>
      </c>
      <c r="B15" s="183" t="s">
        <v>97</v>
      </c>
      <c r="C15" s="133">
        <v>654.21600000000001</v>
      </c>
      <c r="D15" s="134">
        <v>673.65300000000002</v>
      </c>
      <c r="E15" s="121">
        <v>-2.885313358657946</v>
      </c>
      <c r="F15" s="122">
        <v>19.344162735601479</v>
      </c>
      <c r="G15" s="123">
        <v>10.097649205297268</v>
      </c>
      <c r="H15" s="133">
        <v>672.15700000000004</v>
      </c>
      <c r="I15" s="134">
        <v>683.41</v>
      </c>
      <c r="J15" s="127">
        <v>-1.6465957477941395</v>
      </c>
      <c r="K15" s="133">
        <v>645.20000000000005</v>
      </c>
      <c r="L15" s="134">
        <v>647.13300000000004</v>
      </c>
      <c r="M15" s="127">
        <v>-0.29870212151134196</v>
      </c>
      <c r="N15" s="133">
        <v>648.13400000000001</v>
      </c>
      <c r="O15" s="134">
        <v>666.827</v>
      </c>
      <c r="P15" s="123">
        <v>-2.803275812167171</v>
      </c>
    </row>
    <row r="16" spans="1:16" ht="15" x14ac:dyDescent="0.25">
      <c r="A16" s="184" t="s">
        <v>99</v>
      </c>
      <c r="B16" s="183" t="s">
        <v>96</v>
      </c>
      <c r="C16" s="133">
        <v>594.66</v>
      </c>
      <c r="D16" s="134">
        <v>583.875</v>
      </c>
      <c r="E16" s="121">
        <v>1.8471419396274831</v>
      </c>
      <c r="F16" s="122">
        <v>0.57347637483458491</v>
      </c>
      <c r="G16" s="123">
        <v>0.26839640103213186</v>
      </c>
      <c r="H16" s="133" t="s">
        <v>98</v>
      </c>
      <c r="I16" s="134" t="s">
        <v>98</v>
      </c>
      <c r="J16" s="127" t="s">
        <v>116</v>
      </c>
      <c r="K16" s="133" t="s">
        <v>116</v>
      </c>
      <c r="L16" s="134" t="s">
        <v>98</v>
      </c>
      <c r="M16" s="127" t="s">
        <v>116</v>
      </c>
      <c r="N16" s="133">
        <v>597.22699999999998</v>
      </c>
      <c r="O16" s="134" t="s">
        <v>98</v>
      </c>
      <c r="P16" s="123" t="s">
        <v>116</v>
      </c>
    </row>
    <row r="17" spans="1:65" ht="15" x14ac:dyDescent="0.25">
      <c r="A17" s="185"/>
      <c r="B17" s="183" t="s">
        <v>97</v>
      </c>
      <c r="C17" s="139" t="s">
        <v>98</v>
      </c>
      <c r="D17" s="140" t="s">
        <v>116</v>
      </c>
      <c r="E17" s="314" t="s">
        <v>116</v>
      </c>
      <c r="F17" s="315">
        <v>1.3287957968806998E-2</v>
      </c>
      <c r="G17" s="138">
        <v>0</v>
      </c>
      <c r="H17" s="139" t="s">
        <v>116</v>
      </c>
      <c r="I17" s="140" t="s">
        <v>116</v>
      </c>
      <c r="J17" s="141" t="s">
        <v>116</v>
      </c>
      <c r="K17" s="139" t="s">
        <v>116</v>
      </c>
      <c r="L17" s="140" t="s">
        <v>116</v>
      </c>
      <c r="M17" s="141" t="s">
        <v>116</v>
      </c>
      <c r="N17" s="139" t="s">
        <v>98</v>
      </c>
      <c r="O17" s="140" t="s">
        <v>116</v>
      </c>
      <c r="P17" s="138" t="s">
        <v>116</v>
      </c>
    </row>
    <row r="18" spans="1:65" ht="15.75" thickBot="1" x14ac:dyDescent="0.3">
      <c r="A18" s="172" t="s">
        <v>0</v>
      </c>
      <c r="B18" s="186" t="s">
        <v>97</v>
      </c>
      <c r="C18" s="130">
        <v>639.87400000000002</v>
      </c>
      <c r="D18" s="124">
        <v>640.47500000000002</v>
      </c>
      <c r="E18" s="125">
        <v>-9.3836605644248269E-2</v>
      </c>
      <c r="F18" s="316">
        <v>1.7200092250319403</v>
      </c>
      <c r="G18" s="164">
        <v>1.9049094361003174</v>
      </c>
      <c r="H18" s="130">
        <v>651.31600000000003</v>
      </c>
      <c r="I18" s="124">
        <v>652.78</v>
      </c>
      <c r="J18" s="125">
        <v>-0.22427157694781424</v>
      </c>
      <c r="K18" s="130">
        <v>623.85799999999995</v>
      </c>
      <c r="L18" s="124">
        <v>636.61900000000003</v>
      </c>
      <c r="M18" s="125">
        <v>-2.0044956245415357</v>
      </c>
      <c r="N18" s="130">
        <v>634.19600000000003</v>
      </c>
      <c r="O18" s="124">
        <v>629.53</v>
      </c>
      <c r="P18" s="164">
        <v>0.74118787031595856</v>
      </c>
    </row>
    <row r="19" spans="1:65" s="33" customFormat="1" ht="15" x14ac:dyDescent="0.25">
      <c r="A19"/>
      <c r="B19"/>
      <c r="C19"/>
      <c r="D19"/>
      <c r="E19" s="29"/>
      <c r="F19" s="232"/>
      <c r="G19" s="232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31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321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zoomScale="90" zoomScaleNormal="67" workbookViewId="0">
      <selection activeCell="K28" sqref="K28"/>
    </sheetView>
  </sheetViews>
  <sheetFormatPr defaultRowHeight="12.75" x14ac:dyDescent="0.2"/>
  <cols>
    <col min="1" max="1" width="12.7109375" style="324" customWidth="1"/>
    <col min="2" max="3" width="10.140625" style="324" bestFit="1" customWidth="1"/>
    <col min="4" max="4" width="2.28515625" style="324" customWidth="1"/>
    <col min="5" max="5" width="11.7109375" style="324" customWidth="1"/>
    <col min="6" max="7" width="10.28515625" style="324" bestFit="1" customWidth="1"/>
    <col min="8" max="8" width="3.28515625" style="324" customWidth="1"/>
    <col min="9" max="9" width="11.140625" style="324" customWidth="1"/>
    <col min="10" max="11" width="10.140625" style="324" bestFit="1" customWidth="1"/>
    <col min="12" max="12" width="1.5703125" style="324" customWidth="1"/>
    <col min="13" max="13" width="10.5703125" style="324" customWidth="1"/>
    <col min="14" max="14" width="11.42578125" style="324" bestFit="1" customWidth="1"/>
    <col min="15" max="15" width="11.7109375" style="324" bestFit="1" customWidth="1"/>
    <col min="16" max="16384" width="9.140625" style="324"/>
  </cols>
  <sheetData>
    <row r="1" spans="1:16" s="561" customFormat="1" ht="15.75" x14ac:dyDescent="0.25">
      <c r="A1" s="567" t="s">
        <v>385</v>
      </c>
      <c r="B1" s="568"/>
      <c r="C1" s="568"/>
      <c r="D1" s="568"/>
      <c r="E1" s="568"/>
      <c r="F1" s="568"/>
      <c r="G1" s="568"/>
      <c r="H1" s="567" t="s">
        <v>423</v>
      </c>
      <c r="I1" s="568"/>
      <c r="J1" s="568"/>
      <c r="K1" s="568"/>
      <c r="L1" s="568"/>
      <c r="M1" s="568"/>
      <c r="N1" s="568"/>
      <c r="O1" s="568"/>
      <c r="P1" s="568"/>
    </row>
    <row r="2" spans="1:16" s="561" customFormat="1" ht="15.75" x14ac:dyDescent="0.25">
      <c r="A2" s="569" t="s">
        <v>386</v>
      </c>
      <c r="B2" s="570">
        <v>4.2994000000000003</v>
      </c>
      <c r="C2" s="569" t="s">
        <v>387</v>
      </c>
      <c r="D2" s="568"/>
      <c r="E2" s="568"/>
      <c r="F2" s="568"/>
      <c r="G2" s="568"/>
      <c r="H2" s="568"/>
      <c r="I2" s="568"/>
      <c r="J2" s="568"/>
      <c r="K2" s="568"/>
      <c r="L2" s="568"/>
      <c r="M2" s="568"/>
      <c r="N2" s="568"/>
      <c r="O2" s="568"/>
      <c r="P2" s="568"/>
    </row>
    <row r="3" spans="1:16" s="561" customFormat="1" ht="6" customHeight="1" x14ac:dyDescent="0.2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</row>
    <row r="4" spans="1:16" s="561" customFormat="1" ht="15.75" x14ac:dyDescent="0.25">
      <c r="A4" s="571" t="s">
        <v>388</v>
      </c>
      <c r="B4" s="572"/>
      <c r="C4" s="572"/>
      <c r="D4" s="573"/>
      <c r="E4" s="571" t="s">
        <v>383</v>
      </c>
      <c r="F4" s="572"/>
      <c r="G4" s="572"/>
      <c r="H4" s="573"/>
      <c r="I4" s="571" t="s">
        <v>389</v>
      </c>
      <c r="J4" s="572"/>
      <c r="K4" s="574"/>
      <c r="L4" s="568"/>
      <c r="M4" s="571" t="s">
        <v>380</v>
      </c>
      <c r="N4" s="574"/>
      <c r="O4" s="574"/>
      <c r="P4" s="568"/>
    </row>
    <row r="5" spans="1:16" s="561" customFormat="1" ht="15.75" x14ac:dyDescent="0.25">
      <c r="A5" s="575" t="s">
        <v>326</v>
      </c>
      <c r="B5" s="576" t="s">
        <v>390</v>
      </c>
      <c r="C5" s="577" t="s">
        <v>391</v>
      </c>
      <c r="D5" s="568"/>
      <c r="E5" s="576" t="s">
        <v>326</v>
      </c>
      <c r="F5" s="576" t="s">
        <v>390</v>
      </c>
      <c r="G5" s="577" t="s">
        <v>391</v>
      </c>
      <c r="H5" s="568"/>
      <c r="I5" s="575" t="s">
        <v>326</v>
      </c>
      <c r="J5" s="576" t="s">
        <v>390</v>
      </c>
      <c r="K5" s="577" t="s">
        <v>391</v>
      </c>
      <c r="L5" s="568"/>
      <c r="M5" s="575" t="s">
        <v>326</v>
      </c>
      <c r="N5" s="578" t="s">
        <v>390</v>
      </c>
      <c r="O5" s="579" t="s">
        <v>391</v>
      </c>
      <c r="P5" s="568"/>
    </row>
    <row r="6" spans="1:16" s="561" customFormat="1" ht="15.75" x14ac:dyDescent="0.25">
      <c r="A6" s="580" t="s">
        <v>377</v>
      </c>
      <c r="B6" s="581">
        <v>773.89200000000005</v>
      </c>
      <c r="C6" s="582">
        <v>180</v>
      </c>
      <c r="D6" s="568"/>
      <c r="E6" s="580" t="s">
        <v>377</v>
      </c>
      <c r="F6" s="581">
        <v>726.59860000000003</v>
      </c>
      <c r="G6" s="582">
        <v>169</v>
      </c>
      <c r="H6" s="568"/>
      <c r="I6" s="580" t="s">
        <v>377</v>
      </c>
      <c r="J6" s="581">
        <v>627.7124</v>
      </c>
      <c r="K6" s="582">
        <v>146</v>
      </c>
      <c r="L6" s="568"/>
      <c r="M6" s="580" t="s">
        <v>377</v>
      </c>
      <c r="N6" s="581">
        <v>834.08360000000005</v>
      </c>
      <c r="O6" s="582">
        <v>194</v>
      </c>
      <c r="P6" s="568"/>
    </row>
    <row r="7" spans="1:16" s="561" customFormat="1" ht="15.75" x14ac:dyDescent="0.25">
      <c r="A7" s="580" t="s">
        <v>392</v>
      </c>
      <c r="B7" s="581">
        <v>703.46782800000005</v>
      </c>
      <c r="C7" s="582">
        <v>163.62</v>
      </c>
      <c r="D7" s="568"/>
      <c r="E7" s="580" t="s">
        <v>395</v>
      </c>
      <c r="F7" s="581">
        <v>622.12318000000005</v>
      </c>
      <c r="G7" s="582">
        <v>144.69999999999999</v>
      </c>
      <c r="H7" s="568"/>
      <c r="I7" s="580" t="s">
        <v>392</v>
      </c>
      <c r="J7" s="581">
        <v>593.53217000000006</v>
      </c>
      <c r="K7" s="582">
        <v>138.05000000000001</v>
      </c>
      <c r="L7" s="568"/>
      <c r="M7" s="580" t="s">
        <v>392</v>
      </c>
      <c r="N7" s="581">
        <v>670.49143000000004</v>
      </c>
      <c r="O7" s="582">
        <v>155.94999999999999</v>
      </c>
      <c r="P7" s="568"/>
    </row>
    <row r="8" spans="1:16" s="561" customFormat="1" ht="15.75" x14ac:dyDescent="0.25">
      <c r="A8" s="580" t="s">
        <v>395</v>
      </c>
      <c r="B8" s="581">
        <v>636.91311599999995</v>
      </c>
      <c r="C8" s="582">
        <v>148.13999999999999</v>
      </c>
      <c r="D8" s="568"/>
      <c r="E8" s="583" t="s">
        <v>328</v>
      </c>
      <c r="F8" s="581">
        <v>739.49680000000001</v>
      </c>
      <c r="G8" s="582">
        <v>172</v>
      </c>
      <c r="H8" s="568"/>
      <c r="I8" s="583" t="s">
        <v>328</v>
      </c>
      <c r="J8" s="581">
        <v>651.35910000000001</v>
      </c>
      <c r="K8" s="582">
        <v>151.5</v>
      </c>
      <c r="L8" s="568"/>
      <c r="M8" s="583" t="s">
        <v>334</v>
      </c>
      <c r="N8" s="581">
        <v>730.89800000000002</v>
      </c>
      <c r="O8" s="582">
        <v>170</v>
      </c>
      <c r="P8" s="568"/>
    </row>
    <row r="9" spans="1:16" s="561" customFormat="1" ht="15.75" x14ac:dyDescent="0.25">
      <c r="A9" s="583" t="s">
        <v>328</v>
      </c>
      <c r="B9" s="581">
        <v>758.84410000000003</v>
      </c>
      <c r="C9" s="582">
        <v>176.5</v>
      </c>
      <c r="D9" s="568"/>
      <c r="E9" s="583" t="s">
        <v>359</v>
      </c>
      <c r="F9" s="581">
        <v>681.19693600000005</v>
      </c>
      <c r="G9" s="582">
        <v>158.44</v>
      </c>
      <c r="H9" s="568"/>
      <c r="I9" s="583" t="s">
        <v>334</v>
      </c>
      <c r="J9" s="581">
        <v>630.12006400000007</v>
      </c>
      <c r="K9" s="582">
        <v>146.56</v>
      </c>
      <c r="L9" s="568"/>
      <c r="M9" s="583" t="s">
        <v>359</v>
      </c>
      <c r="N9" s="581">
        <v>739.23883599999999</v>
      </c>
      <c r="O9" s="582">
        <v>171.94</v>
      </c>
      <c r="P9" s="568"/>
    </row>
    <row r="10" spans="1:16" s="561" customFormat="1" ht="15.75" x14ac:dyDescent="0.25">
      <c r="A10" s="583" t="s">
        <v>334</v>
      </c>
      <c r="B10" s="581">
        <v>674.14592000000005</v>
      </c>
      <c r="C10" s="582">
        <v>156.80000000000001</v>
      </c>
      <c r="D10" s="568"/>
      <c r="E10" s="583" t="s">
        <v>370</v>
      </c>
      <c r="F10" s="581">
        <v>769.59260000000006</v>
      </c>
      <c r="G10" s="582">
        <v>179</v>
      </c>
      <c r="H10" s="568"/>
      <c r="I10" s="583" t="s">
        <v>359</v>
      </c>
      <c r="J10" s="581">
        <v>655.40053599999999</v>
      </c>
      <c r="K10" s="582">
        <v>152.44</v>
      </c>
      <c r="L10" s="568"/>
      <c r="M10" s="583" t="s">
        <v>394</v>
      </c>
      <c r="N10" s="581">
        <v>596.97168999999997</v>
      </c>
      <c r="O10" s="582">
        <v>138.85</v>
      </c>
      <c r="P10" s="568"/>
    </row>
    <row r="11" spans="1:16" s="561" customFormat="1" ht="15.75" x14ac:dyDescent="0.25">
      <c r="A11" s="583" t="s">
        <v>359</v>
      </c>
      <c r="B11" s="581">
        <v>762.885536</v>
      </c>
      <c r="C11" s="582">
        <v>177.44</v>
      </c>
      <c r="D11" s="568"/>
      <c r="E11" s="583" t="s">
        <v>362</v>
      </c>
      <c r="F11" s="581">
        <v>654.58365000000003</v>
      </c>
      <c r="G11" s="582">
        <v>152.25</v>
      </c>
      <c r="H11" s="568"/>
      <c r="I11" s="583" t="s">
        <v>370</v>
      </c>
      <c r="J11" s="581">
        <v>717.99980000000005</v>
      </c>
      <c r="K11" s="582">
        <v>167</v>
      </c>
      <c r="L11" s="568"/>
      <c r="M11" s="583" t="s">
        <v>375</v>
      </c>
      <c r="N11" s="581">
        <v>769.59260000000006</v>
      </c>
      <c r="O11" s="582">
        <v>179</v>
      </c>
      <c r="P11" s="568"/>
    </row>
    <row r="12" spans="1:16" ht="15.75" x14ac:dyDescent="0.25">
      <c r="A12" s="583" t="s">
        <v>394</v>
      </c>
      <c r="B12" s="581">
        <v>654.97059600000011</v>
      </c>
      <c r="C12" s="582">
        <v>152.34</v>
      </c>
      <c r="D12" s="568"/>
      <c r="E12" s="583" t="s">
        <v>341</v>
      </c>
      <c r="F12" s="581">
        <v>624.31587400000012</v>
      </c>
      <c r="G12" s="582">
        <v>145.21</v>
      </c>
      <c r="H12" s="568"/>
      <c r="I12" s="583" t="s">
        <v>375</v>
      </c>
      <c r="J12" s="581">
        <v>748.0956000000001</v>
      </c>
      <c r="K12" s="582">
        <v>174</v>
      </c>
      <c r="L12" s="568"/>
      <c r="M12" s="583" t="s">
        <v>396</v>
      </c>
      <c r="N12" s="581">
        <v>756.69440000000009</v>
      </c>
      <c r="O12" s="582">
        <v>176</v>
      </c>
      <c r="P12" s="568"/>
    </row>
    <row r="13" spans="1:16" ht="15.75" x14ac:dyDescent="0.25">
      <c r="A13" s="583" t="s">
        <v>375</v>
      </c>
      <c r="B13" s="581">
        <v>797.53870000000006</v>
      </c>
      <c r="C13" s="582">
        <v>185.5</v>
      </c>
      <c r="D13" s="568"/>
      <c r="E13" s="583" t="s">
        <v>396</v>
      </c>
      <c r="F13" s="581">
        <v>765.29320000000007</v>
      </c>
      <c r="G13" s="582">
        <v>178</v>
      </c>
      <c r="H13" s="568"/>
      <c r="I13" s="583" t="s">
        <v>341</v>
      </c>
      <c r="J13" s="581">
        <v>615.93204400000002</v>
      </c>
      <c r="K13" s="582">
        <v>143.26</v>
      </c>
      <c r="L13" s="568"/>
      <c r="M13" s="583" t="s">
        <v>347</v>
      </c>
      <c r="N13" s="581">
        <v>604.06569999999999</v>
      </c>
      <c r="O13" s="582">
        <v>140.5</v>
      </c>
      <c r="P13" s="568"/>
    </row>
    <row r="14" spans="1:16" ht="18.75" x14ac:dyDescent="0.3">
      <c r="A14" s="583" t="s">
        <v>362</v>
      </c>
      <c r="B14" s="581">
        <v>738.72290800000007</v>
      </c>
      <c r="C14" s="582">
        <v>171.82</v>
      </c>
      <c r="D14" s="568"/>
      <c r="E14" s="583" t="s">
        <v>347</v>
      </c>
      <c r="F14" s="581">
        <v>643.83515</v>
      </c>
      <c r="G14" s="582">
        <v>149.75</v>
      </c>
      <c r="H14" s="568"/>
      <c r="I14" s="583" t="s">
        <v>396</v>
      </c>
      <c r="J14" s="581">
        <v>681.45490000000007</v>
      </c>
      <c r="K14" s="582">
        <v>158.5</v>
      </c>
      <c r="L14" s="568"/>
      <c r="M14" s="587" t="s">
        <v>393</v>
      </c>
      <c r="N14" s="585">
        <v>673.65300000000002</v>
      </c>
      <c r="O14" s="586">
        <v>156.68535144438758</v>
      </c>
      <c r="P14" s="568"/>
    </row>
    <row r="15" spans="1:16" ht="18.75" x14ac:dyDescent="0.3">
      <c r="A15" s="583" t="s">
        <v>341</v>
      </c>
      <c r="B15" s="581">
        <v>711.80866400000002</v>
      </c>
      <c r="C15" s="582">
        <v>165.56</v>
      </c>
      <c r="D15" s="568"/>
      <c r="E15" s="584" t="s">
        <v>393</v>
      </c>
      <c r="F15" s="585">
        <v>716.42499999999995</v>
      </c>
      <c r="G15" s="586">
        <v>166.63371633251148</v>
      </c>
      <c r="H15" s="568"/>
      <c r="I15" s="583" t="s">
        <v>347</v>
      </c>
      <c r="J15" s="581">
        <v>600.84115000000008</v>
      </c>
      <c r="K15" s="582">
        <v>139.75</v>
      </c>
      <c r="L15" s="568"/>
      <c r="M15" s="583" t="s">
        <v>364</v>
      </c>
      <c r="N15" s="581">
        <v>795.38900000000001</v>
      </c>
      <c r="O15" s="582">
        <v>185</v>
      </c>
      <c r="P15" s="568"/>
    </row>
    <row r="16" spans="1:16" ht="18.75" x14ac:dyDescent="0.3">
      <c r="A16" s="583" t="s">
        <v>344</v>
      </c>
      <c r="B16" s="581">
        <v>647.05970000000002</v>
      </c>
      <c r="C16" s="582">
        <v>150.5</v>
      </c>
      <c r="D16" s="568"/>
      <c r="E16" s="583" t="s">
        <v>364</v>
      </c>
      <c r="F16" s="581">
        <v>782.49080000000004</v>
      </c>
      <c r="G16" s="582">
        <v>182</v>
      </c>
      <c r="H16" s="568"/>
      <c r="I16" s="587" t="s">
        <v>393</v>
      </c>
      <c r="J16" s="585">
        <v>624.40800000000002</v>
      </c>
      <c r="K16" s="586">
        <v>145.23142764106618</v>
      </c>
      <c r="L16" s="568"/>
      <c r="M16" s="583" t="s">
        <v>369</v>
      </c>
      <c r="N16" s="581">
        <v>665.63310799999999</v>
      </c>
      <c r="O16" s="582">
        <v>154.82</v>
      </c>
      <c r="P16" s="568"/>
    </row>
    <row r="17" spans="1:16" ht="15.75" x14ac:dyDescent="0.25">
      <c r="A17" s="583" t="s">
        <v>347</v>
      </c>
      <c r="B17" s="581">
        <v>645.98485000000005</v>
      </c>
      <c r="C17" s="582">
        <v>150.25</v>
      </c>
      <c r="D17" s="568"/>
      <c r="E17" s="583" t="s">
        <v>330</v>
      </c>
      <c r="F17" s="581">
        <v>511.11267200000003</v>
      </c>
      <c r="G17" s="582">
        <v>118.88</v>
      </c>
      <c r="H17" s="568"/>
      <c r="I17" s="583" t="s">
        <v>364</v>
      </c>
      <c r="J17" s="581">
        <v>756.69440000000009</v>
      </c>
      <c r="K17" s="582">
        <v>176</v>
      </c>
      <c r="L17" s="568"/>
      <c r="M17" s="583" t="s">
        <v>397</v>
      </c>
      <c r="N17" s="581">
        <v>682.35777400000006</v>
      </c>
      <c r="O17" s="582">
        <v>158.71</v>
      </c>
      <c r="P17" s="568"/>
    </row>
    <row r="18" spans="1:16" ht="18.75" x14ac:dyDescent="0.3">
      <c r="A18" s="584" t="s">
        <v>393</v>
      </c>
      <c r="B18" s="585">
        <v>705.25699999999995</v>
      </c>
      <c r="C18" s="586">
        <v>164.03614457831324</v>
      </c>
      <c r="D18" s="568"/>
      <c r="E18" s="583" t="s">
        <v>412</v>
      </c>
      <c r="F18" s="581">
        <v>703.23136099999999</v>
      </c>
      <c r="G18" s="582">
        <v>163.565</v>
      </c>
      <c r="H18" s="568"/>
      <c r="I18" s="583" t="s">
        <v>369</v>
      </c>
      <c r="J18" s="581">
        <v>567.86475200000007</v>
      </c>
      <c r="K18" s="582">
        <v>132.08000000000001</v>
      </c>
      <c r="L18" s="568"/>
      <c r="M18" s="588" t="s">
        <v>398</v>
      </c>
      <c r="N18" s="589">
        <v>709.9224281666668</v>
      </c>
      <c r="O18" s="590">
        <v>165.12127928703231</v>
      </c>
      <c r="P18" s="568"/>
    </row>
    <row r="19" spans="1:16" ht="18.75" x14ac:dyDescent="0.3">
      <c r="A19" s="583" t="s">
        <v>369</v>
      </c>
      <c r="B19" s="581">
        <v>702.02752900000019</v>
      </c>
      <c r="C19" s="582">
        <v>163.28500000000003</v>
      </c>
      <c r="D19" s="568"/>
      <c r="E19" s="588" t="s">
        <v>398</v>
      </c>
      <c r="F19" s="589">
        <v>687.71506330769239</v>
      </c>
      <c r="G19" s="590">
        <v>159.9560551025009</v>
      </c>
      <c r="H19" s="568"/>
      <c r="I19" s="583" t="s">
        <v>356</v>
      </c>
      <c r="J19" s="581">
        <v>536.1351800000001</v>
      </c>
      <c r="K19" s="582">
        <v>124.7</v>
      </c>
      <c r="L19" s="568"/>
      <c r="M19" s="568"/>
      <c r="N19" s="568"/>
      <c r="O19" s="568"/>
      <c r="P19" s="568"/>
    </row>
    <row r="20" spans="1:16" ht="15.75" x14ac:dyDescent="0.25">
      <c r="A20" s="583" t="s">
        <v>397</v>
      </c>
      <c r="B20" s="581">
        <v>714.04435200000012</v>
      </c>
      <c r="C20" s="582">
        <v>166.08</v>
      </c>
      <c r="D20" s="568"/>
      <c r="E20"/>
      <c r="F20"/>
      <c r="G20"/>
      <c r="H20" s="568"/>
      <c r="I20" s="583" t="s">
        <v>412</v>
      </c>
      <c r="J20" s="581">
        <v>620.48940800000003</v>
      </c>
      <c r="K20" s="582">
        <v>144.32</v>
      </c>
      <c r="L20" s="568"/>
      <c r="M20" s="568"/>
      <c r="N20" s="568"/>
      <c r="O20" s="568"/>
      <c r="P20" s="568"/>
    </row>
    <row r="21" spans="1:16" ht="18.75" x14ac:dyDescent="0.3">
      <c r="A21" s="583" t="s">
        <v>330</v>
      </c>
      <c r="B21" s="581">
        <v>593.91911600000003</v>
      </c>
      <c r="C21" s="582">
        <v>138.13999999999999</v>
      </c>
      <c r="D21" s="568"/>
      <c r="E21"/>
      <c r="F21"/>
      <c r="G21"/>
      <c r="H21" s="568"/>
      <c r="I21" s="588" t="s">
        <v>398</v>
      </c>
      <c r="J21" s="589">
        <v>641.86930026666676</v>
      </c>
      <c r="K21" s="590">
        <v>149.29276184273775</v>
      </c>
      <c r="L21" s="568"/>
      <c r="M21" s="568"/>
      <c r="N21" s="568"/>
      <c r="O21" s="568"/>
      <c r="P21" s="568"/>
    </row>
    <row r="22" spans="1:16" ht="15.75" x14ac:dyDescent="0.25">
      <c r="A22" s="583" t="s">
        <v>356</v>
      </c>
      <c r="B22" s="581">
        <v>663.52640200000008</v>
      </c>
      <c r="C22" s="582">
        <v>154.33000000000001</v>
      </c>
      <c r="D22" s="568"/>
      <c r="E22"/>
      <c r="F22"/>
      <c r="G22"/>
      <c r="H22" s="568"/>
      <c r="I22" s="568"/>
      <c r="J22" s="568"/>
      <c r="K22" s="568"/>
      <c r="L22" s="568"/>
      <c r="M22" s="568"/>
      <c r="N22" s="568"/>
      <c r="O22" s="568"/>
      <c r="P22" s="568"/>
    </row>
    <row r="23" spans="1:16" ht="15.75" x14ac:dyDescent="0.25">
      <c r="A23" s="583" t="s">
        <v>336</v>
      </c>
      <c r="B23" s="581">
        <v>717.44087800000011</v>
      </c>
      <c r="C23" s="582">
        <v>166.87</v>
      </c>
      <c r="D23" s="568"/>
      <c r="E23" s="568"/>
      <c r="F23" s="568"/>
      <c r="G23" s="568"/>
      <c r="H23" s="568"/>
      <c r="I23" s="568"/>
      <c r="J23" s="568"/>
      <c r="K23" s="568"/>
      <c r="L23" s="568"/>
      <c r="M23" s="568"/>
      <c r="N23" s="568"/>
      <c r="O23" s="568"/>
      <c r="P23" s="568"/>
    </row>
    <row r="24" spans="1:16" ht="15.75" x14ac:dyDescent="0.25">
      <c r="A24" s="583" t="s">
        <v>412</v>
      </c>
      <c r="B24" s="581">
        <v>724.53488800000014</v>
      </c>
      <c r="C24" s="582">
        <v>168.52</v>
      </c>
      <c r="D24" s="568"/>
      <c r="E24" s="568"/>
      <c r="F24" s="568"/>
      <c r="G24" s="568"/>
      <c r="H24" s="568"/>
      <c r="I24" s="568"/>
      <c r="J24" s="568"/>
      <c r="K24" s="568"/>
      <c r="L24" s="568"/>
      <c r="M24" s="568"/>
      <c r="N24" s="568"/>
      <c r="O24" s="568"/>
      <c r="P24" s="568"/>
    </row>
    <row r="25" spans="1:16" ht="18.75" x14ac:dyDescent="0.3">
      <c r="A25" s="588" t="s">
        <v>398</v>
      </c>
      <c r="B25" s="589">
        <v>701.42021489473677</v>
      </c>
      <c r="C25" s="590">
        <v>163.14374445149014</v>
      </c>
      <c r="D25" s="568"/>
      <c r="E25" s="568"/>
      <c r="F25" s="568"/>
      <c r="G25" s="568"/>
      <c r="H25" s="568"/>
      <c r="I25" s="568"/>
      <c r="J25" s="568"/>
      <c r="K25" s="568"/>
      <c r="L25" s="568"/>
      <c r="M25" s="568"/>
      <c r="N25" s="568"/>
      <c r="O25" s="568"/>
      <c r="P25" s="568"/>
    </row>
    <row r="26" spans="1:16" x14ac:dyDescent="0.2">
      <c r="A26" s="568"/>
      <c r="B26" s="568"/>
      <c r="C26" s="568"/>
      <c r="D26" s="568"/>
      <c r="E26" s="568"/>
      <c r="F26" s="568"/>
      <c r="G26" s="568"/>
      <c r="H26" s="568"/>
      <c r="I26" s="568"/>
      <c r="J26" s="568"/>
      <c r="K26" s="568"/>
      <c r="L26" s="568"/>
      <c r="M26" s="568"/>
      <c r="N26" s="568"/>
      <c r="O26" s="568"/>
      <c r="P26" s="568"/>
    </row>
    <row r="27" spans="1:16" x14ac:dyDescent="0.2">
      <c r="A27" s="568"/>
      <c r="B27" s="568"/>
      <c r="C27" s="568"/>
      <c r="D27" s="568"/>
      <c r="E27" s="568"/>
      <c r="F27" s="568"/>
      <c r="G27" s="568"/>
      <c r="H27" s="568"/>
      <c r="I27" s="568"/>
      <c r="J27" s="568"/>
      <c r="K27" s="568"/>
      <c r="L27" s="568"/>
      <c r="M27" s="568"/>
      <c r="N27" s="568"/>
      <c r="O27" s="568"/>
      <c r="P27" s="568"/>
    </row>
    <row r="28" spans="1:16" x14ac:dyDescent="0.2">
      <c r="A28" s="568"/>
      <c r="B28" s="568"/>
      <c r="C28" s="568"/>
      <c r="D28" s="568"/>
      <c r="E28" s="568"/>
      <c r="F28" s="568"/>
      <c r="G28" s="568"/>
      <c r="H28" s="568"/>
      <c r="I28" s="568"/>
      <c r="J28" s="568"/>
      <c r="K28" s="568"/>
      <c r="L28" s="568"/>
      <c r="M28" s="568"/>
      <c r="N28" s="568"/>
      <c r="O28" s="568"/>
      <c r="P28" s="568"/>
    </row>
    <row r="29" spans="1:16" x14ac:dyDescent="0.2">
      <c r="A29" s="568"/>
      <c r="B29" s="568"/>
      <c r="C29" s="568"/>
      <c r="D29" s="568"/>
      <c r="E29" s="568"/>
      <c r="F29" s="568"/>
      <c r="G29" s="568"/>
      <c r="H29" s="568"/>
      <c r="I29" s="568"/>
      <c r="J29" s="568"/>
      <c r="K29" s="568"/>
      <c r="L29" s="568"/>
      <c r="M29" s="568"/>
      <c r="N29" s="568"/>
      <c r="O29" s="568"/>
      <c r="P29" s="568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="80" zoomScaleNormal="67" workbookViewId="0">
      <selection activeCell="U34" sqref="U34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17" ht="15.75" x14ac:dyDescent="0.25">
      <c r="A1" s="450" t="s">
        <v>385</v>
      </c>
      <c r="B1" s="561"/>
      <c r="C1" s="561"/>
      <c r="D1" s="561"/>
      <c r="E1" s="561"/>
      <c r="F1" s="561"/>
      <c r="G1" s="563" t="s">
        <v>423</v>
      </c>
      <c r="H1" s="16"/>
      <c r="I1" s="562"/>
      <c r="J1" s="561"/>
      <c r="K1" s="561"/>
      <c r="L1" s="561"/>
    </row>
    <row r="2" spans="1:17" ht="6" customHeight="1" x14ac:dyDescent="0.2">
      <c r="A2" s="324"/>
      <c r="B2" s="324"/>
      <c r="C2" s="324"/>
      <c r="D2" s="324"/>
      <c r="E2" s="324"/>
      <c r="F2" s="324"/>
      <c r="G2" s="324"/>
      <c r="H2" s="324"/>
      <c r="I2" s="324"/>
      <c r="J2" s="324"/>
      <c r="K2" s="324"/>
    </row>
    <row r="3" spans="1:17" x14ac:dyDescent="0.2">
      <c r="A3" s="324"/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</row>
    <row r="4" spans="1:17" x14ac:dyDescent="0.2">
      <c r="A4" s="324"/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N4" s="324"/>
      <c r="O4" s="324"/>
      <c r="P4" s="324"/>
      <c r="Q4" s="324"/>
    </row>
    <row r="5" spans="1:17" x14ac:dyDescent="0.2">
      <c r="A5" s="324"/>
      <c r="B5" s="324"/>
      <c r="C5" s="324"/>
      <c r="D5" s="324"/>
      <c r="E5" s="324"/>
      <c r="F5" s="324"/>
      <c r="G5" s="324"/>
      <c r="H5" s="324"/>
      <c r="I5" s="324"/>
      <c r="J5" s="324"/>
      <c r="K5" s="324"/>
      <c r="O5" s="324"/>
      <c r="P5" s="324"/>
    </row>
    <row r="6" spans="1:17" x14ac:dyDescent="0.2">
      <c r="A6" s="324"/>
      <c r="B6" s="324"/>
      <c r="C6" s="324"/>
      <c r="D6" s="324"/>
      <c r="E6" s="324"/>
      <c r="F6" s="324"/>
      <c r="G6" s="324"/>
      <c r="H6" s="324"/>
      <c r="I6" s="324"/>
      <c r="J6" s="324"/>
      <c r="K6" s="324"/>
    </row>
    <row r="7" spans="1:17" x14ac:dyDescent="0.2">
      <c r="A7" s="324"/>
      <c r="B7" s="324"/>
      <c r="C7" s="324"/>
      <c r="D7" s="324"/>
      <c r="E7" s="324"/>
      <c r="F7" s="324"/>
      <c r="G7" s="324"/>
      <c r="H7" s="324"/>
      <c r="I7" s="324"/>
      <c r="J7" s="324"/>
      <c r="K7" s="324"/>
    </row>
    <row r="8" spans="1:17" x14ac:dyDescent="0.2">
      <c r="A8" s="324"/>
      <c r="B8" s="324"/>
      <c r="C8" s="324"/>
      <c r="D8" s="324"/>
      <c r="E8" s="324"/>
      <c r="F8" s="324"/>
      <c r="G8" s="324"/>
      <c r="H8" s="324"/>
      <c r="I8" s="324"/>
      <c r="J8" s="324"/>
      <c r="K8" s="324"/>
    </row>
    <row r="9" spans="1:17" x14ac:dyDescent="0.2">
      <c r="A9" s="324"/>
      <c r="B9" s="324"/>
      <c r="C9" s="324"/>
      <c r="D9" s="324"/>
      <c r="E9" s="324"/>
      <c r="F9" s="324"/>
      <c r="G9" s="324"/>
      <c r="H9" s="324"/>
      <c r="I9" s="324"/>
      <c r="J9" s="324"/>
      <c r="K9" s="324"/>
    </row>
    <row r="10" spans="1:17" x14ac:dyDescent="0.2">
      <c r="A10" s="324"/>
      <c r="B10" s="324"/>
      <c r="C10" s="324"/>
      <c r="D10" s="324"/>
      <c r="E10" s="324"/>
      <c r="F10" s="324"/>
      <c r="G10" s="324"/>
      <c r="H10" s="324"/>
      <c r="I10" s="324"/>
      <c r="J10" s="324"/>
      <c r="K10" s="324"/>
    </row>
    <row r="11" spans="1:17" x14ac:dyDescent="0.2">
      <c r="A11" s="324"/>
      <c r="B11" s="324"/>
      <c r="C11" s="324"/>
      <c r="D11" s="324"/>
      <c r="E11" s="324"/>
      <c r="F11" s="324"/>
      <c r="G11" s="324"/>
      <c r="H11" s="324"/>
      <c r="I11" s="324"/>
      <c r="J11" s="324"/>
      <c r="K11" s="324"/>
    </row>
    <row r="12" spans="1:17" x14ac:dyDescent="0.2">
      <c r="A12" s="324"/>
      <c r="B12" s="324"/>
      <c r="C12" s="324"/>
      <c r="D12" s="324"/>
      <c r="E12" s="324"/>
      <c r="F12" s="324"/>
      <c r="G12" s="324"/>
      <c r="H12" s="324"/>
      <c r="I12" s="324"/>
      <c r="J12" s="324"/>
      <c r="K12" s="324"/>
    </row>
    <row r="13" spans="1:17" x14ac:dyDescent="0.2">
      <c r="A13" s="324"/>
      <c r="B13" s="324"/>
      <c r="C13" s="324"/>
      <c r="D13" s="324"/>
      <c r="E13" s="324"/>
      <c r="F13" s="324"/>
      <c r="G13" s="324"/>
      <c r="H13" s="324"/>
      <c r="I13" s="324"/>
      <c r="J13" s="324"/>
      <c r="K13" s="324"/>
    </row>
    <row r="14" spans="1:17" x14ac:dyDescent="0.2">
      <c r="A14" s="324"/>
      <c r="B14" s="324"/>
      <c r="C14" s="324"/>
      <c r="D14" s="324"/>
      <c r="E14" s="324"/>
      <c r="F14" s="324"/>
      <c r="G14" s="324"/>
      <c r="H14" s="324"/>
      <c r="I14" s="324"/>
      <c r="J14" s="324"/>
      <c r="K14" s="324"/>
    </row>
    <row r="15" spans="1:17" x14ac:dyDescent="0.2">
      <c r="A15" s="324"/>
      <c r="B15" s="324"/>
      <c r="C15" s="324"/>
      <c r="D15" s="324"/>
      <c r="E15" s="324"/>
      <c r="F15" s="324"/>
      <c r="G15" s="324"/>
      <c r="H15" s="324"/>
      <c r="I15" s="324"/>
      <c r="J15" s="324"/>
      <c r="K15" s="324"/>
      <c r="Q15" s="15" t="s">
        <v>399</v>
      </c>
    </row>
    <row r="16" spans="1:17" x14ac:dyDescent="0.2">
      <c r="A16" s="324"/>
      <c r="B16" s="324"/>
      <c r="C16" s="324"/>
      <c r="D16" s="324"/>
      <c r="E16" s="324"/>
      <c r="F16" s="324"/>
      <c r="G16" s="324"/>
      <c r="H16" s="324"/>
      <c r="I16" s="324"/>
      <c r="J16" s="324"/>
      <c r="K16" s="324"/>
    </row>
    <row r="17" spans="1:16" x14ac:dyDescent="0.2">
      <c r="A17" s="324"/>
      <c r="B17" s="324"/>
      <c r="C17" s="324"/>
      <c r="D17" s="324"/>
      <c r="E17" s="324"/>
      <c r="F17" s="324"/>
      <c r="G17" s="324"/>
      <c r="H17" s="324"/>
      <c r="I17" s="324"/>
      <c r="J17" s="324"/>
      <c r="K17" s="324"/>
    </row>
    <row r="18" spans="1:16" x14ac:dyDescent="0.2">
      <c r="A18" s="324"/>
      <c r="B18" s="324"/>
      <c r="C18" s="324"/>
      <c r="D18" s="324"/>
      <c r="E18" s="324"/>
      <c r="F18" s="324"/>
      <c r="G18" s="324"/>
      <c r="H18" s="324"/>
      <c r="I18" s="324"/>
      <c r="J18" s="324"/>
      <c r="K18" s="324"/>
    </row>
    <row r="19" spans="1:16" x14ac:dyDescent="0.2">
      <c r="A19" s="324"/>
      <c r="B19" s="324"/>
      <c r="C19" s="324"/>
      <c r="D19" s="324"/>
      <c r="E19" s="324"/>
      <c r="F19" s="324"/>
      <c r="G19" s="324"/>
      <c r="H19" s="324"/>
      <c r="I19" s="324"/>
      <c r="J19" s="324"/>
      <c r="K19" s="324"/>
    </row>
    <row r="20" spans="1:16" x14ac:dyDescent="0.2">
      <c r="A20" s="324"/>
      <c r="B20" s="324"/>
      <c r="C20" s="324"/>
      <c r="D20" s="324"/>
      <c r="E20" s="324"/>
      <c r="F20" s="324"/>
      <c r="G20" s="324"/>
      <c r="H20" s="324"/>
      <c r="I20" s="324"/>
      <c r="J20" s="324"/>
      <c r="K20" s="324"/>
    </row>
    <row r="21" spans="1:16" x14ac:dyDescent="0.2">
      <c r="A21" s="324"/>
      <c r="B21" s="324"/>
      <c r="C21" s="324"/>
      <c r="D21" s="324"/>
      <c r="E21" s="324"/>
      <c r="F21" s="324"/>
      <c r="G21" s="324"/>
      <c r="H21" s="324"/>
      <c r="I21" s="324"/>
      <c r="J21" s="324"/>
      <c r="K21" s="324"/>
    </row>
    <row r="22" spans="1:16" x14ac:dyDescent="0.2">
      <c r="A22" s="324"/>
      <c r="B22" s="324"/>
      <c r="C22" s="324"/>
      <c r="D22" s="324"/>
      <c r="E22" s="324"/>
      <c r="F22" s="324"/>
      <c r="G22" s="324"/>
      <c r="H22" s="324"/>
      <c r="I22" s="324"/>
      <c r="J22" s="324"/>
      <c r="K22" s="324"/>
      <c r="O22" s="324"/>
    </row>
    <row r="23" spans="1:16" x14ac:dyDescent="0.2">
      <c r="A23" s="324"/>
      <c r="B23" s="324"/>
      <c r="C23" s="324"/>
      <c r="D23" s="324"/>
      <c r="E23" s="324"/>
      <c r="F23" s="324"/>
      <c r="G23" s="324"/>
      <c r="H23" s="324"/>
      <c r="I23" s="324"/>
      <c r="J23" s="324"/>
      <c r="K23" s="324"/>
      <c r="L23" s="324"/>
      <c r="N23" s="324"/>
      <c r="O23" s="324"/>
      <c r="P23" s="324"/>
    </row>
    <row r="24" spans="1:16" x14ac:dyDescent="0.2">
      <c r="A24" s="324"/>
      <c r="B24" s="324"/>
      <c r="C24" s="324"/>
      <c r="D24" s="324"/>
      <c r="E24" s="324"/>
      <c r="F24" s="324"/>
      <c r="G24" s="324"/>
      <c r="H24" s="324"/>
      <c r="I24" s="324"/>
      <c r="J24" s="324"/>
      <c r="K24" s="324"/>
      <c r="L24" s="324"/>
      <c r="O24" s="324"/>
      <c r="P24" s="324"/>
    </row>
    <row r="25" spans="1:16" x14ac:dyDescent="0.2">
      <c r="A25" s="324"/>
      <c r="B25" s="324"/>
      <c r="C25" s="324"/>
      <c r="D25" s="324"/>
      <c r="E25" s="324"/>
      <c r="F25" s="324"/>
      <c r="G25" s="324"/>
      <c r="H25" s="324"/>
      <c r="I25" s="324"/>
      <c r="J25" s="324"/>
      <c r="K25" s="324"/>
      <c r="L25" s="324"/>
      <c r="P25" s="324"/>
    </row>
    <row r="26" spans="1:16" x14ac:dyDescent="0.2">
      <c r="A26" s="324"/>
      <c r="B26" s="324"/>
      <c r="C26" s="324"/>
      <c r="D26" s="324"/>
      <c r="E26" s="324"/>
      <c r="F26" s="324"/>
      <c r="G26" s="324"/>
      <c r="H26" s="324"/>
      <c r="I26" s="324"/>
      <c r="J26" s="324"/>
      <c r="K26" s="324"/>
      <c r="L26" s="324"/>
    </row>
    <row r="27" spans="1:16" x14ac:dyDescent="0.2">
      <c r="A27" s="324"/>
      <c r="B27" s="324"/>
      <c r="C27" s="324"/>
      <c r="D27" s="324"/>
      <c r="E27" s="324"/>
      <c r="F27" s="324"/>
      <c r="G27" s="324"/>
      <c r="H27" s="324"/>
      <c r="I27" s="324"/>
    </row>
    <row r="28" spans="1:16" x14ac:dyDescent="0.2">
      <c r="A28" s="324"/>
      <c r="B28" s="324"/>
      <c r="C28" s="324"/>
      <c r="D28" s="324"/>
      <c r="E28" s="324"/>
      <c r="F28" s="324"/>
      <c r="G28" s="324"/>
      <c r="H28" s="324"/>
      <c r="I28" s="324"/>
    </row>
    <row r="35" spans="9:16" ht="18.75" x14ac:dyDescent="0.3">
      <c r="I35" s="564"/>
      <c r="J35" s="565"/>
      <c r="K35" s="565"/>
      <c r="L35" s="565"/>
      <c r="M35" s="565"/>
      <c r="N35" s="565"/>
      <c r="O35" s="565"/>
      <c r="P35" s="565"/>
    </row>
    <row r="37" spans="9:16" x14ac:dyDescent="0.2">
      <c r="J37" s="566"/>
      <c r="K37" s="566"/>
      <c r="L37" s="566"/>
      <c r="M37" s="566"/>
      <c r="N37" s="566"/>
      <c r="O37" s="566"/>
      <c r="P37" s="566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D6" sqref="D6"/>
    </sheetView>
  </sheetViews>
  <sheetFormatPr defaultRowHeight="12.75" x14ac:dyDescent="0.2"/>
  <cols>
    <col min="1" max="1" width="17.140625" style="113" customWidth="1"/>
    <col min="2" max="2" width="8.85546875" style="113" customWidth="1"/>
    <col min="3" max="3" width="9.7109375" style="113" customWidth="1"/>
    <col min="4" max="4" width="9.28515625" style="113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221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478" t="s">
        <v>430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83" t="s">
        <v>166</v>
      </c>
      <c r="B6" s="84" t="s">
        <v>167</v>
      </c>
      <c r="C6" s="165" t="s">
        <v>63</v>
      </c>
      <c r="D6" s="166" t="s">
        <v>63</v>
      </c>
      <c r="E6" s="167" t="s">
        <v>94</v>
      </c>
      <c r="F6" s="162" t="s">
        <v>95</v>
      </c>
      <c r="G6" s="163" t="s">
        <v>95</v>
      </c>
      <c r="H6" s="636" t="s">
        <v>63</v>
      </c>
      <c r="I6" s="166" t="s">
        <v>63</v>
      </c>
      <c r="J6" s="167" t="s">
        <v>94</v>
      </c>
      <c r="K6" s="165" t="s">
        <v>63</v>
      </c>
      <c r="L6" s="166" t="s">
        <v>63</v>
      </c>
      <c r="M6" s="167" t="s">
        <v>94</v>
      </c>
      <c r="N6" s="165" t="s">
        <v>63</v>
      </c>
      <c r="O6" s="166" t="s">
        <v>63</v>
      </c>
      <c r="P6" s="163" t="s">
        <v>94</v>
      </c>
    </row>
    <row r="7" spans="1:16" ht="30" customHeight="1" thickBot="1" x14ac:dyDescent="0.25">
      <c r="A7" s="85"/>
      <c r="B7" s="86"/>
      <c r="C7" s="30" t="s">
        <v>424</v>
      </c>
      <c r="D7" s="31" t="s">
        <v>417</v>
      </c>
      <c r="E7" s="168"/>
      <c r="F7" s="32" t="s">
        <v>424</v>
      </c>
      <c r="G7" s="20" t="s">
        <v>417</v>
      </c>
      <c r="H7" s="632" t="s">
        <v>424</v>
      </c>
      <c r="I7" s="31" t="s">
        <v>417</v>
      </c>
      <c r="J7" s="168"/>
      <c r="K7" s="30" t="s">
        <v>424</v>
      </c>
      <c r="L7" s="31" t="s">
        <v>417</v>
      </c>
      <c r="M7" s="168"/>
      <c r="N7" s="30" t="s">
        <v>424</v>
      </c>
      <c r="O7" s="31" t="s">
        <v>417</v>
      </c>
      <c r="P7" s="20"/>
    </row>
    <row r="8" spans="1:16" ht="31.5" x14ac:dyDescent="0.25">
      <c r="A8" s="87" t="s">
        <v>250</v>
      </c>
      <c r="B8" s="88"/>
      <c r="C8" s="89"/>
      <c r="D8" s="90"/>
      <c r="E8" s="90"/>
      <c r="F8" s="90"/>
      <c r="G8" s="91"/>
      <c r="H8" s="90"/>
      <c r="I8" s="90"/>
      <c r="J8" s="90"/>
      <c r="K8" s="90"/>
      <c r="L8" s="90"/>
      <c r="M8" s="90"/>
      <c r="N8" s="90"/>
      <c r="O8" s="90"/>
      <c r="P8" s="91"/>
    </row>
    <row r="9" spans="1:16" ht="15.75" x14ac:dyDescent="0.2">
      <c r="A9" s="92" t="s">
        <v>168</v>
      </c>
      <c r="B9" s="93">
        <v>450</v>
      </c>
      <c r="C9" s="187">
        <v>1212.6410000000001</v>
      </c>
      <c r="D9" s="296">
        <v>1211.807</v>
      </c>
      <c r="E9" s="189">
        <v>6.8822840600859705E-2</v>
      </c>
      <c r="F9" s="190">
        <v>69.65832781711984</v>
      </c>
      <c r="G9" s="305">
        <v>77.008627882369936</v>
      </c>
      <c r="H9" s="187">
        <v>1222.5360000000001</v>
      </c>
      <c r="I9" s="188">
        <v>1237.6479999999999</v>
      </c>
      <c r="J9" s="189">
        <v>-1.2210256874329255</v>
      </c>
      <c r="K9" s="192">
        <v>1210.2739999999999</v>
      </c>
      <c r="L9" s="188">
        <v>1199.952</v>
      </c>
      <c r="M9" s="189">
        <v>0.8602010747096458</v>
      </c>
      <c r="N9" s="192">
        <v>1202.3679999999999</v>
      </c>
      <c r="O9" s="296">
        <v>1204.4359999999999</v>
      </c>
      <c r="P9" s="191">
        <v>-0.17169862076523648</v>
      </c>
    </row>
    <row r="10" spans="1:16" ht="15.75" x14ac:dyDescent="0.2">
      <c r="A10" s="94" t="s">
        <v>169</v>
      </c>
      <c r="B10" s="95">
        <v>500</v>
      </c>
      <c r="C10" s="193">
        <v>1264.576</v>
      </c>
      <c r="D10" s="297">
        <v>1236.7940000000001</v>
      </c>
      <c r="E10" s="195">
        <v>2.246291621725196</v>
      </c>
      <c r="F10" s="196">
        <v>10.350081806487069</v>
      </c>
      <c r="G10" s="306">
        <v>9.5643175769214626</v>
      </c>
      <c r="H10" s="193">
        <v>1333.6010000000001</v>
      </c>
      <c r="I10" s="194">
        <v>1283.3499999999999</v>
      </c>
      <c r="J10" s="195">
        <v>3.9156114855651389</v>
      </c>
      <c r="K10" s="198">
        <v>1166.1379999999999</v>
      </c>
      <c r="L10" s="194">
        <v>1202.5809999999999</v>
      </c>
      <c r="M10" s="195">
        <v>-3.0303987839488555</v>
      </c>
      <c r="N10" s="198">
        <v>1271.3499999999999</v>
      </c>
      <c r="O10" s="297">
        <v>1228.72</v>
      </c>
      <c r="P10" s="197">
        <v>3.469464157822765</v>
      </c>
    </row>
    <row r="11" spans="1:16" ht="15.75" x14ac:dyDescent="0.2">
      <c r="A11" s="94" t="s">
        <v>170</v>
      </c>
      <c r="B11" s="95">
        <v>500</v>
      </c>
      <c r="C11" s="193">
        <v>1590.107</v>
      </c>
      <c r="D11" s="194">
        <v>1516.7850000000001</v>
      </c>
      <c r="E11" s="195">
        <v>4.8340404210220882</v>
      </c>
      <c r="F11" s="196">
        <v>11.756404011640251</v>
      </c>
      <c r="G11" s="197">
        <v>5.2550375925830979</v>
      </c>
      <c r="H11" s="193">
        <v>1633.6590000000001</v>
      </c>
      <c r="I11" s="194">
        <v>1732.9880000000001</v>
      </c>
      <c r="J11" s="195">
        <v>-5.7316611540299149</v>
      </c>
      <c r="K11" s="198">
        <v>1505.931</v>
      </c>
      <c r="L11" s="194">
        <v>1582.4670000000001</v>
      </c>
      <c r="M11" s="195">
        <v>-4.8364989601678934</v>
      </c>
      <c r="N11" s="198">
        <v>1370.87</v>
      </c>
      <c r="O11" s="194">
        <v>1294.2660000000001</v>
      </c>
      <c r="P11" s="197">
        <v>5.9187214992899309</v>
      </c>
    </row>
    <row r="12" spans="1:16" ht="15.75" x14ac:dyDescent="0.2">
      <c r="A12" s="94" t="s">
        <v>171</v>
      </c>
      <c r="B12" s="95" t="s">
        <v>222</v>
      </c>
      <c r="C12" s="193">
        <v>1601.9880000000001</v>
      </c>
      <c r="D12" s="194">
        <v>1561.7080000000001</v>
      </c>
      <c r="E12" s="195">
        <v>2.5792273587636085</v>
      </c>
      <c r="F12" s="196">
        <v>1.3034916590688632</v>
      </c>
      <c r="G12" s="197">
        <v>1.4104793112609948</v>
      </c>
      <c r="H12" s="193">
        <v>1604.25</v>
      </c>
      <c r="I12" s="194">
        <v>1631.9949999999999</v>
      </c>
      <c r="J12" s="195">
        <v>-1.7000664830468164</v>
      </c>
      <c r="K12" s="198">
        <v>1845.825</v>
      </c>
      <c r="L12" s="194">
        <v>1751.1990000000001</v>
      </c>
      <c r="M12" s="195">
        <v>5.4034978320567779</v>
      </c>
      <c r="N12" s="198">
        <v>1543.3430000000001</v>
      </c>
      <c r="O12" s="194">
        <v>1450.586</v>
      </c>
      <c r="P12" s="197">
        <v>6.3944502428673697</v>
      </c>
    </row>
    <row r="13" spans="1:16" ht="15.75" x14ac:dyDescent="0.2">
      <c r="A13" s="94" t="s">
        <v>172</v>
      </c>
      <c r="B13" s="95">
        <v>550</v>
      </c>
      <c r="C13" s="193">
        <v>1792.7950000000001</v>
      </c>
      <c r="D13" s="194">
        <v>1633.3720000000001</v>
      </c>
      <c r="E13" s="195">
        <v>9.7603607751326713</v>
      </c>
      <c r="F13" s="196">
        <v>6.9316947056839897</v>
      </c>
      <c r="G13" s="197">
        <v>6.7615376368645039</v>
      </c>
      <c r="H13" s="193">
        <v>1896.905</v>
      </c>
      <c r="I13" s="194">
        <v>1961.357</v>
      </c>
      <c r="J13" s="195">
        <v>-3.2860922310420793</v>
      </c>
      <c r="K13" s="198">
        <v>1305.192</v>
      </c>
      <c r="L13" s="194">
        <v>1389.4670000000001</v>
      </c>
      <c r="M13" s="195">
        <v>-6.0652753897717675</v>
      </c>
      <c r="N13" s="198">
        <v>1228.817</v>
      </c>
      <c r="O13" s="194">
        <v>1174.702</v>
      </c>
      <c r="P13" s="197">
        <v>4.6067002524895688</v>
      </c>
    </row>
    <row r="14" spans="1:16" ht="16.5" thickBot="1" x14ac:dyDescent="0.25">
      <c r="A14" s="96"/>
      <c r="B14" s="97" t="s">
        <v>114</v>
      </c>
      <c r="C14" s="199" t="s">
        <v>173</v>
      </c>
      <c r="D14" s="200" t="s">
        <v>173</v>
      </c>
      <c r="E14" s="201" t="s">
        <v>173</v>
      </c>
      <c r="F14" s="202">
        <v>100.00000000000003</v>
      </c>
      <c r="G14" s="203">
        <v>100</v>
      </c>
      <c r="H14" s="199" t="s">
        <v>173</v>
      </c>
      <c r="I14" s="200" t="s">
        <v>173</v>
      </c>
      <c r="J14" s="201" t="s">
        <v>173</v>
      </c>
      <c r="K14" s="199" t="s">
        <v>173</v>
      </c>
      <c r="L14" s="200" t="s">
        <v>173</v>
      </c>
      <c r="M14" s="201" t="s">
        <v>173</v>
      </c>
      <c r="N14" s="199" t="s">
        <v>173</v>
      </c>
      <c r="O14" s="200" t="s">
        <v>173</v>
      </c>
      <c r="P14" s="204" t="s">
        <v>173</v>
      </c>
    </row>
    <row r="15" spans="1:16" ht="15.75" x14ac:dyDescent="0.25">
      <c r="A15" s="104" t="s">
        <v>174</v>
      </c>
      <c r="B15" s="105">
        <v>450</v>
      </c>
      <c r="C15" s="135">
        <v>1344.528</v>
      </c>
      <c r="D15" s="299">
        <v>1361.575</v>
      </c>
      <c r="E15" s="121">
        <v>-1.2520059489928961</v>
      </c>
      <c r="F15" s="169">
        <v>8.5070356833398399</v>
      </c>
      <c r="G15" s="303">
        <v>9.37653238540336</v>
      </c>
      <c r="H15" s="633">
        <v>1485.2840000000001</v>
      </c>
      <c r="I15" s="120">
        <v>1528.759</v>
      </c>
      <c r="J15" s="121">
        <v>-2.8438099137928154</v>
      </c>
      <c r="K15" s="126">
        <v>1275.6579999999999</v>
      </c>
      <c r="L15" s="120">
        <v>1262.279</v>
      </c>
      <c r="M15" s="121">
        <v>1.0599083087019514</v>
      </c>
      <c r="N15" s="126">
        <v>1177.5050000000001</v>
      </c>
      <c r="O15" s="301">
        <v>1188.067</v>
      </c>
      <c r="P15" s="128">
        <v>-0.88900710145134054</v>
      </c>
    </row>
    <row r="16" spans="1:16" ht="15.75" x14ac:dyDescent="0.25">
      <c r="A16" s="98" t="s">
        <v>175</v>
      </c>
      <c r="B16" s="99">
        <v>500</v>
      </c>
      <c r="C16" s="131">
        <v>1443.1310000000001</v>
      </c>
      <c r="D16" s="300">
        <v>1359.3209999999999</v>
      </c>
      <c r="E16" s="127">
        <v>6.1655782556143972</v>
      </c>
      <c r="F16" s="137">
        <v>2.2707613661559991</v>
      </c>
      <c r="G16" s="304">
        <v>1.7192868308087823</v>
      </c>
      <c r="H16" s="634">
        <v>1555.414</v>
      </c>
      <c r="I16" s="134">
        <v>1449.3810000000001</v>
      </c>
      <c r="J16" s="127">
        <v>7.3157437554376594</v>
      </c>
      <c r="K16" s="133">
        <v>1326.884</v>
      </c>
      <c r="L16" s="134">
        <v>1410.691</v>
      </c>
      <c r="M16" s="127">
        <v>-5.9408474286714821</v>
      </c>
      <c r="N16" s="133">
        <v>1334.6949999999999</v>
      </c>
      <c r="O16" s="302">
        <v>1305.173</v>
      </c>
      <c r="P16" s="123">
        <v>2.2619223658472811</v>
      </c>
    </row>
    <row r="17" spans="1:16" ht="15.75" x14ac:dyDescent="0.25">
      <c r="A17" s="100" t="s">
        <v>176</v>
      </c>
      <c r="B17" s="99">
        <v>550</v>
      </c>
      <c r="C17" s="135">
        <v>1657.53</v>
      </c>
      <c r="D17" s="136">
        <v>1486.1389999999999</v>
      </c>
      <c r="E17" s="127">
        <v>11.532635910907398</v>
      </c>
      <c r="F17" s="137">
        <v>0.80854555023251706</v>
      </c>
      <c r="G17" s="123">
        <v>0.88416158185814375</v>
      </c>
      <c r="H17" s="634">
        <v>1754.01</v>
      </c>
      <c r="I17" s="134">
        <v>1673.17</v>
      </c>
      <c r="J17" s="127">
        <v>4.8315473024259283</v>
      </c>
      <c r="K17" s="133">
        <v>1305.192</v>
      </c>
      <c r="L17" s="134">
        <v>1389.4670000000001</v>
      </c>
      <c r="M17" s="127">
        <v>-6.0652753897717675</v>
      </c>
      <c r="N17" s="133">
        <v>1254.6559999999999</v>
      </c>
      <c r="O17" s="134">
        <v>1188.6400000000001</v>
      </c>
      <c r="P17" s="123">
        <v>5.5539103513258716</v>
      </c>
    </row>
    <row r="18" spans="1:16" ht="15.75" x14ac:dyDescent="0.25">
      <c r="A18" s="100"/>
      <c r="B18" s="101">
        <v>650</v>
      </c>
      <c r="C18" s="135">
        <v>947.08900000000006</v>
      </c>
      <c r="D18" s="136">
        <v>956.673</v>
      </c>
      <c r="E18" s="121">
        <v>-1.0018052145299332</v>
      </c>
      <c r="F18" s="137">
        <v>1.0593543743354197</v>
      </c>
      <c r="G18" s="138">
        <v>1.2340810448388864</v>
      </c>
      <c r="H18" s="635">
        <v>986.81</v>
      </c>
      <c r="I18" s="140">
        <v>980.74599999999998</v>
      </c>
      <c r="J18" s="383">
        <v>0.61830484141663233</v>
      </c>
      <c r="K18" s="139">
        <v>934.69500000000005</v>
      </c>
      <c r="L18" s="140">
        <v>934.68100000000004</v>
      </c>
      <c r="M18" s="141">
        <v>1.4978372300292831E-3</v>
      </c>
      <c r="N18" s="139">
        <v>937.33500000000004</v>
      </c>
      <c r="O18" s="140">
        <v>968.21100000000001</v>
      </c>
      <c r="P18" s="138">
        <v>-3.1889743041547733</v>
      </c>
    </row>
    <row r="19" spans="1:16" ht="15" thickBot="1" x14ac:dyDescent="0.25">
      <c r="A19" s="102"/>
      <c r="B19" s="103" t="s">
        <v>114</v>
      </c>
      <c r="C19" s="142" t="s">
        <v>173</v>
      </c>
      <c r="D19" s="143" t="s">
        <v>173</v>
      </c>
      <c r="E19" s="144" t="s">
        <v>173</v>
      </c>
      <c r="F19" s="170">
        <v>12.645696974063775</v>
      </c>
      <c r="G19" s="145">
        <v>13.214061842909173</v>
      </c>
      <c r="H19" s="637" t="s">
        <v>173</v>
      </c>
      <c r="I19" s="147" t="s">
        <v>173</v>
      </c>
      <c r="J19" s="148" t="s">
        <v>173</v>
      </c>
      <c r="K19" s="146" t="s">
        <v>173</v>
      </c>
      <c r="L19" s="147" t="s">
        <v>173</v>
      </c>
      <c r="M19" s="148" t="s">
        <v>173</v>
      </c>
      <c r="N19" s="146" t="s">
        <v>173</v>
      </c>
      <c r="O19" s="147" t="s">
        <v>173</v>
      </c>
      <c r="P19" s="145" t="s">
        <v>173</v>
      </c>
    </row>
    <row r="20" spans="1:16" ht="16.5" thickTop="1" x14ac:dyDescent="0.25">
      <c r="A20" s="104" t="s">
        <v>174</v>
      </c>
      <c r="B20" s="105">
        <v>450</v>
      </c>
      <c r="C20" s="135">
        <v>1132.2090000000001</v>
      </c>
      <c r="D20" s="136">
        <v>1049.6859999999999</v>
      </c>
      <c r="E20" s="121">
        <v>7.8616843513203136</v>
      </c>
      <c r="F20" s="122">
        <v>0.69831297360917721</v>
      </c>
      <c r="G20" s="128">
        <v>0.71106650056732978</v>
      </c>
      <c r="H20" s="633">
        <v>1166.8240000000001</v>
      </c>
      <c r="I20" s="120">
        <v>1068.2059999999999</v>
      </c>
      <c r="J20" s="121">
        <v>9.2321144048994448</v>
      </c>
      <c r="K20" s="126">
        <v>1145.5429999999999</v>
      </c>
      <c r="L20" s="120">
        <v>1048.1780000000001</v>
      </c>
      <c r="M20" s="121">
        <v>9.2889757274050559</v>
      </c>
      <c r="N20" s="126">
        <v>1118.0250000000001</v>
      </c>
      <c r="O20" s="120">
        <v>1035.529</v>
      </c>
      <c r="P20" s="128">
        <v>7.9665562239203433</v>
      </c>
    </row>
    <row r="21" spans="1:16" ht="15.75" x14ac:dyDescent="0.25">
      <c r="A21" s="98" t="s">
        <v>177</v>
      </c>
      <c r="B21" s="99">
        <v>500</v>
      </c>
      <c r="C21" s="135">
        <v>959.13400000000001</v>
      </c>
      <c r="D21" s="132">
        <v>957.45100000000002</v>
      </c>
      <c r="E21" s="121">
        <v>0.17577923047759025</v>
      </c>
      <c r="F21" s="122">
        <v>16.961109219016308</v>
      </c>
      <c r="G21" s="123">
        <v>15.161788159867967</v>
      </c>
      <c r="H21" s="634">
        <v>1009.115</v>
      </c>
      <c r="I21" s="134">
        <v>1010.515</v>
      </c>
      <c r="J21" s="127">
        <v>-0.13854321806207501</v>
      </c>
      <c r="K21" s="133">
        <v>924.96400000000006</v>
      </c>
      <c r="L21" s="134">
        <v>925.50400000000002</v>
      </c>
      <c r="M21" s="127">
        <v>-5.8346587372930171E-2</v>
      </c>
      <c r="N21" s="133">
        <v>958.428</v>
      </c>
      <c r="O21" s="134">
        <v>955.40200000000004</v>
      </c>
      <c r="P21" s="123">
        <v>0.31672531562629691</v>
      </c>
    </row>
    <row r="22" spans="1:16" ht="15.75" x14ac:dyDescent="0.25">
      <c r="A22" s="100" t="s">
        <v>178</v>
      </c>
      <c r="B22" s="99">
        <v>550</v>
      </c>
      <c r="C22" s="131">
        <v>976.548</v>
      </c>
      <c r="D22" s="132">
        <v>974.65899999999999</v>
      </c>
      <c r="E22" s="121">
        <v>0.19381137402927692</v>
      </c>
      <c r="F22" s="122">
        <v>3.2750737328917587</v>
      </c>
      <c r="G22" s="123">
        <v>3.4196494457624835</v>
      </c>
      <c r="H22" s="634">
        <v>1001.135</v>
      </c>
      <c r="I22" s="134">
        <v>970.70899999999995</v>
      </c>
      <c r="J22" s="127">
        <v>3.1344100034098834</v>
      </c>
      <c r="K22" s="133">
        <v>956.221</v>
      </c>
      <c r="L22" s="134">
        <v>968.73199999999997</v>
      </c>
      <c r="M22" s="127">
        <v>-1.2914820610860349</v>
      </c>
      <c r="N22" s="133">
        <v>977.54700000000003</v>
      </c>
      <c r="O22" s="134">
        <v>982.09199999999998</v>
      </c>
      <c r="P22" s="123">
        <v>-0.46278760034701011</v>
      </c>
    </row>
    <row r="23" spans="1:16" ht="15.75" x14ac:dyDescent="0.25">
      <c r="A23" s="100"/>
      <c r="B23" s="99">
        <v>650</v>
      </c>
      <c r="C23" s="131">
        <v>906.149</v>
      </c>
      <c r="D23" s="132">
        <v>910.851</v>
      </c>
      <c r="E23" s="121">
        <v>-0.51622054540204687</v>
      </c>
      <c r="F23" s="122">
        <v>1.868605591332035</v>
      </c>
      <c r="G23" s="123">
        <v>2.2377786065111995</v>
      </c>
      <c r="H23" s="634">
        <v>894.80499999999995</v>
      </c>
      <c r="I23" s="134">
        <v>885.80200000000002</v>
      </c>
      <c r="J23" s="127">
        <v>1.0163670888076486</v>
      </c>
      <c r="K23" s="133">
        <v>898.36699999999996</v>
      </c>
      <c r="L23" s="134">
        <v>899.03700000000003</v>
      </c>
      <c r="M23" s="127">
        <v>-7.4524185322747863E-2</v>
      </c>
      <c r="N23" s="133">
        <v>931.41399999999999</v>
      </c>
      <c r="O23" s="134">
        <v>947.17399999999998</v>
      </c>
      <c r="P23" s="123">
        <v>-1.6638970242004101</v>
      </c>
    </row>
    <row r="24" spans="1:16" ht="15.75" x14ac:dyDescent="0.25">
      <c r="A24" s="100"/>
      <c r="B24" s="106">
        <v>750</v>
      </c>
      <c r="C24" s="131">
        <v>863.94100000000003</v>
      </c>
      <c r="D24" s="132">
        <v>863.82500000000005</v>
      </c>
      <c r="E24" s="121">
        <v>1.3428645848405111E-2</v>
      </c>
      <c r="F24" s="122">
        <v>15.356460137813002</v>
      </c>
      <c r="G24" s="123">
        <v>15.307230875433433</v>
      </c>
      <c r="H24" s="634">
        <v>838.11400000000003</v>
      </c>
      <c r="I24" s="134">
        <v>838.55399999999997</v>
      </c>
      <c r="J24" s="127">
        <v>-5.2471277937967138E-2</v>
      </c>
      <c r="K24" s="133">
        <v>857.41300000000001</v>
      </c>
      <c r="L24" s="134">
        <v>859.54700000000003</v>
      </c>
      <c r="M24" s="127">
        <v>-0.24827030982599144</v>
      </c>
      <c r="N24" s="133">
        <v>890.38099999999997</v>
      </c>
      <c r="O24" s="134">
        <v>885.13699999999994</v>
      </c>
      <c r="P24" s="123">
        <v>0.59245066018029169</v>
      </c>
    </row>
    <row r="25" spans="1:16" ht="15.75" x14ac:dyDescent="0.25">
      <c r="A25" s="100"/>
      <c r="B25" s="107">
        <v>850</v>
      </c>
      <c r="C25" s="131">
        <v>854.66600000000005</v>
      </c>
      <c r="D25" s="132">
        <v>839.50400000000002</v>
      </c>
      <c r="E25" s="127">
        <v>1.8060664392307881</v>
      </c>
      <c r="F25" s="122">
        <v>0.71432046704740482</v>
      </c>
      <c r="G25" s="123">
        <v>1.093518158519071</v>
      </c>
      <c r="H25" s="634">
        <v>842.40300000000002</v>
      </c>
      <c r="I25" s="134">
        <v>825.22199999999998</v>
      </c>
      <c r="J25" s="127">
        <v>2.0819852112522499</v>
      </c>
      <c r="K25" s="139" t="s">
        <v>116</v>
      </c>
      <c r="L25" s="140" t="s">
        <v>116</v>
      </c>
      <c r="M25" s="141" t="s">
        <v>116</v>
      </c>
      <c r="N25" s="139">
        <v>973.07100000000003</v>
      </c>
      <c r="O25" s="140">
        <v>933.22400000000005</v>
      </c>
      <c r="P25" s="138">
        <v>4.2698216076740394</v>
      </c>
    </row>
    <row r="26" spans="1:16" ht="16.5" thickBot="1" x14ac:dyDescent="0.3">
      <c r="A26" s="108"/>
      <c r="B26" s="109" t="s">
        <v>114</v>
      </c>
      <c r="C26" s="149" t="s">
        <v>173</v>
      </c>
      <c r="D26" s="150" t="s">
        <v>173</v>
      </c>
      <c r="E26" s="144" t="s">
        <v>173</v>
      </c>
      <c r="F26" s="170">
        <v>38.873882121709684</v>
      </c>
      <c r="G26" s="151">
        <v>37.931031746661482</v>
      </c>
      <c r="H26" s="638" t="s">
        <v>173</v>
      </c>
      <c r="I26" s="153" t="s">
        <v>173</v>
      </c>
      <c r="J26" s="144" t="s">
        <v>173</v>
      </c>
      <c r="K26" s="146" t="s">
        <v>173</v>
      </c>
      <c r="L26" s="147" t="s">
        <v>173</v>
      </c>
      <c r="M26" s="148" t="s">
        <v>173</v>
      </c>
      <c r="N26" s="146" t="s">
        <v>173</v>
      </c>
      <c r="O26" s="147" t="s">
        <v>173</v>
      </c>
      <c r="P26" s="145" t="s">
        <v>173</v>
      </c>
    </row>
    <row r="27" spans="1:16" ht="16.5" thickTop="1" x14ac:dyDescent="0.25">
      <c r="A27" s="104" t="s">
        <v>174</v>
      </c>
      <c r="B27" s="105">
        <v>450</v>
      </c>
      <c r="C27" s="135">
        <v>887.15899999999999</v>
      </c>
      <c r="D27" s="136">
        <v>893.82399999999996</v>
      </c>
      <c r="E27" s="121">
        <v>-0.74567252613489499</v>
      </c>
      <c r="F27" s="122">
        <v>0.80304877754375226</v>
      </c>
      <c r="G27" s="128">
        <v>0.7230875433431988</v>
      </c>
      <c r="H27" s="633" t="s">
        <v>98</v>
      </c>
      <c r="I27" s="120">
        <v>891.81399999999996</v>
      </c>
      <c r="J27" s="382" t="s">
        <v>116</v>
      </c>
      <c r="K27" s="126" t="s">
        <v>98</v>
      </c>
      <c r="L27" s="120" t="s">
        <v>98</v>
      </c>
      <c r="M27" s="383" t="s">
        <v>116</v>
      </c>
      <c r="N27" s="126">
        <v>906.64</v>
      </c>
      <c r="O27" s="120">
        <v>923.28399999999999</v>
      </c>
      <c r="P27" s="384">
        <v>-1.8026955952881243</v>
      </c>
    </row>
    <row r="28" spans="1:16" ht="15.75" x14ac:dyDescent="0.25">
      <c r="A28" s="98" t="s">
        <v>177</v>
      </c>
      <c r="B28" s="99">
        <v>500</v>
      </c>
      <c r="C28" s="135">
        <v>877.96100000000001</v>
      </c>
      <c r="D28" s="132">
        <v>879.601</v>
      </c>
      <c r="E28" s="121">
        <v>-0.18644817366055588</v>
      </c>
      <c r="F28" s="122">
        <v>11.768776028425741</v>
      </c>
      <c r="G28" s="123">
        <v>10.624380102992168</v>
      </c>
      <c r="H28" s="634">
        <v>874.38699999999994</v>
      </c>
      <c r="I28" s="134">
        <v>885.87300000000005</v>
      </c>
      <c r="J28" s="127">
        <v>-1.2965741138966989</v>
      </c>
      <c r="K28" s="133">
        <v>847.00199999999995</v>
      </c>
      <c r="L28" s="134">
        <v>849.67200000000003</v>
      </c>
      <c r="M28" s="127">
        <v>-0.3142389063073836</v>
      </c>
      <c r="N28" s="133">
        <v>909.22400000000005</v>
      </c>
      <c r="O28" s="134">
        <v>894.80100000000004</v>
      </c>
      <c r="P28" s="123">
        <v>1.6118667726120113</v>
      </c>
    </row>
    <row r="29" spans="1:16" ht="15.75" x14ac:dyDescent="0.25">
      <c r="A29" s="100" t="s">
        <v>179</v>
      </c>
      <c r="B29" s="99">
        <v>550</v>
      </c>
      <c r="C29" s="131">
        <v>911.13599999999997</v>
      </c>
      <c r="D29" s="132">
        <v>913.61500000000001</v>
      </c>
      <c r="E29" s="121">
        <v>-0.2713396780919799</v>
      </c>
      <c r="F29" s="122">
        <v>9.5110509272275578</v>
      </c>
      <c r="G29" s="123">
        <v>10.459576764078109</v>
      </c>
      <c r="H29" s="634">
        <v>889.596</v>
      </c>
      <c r="I29" s="134">
        <v>887.84</v>
      </c>
      <c r="J29" s="127">
        <v>0.19778338439358123</v>
      </c>
      <c r="K29" s="133">
        <v>909.37800000000004</v>
      </c>
      <c r="L29" s="134">
        <v>894.97900000000004</v>
      </c>
      <c r="M29" s="127">
        <v>1.6088645655372922</v>
      </c>
      <c r="N29" s="133">
        <v>920.86099999999999</v>
      </c>
      <c r="O29" s="134">
        <v>926.68700000000001</v>
      </c>
      <c r="P29" s="123">
        <v>-0.6286912409475931</v>
      </c>
    </row>
    <row r="30" spans="1:16" ht="15.75" x14ac:dyDescent="0.25">
      <c r="A30" s="100"/>
      <c r="B30" s="99">
        <v>650</v>
      </c>
      <c r="C30" s="131">
        <v>867.22199999999998</v>
      </c>
      <c r="D30" s="132">
        <v>867.73500000000001</v>
      </c>
      <c r="E30" s="121">
        <v>-5.9119431623713879E-2</v>
      </c>
      <c r="F30" s="122">
        <v>4.166293715591781</v>
      </c>
      <c r="G30" s="123">
        <v>4.9441795142387868</v>
      </c>
      <c r="H30" s="634">
        <v>859.46299999999997</v>
      </c>
      <c r="I30" s="134">
        <v>865.81600000000003</v>
      </c>
      <c r="J30" s="127">
        <v>-0.73375867389838778</v>
      </c>
      <c r="K30" s="133">
        <v>882.68799999999999</v>
      </c>
      <c r="L30" s="134">
        <v>879.75800000000004</v>
      </c>
      <c r="M30" s="127">
        <v>0.33304613314115356</v>
      </c>
      <c r="N30" s="133">
        <v>868.63499999999999</v>
      </c>
      <c r="O30" s="134">
        <v>866.69500000000005</v>
      </c>
      <c r="P30" s="123">
        <v>0.22383883603804577</v>
      </c>
    </row>
    <row r="31" spans="1:16" ht="15.75" x14ac:dyDescent="0.25">
      <c r="A31" s="100"/>
      <c r="B31" s="106">
        <v>750</v>
      </c>
      <c r="C31" s="131">
        <v>842.83900000000006</v>
      </c>
      <c r="D31" s="132">
        <v>839.23699999999997</v>
      </c>
      <c r="E31" s="121">
        <v>0.42919937991295531</v>
      </c>
      <c r="F31" s="122">
        <v>10.888363889323223</v>
      </c>
      <c r="G31" s="123">
        <v>11.241499972228615</v>
      </c>
      <c r="H31" s="634">
        <v>859.45600000000002</v>
      </c>
      <c r="I31" s="134">
        <v>849.59500000000003</v>
      </c>
      <c r="J31" s="127">
        <v>1.1606706724968945</v>
      </c>
      <c r="K31" s="133">
        <v>806.17700000000002</v>
      </c>
      <c r="L31" s="134">
        <v>818.05600000000004</v>
      </c>
      <c r="M31" s="127">
        <v>-1.4521010786547641</v>
      </c>
      <c r="N31" s="133">
        <v>843.721</v>
      </c>
      <c r="O31" s="134">
        <v>837.52700000000004</v>
      </c>
      <c r="P31" s="123">
        <v>0.73955824707740292</v>
      </c>
    </row>
    <row r="32" spans="1:16" ht="15.75" x14ac:dyDescent="0.25">
      <c r="A32" s="100"/>
      <c r="B32" s="107">
        <v>850</v>
      </c>
      <c r="C32" s="131">
        <v>762.55600000000004</v>
      </c>
      <c r="D32" s="132">
        <v>751.64800000000002</v>
      </c>
      <c r="E32" s="127">
        <v>1.4512112052450103</v>
      </c>
      <c r="F32" s="122">
        <v>1.5245744736561597</v>
      </c>
      <c r="G32" s="123">
        <v>1.1644145395107477</v>
      </c>
      <c r="H32" s="634">
        <v>759.46400000000006</v>
      </c>
      <c r="I32" s="134">
        <v>744.88400000000001</v>
      </c>
      <c r="J32" s="121">
        <v>1.9573517487286665</v>
      </c>
      <c r="K32" s="133" t="s">
        <v>98</v>
      </c>
      <c r="L32" s="134" t="s">
        <v>98</v>
      </c>
      <c r="M32" s="313" t="s">
        <v>116</v>
      </c>
      <c r="N32" s="133" t="s">
        <v>98</v>
      </c>
      <c r="O32" s="140" t="s">
        <v>98</v>
      </c>
      <c r="P32" s="384" t="s">
        <v>116</v>
      </c>
    </row>
    <row r="33" spans="1:16" ht="16.5" thickBot="1" x14ac:dyDescent="0.3">
      <c r="A33" s="108"/>
      <c r="B33" s="109" t="s">
        <v>114</v>
      </c>
      <c r="C33" s="149" t="s">
        <v>173</v>
      </c>
      <c r="D33" s="150" t="s">
        <v>173</v>
      </c>
      <c r="E33" s="144" t="s">
        <v>173</v>
      </c>
      <c r="F33" s="170">
        <v>38.662107811768216</v>
      </c>
      <c r="G33" s="151">
        <v>39.157138436391634</v>
      </c>
      <c r="H33" s="638" t="s">
        <v>173</v>
      </c>
      <c r="I33" s="153" t="s">
        <v>173</v>
      </c>
      <c r="J33" s="144" t="s">
        <v>173</v>
      </c>
      <c r="K33" s="152" t="s">
        <v>173</v>
      </c>
      <c r="L33" s="153" t="s">
        <v>173</v>
      </c>
      <c r="M33" s="144" t="s">
        <v>173</v>
      </c>
      <c r="N33" s="152" t="s">
        <v>173</v>
      </c>
      <c r="O33" s="147" t="s">
        <v>173</v>
      </c>
      <c r="P33" s="145" t="s">
        <v>173</v>
      </c>
    </row>
    <row r="34" spans="1:16" ht="16.5" thickTop="1" x14ac:dyDescent="0.25">
      <c r="A34" s="104" t="s">
        <v>180</v>
      </c>
      <c r="B34" s="105">
        <v>580</v>
      </c>
      <c r="C34" s="135">
        <v>874.16499999999996</v>
      </c>
      <c r="D34" s="136">
        <v>888.17700000000002</v>
      </c>
      <c r="E34" s="121">
        <v>-1.5776134711887446</v>
      </c>
      <c r="F34" s="122">
        <v>0.5834749928411963</v>
      </c>
      <c r="G34" s="128">
        <v>0.44636551904720345</v>
      </c>
      <c r="H34" s="633">
        <v>837.15899999999999</v>
      </c>
      <c r="I34" s="120">
        <v>857.05100000000004</v>
      </c>
      <c r="J34" s="121">
        <v>-2.3209820652446647</v>
      </c>
      <c r="K34" s="126">
        <v>914.86</v>
      </c>
      <c r="L34" s="120">
        <v>923.55899999999997</v>
      </c>
      <c r="M34" s="121">
        <v>-0.94189975951725402</v>
      </c>
      <c r="N34" s="126">
        <v>889.04</v>
      </c>
      <c r="O34" s="120">
        <v>902.84500000000003</v>
      </c>
      <c r="P34" s="128">
        <v>-1.5290553749536258</v>
      </c>
    </row>
    <row r="35" spans="1:16" ht="15.75" x14ac:dyDescent="0.25">
      <c r="A35" s="98" t="s">
        <v>177</v>
      </c>
      <c r="B35" s="99">
        <v>720</v>
      </c>
      <c r="C35" s="135">
        <v>866.00099999999998</v>
      </c>
      <c r="D35" s="132">
        <v>863.61199999999997</v>
      </c>
      <c r="E35" s="121">
        <v>0.27662885647721547</v>
      </c>
      <c r="F35" s="122">
        <v>4.8129073136417633</v>
      </c>
      <c r="G35" s="123">
        <v>4.4227122328987774</v>
      </c>
      <c r="H35" s="634">
        <v>858.85699999999997</v>
      </c>
      <c r="I35" s="134">
        <v>857.01400000000001</v>
      </c>
      <c r="J35" s="127">
        <v>0.21504899569901553</v>
      </c>
      <c r="K35" s="133">
        <v>897.22299999999996</v>
      </c>
      <c r="L35" s="134">
        <v>893.51499999999999</v>
      </c>
      <c r="M35" s="127">
        <v>0.41499023519470518</v>
      </c>
      <c r="N35" s="133">
        <v>862.26599999999996</v>
      </c>
      <c r="O35" s="134">
        <v>860.33600000000001</v>
      </c>
      <c r="P35" s="123">
        <v>0.22433095906714934</v>
      </c>
    </row>
    <row r="36" spans="1:16" ht="15.75" x14ac:dyDescent="0.25">
      <c r="A36" s="100" t="s">
        <v>178</v>
      </c>
      <c r="B36" s="101">
        <v>2000</v>
      </c>
      <c r="C36" s="131">
        <v>878.68100000000004</v>
      </c>
      <c r="D36" s="132">
        <v>876.93499999999995</v>
      </c>
      <c r="E36" s="127">
        <v>0.19910255606174856</v>
      </c>
      <c r="F36" s="122">
        <v>0.35417043486528632</v>
      </c>
      <c r="G36" s="123">
        <v>0.34734069142816337</v>
      </c>
      <c r="H36" s="635">
        <v>832.54100000000005</v>
      </c>
      <c r="I36" s="140">
        <v>844.06799999999998</v>
      </c>
      <c r="J36" s="141">
        <v>-1.3656482653056305</v>
      </c>
      <c r="K36" s="139" t="s">
        <v>98</v>
      </c>
      <c r="L36" s="140">
        <v>967.64</v>
      </c>
      <c r="M36" s="121" t="s">
        <v>116</v>
      </c>
      <c r="N36" s="139">
        <v>899.82500000000005</v>
      </c>
      <c r="O36" s="140">
        <v>887.03300000000002</v>
      </c>
      <c r="P36" s="138">
        <v>1.4421109473942941</v>
      </c>
    </row>
    <row r="37" spans="1:16" ht="16.5" thickBot="1" x14ac:dyDescent="0.3">
      <c r="A37" s="108"/>
      <c r="B37" s="103" t="s">
        <v>114</v>
      </c>
      <c r="C37" s="149" t="s">
        <v>173</v>
      </c>
      <c r="D37" s="150" t="s">
        <v>173</v>
      </c>
      <c r="E37" s="144" t="s">
        <v>173</v>
      </c>
      <c r="F37" s="170">
        <v>5.7505527413482449</v>
      </c>
      <c r="G37" s="151">
        <v>5.2164184433741445</v>
      </c>
      <c r="H37" s="637" t="s">
        <v>173</v>
      </c>
      <c r="I37" s="147" t="s">
        <v>173</v>
      </c>
      <c r="J37" s="148" t="s">
        <v>173</v>
      </c>
      <c r="K37" s="146" t="s">
        <v>173</v>
      </c>
      <c r="L37" s="147" t="s">
        <v>173</v>
      </c>
      <c r="M37" s="148" t="s">
        <v>173</v>
      </c>
      <c r="N37" s="146" t="s">
        <v>173</v>
      </c>
      <c r="O37" s="147" t="s">
        <v>173</v>
      </c>
      <c r="P37" s="145" t="s">
        <v>173</v>
      </c>
    </row>
    <row r="38" spans="1:16" ht="16.5" thickTop="1" x14ac:dyDescent="0.25">
      <c r="A38" s="104" t="s">
        <v>180</v>
      </c>
      <c r="B38" s="105">
        <v>580</v>
      </c>
      <c r="C38" s="135">
        <v>840.24900000000002</v>
      </c>
      <c r="D38" s="136" t="s">
        <v>98</v>
      </c>
      <c r="E38" s="382">
        <v>2.9642857142859958E-2</v>
      </c>
      <c r="F38" s="122">
        <v>2.9786565516145093E-2</v>
      </c>
      <c r="G38" s="128" t="s">
        <v>98</v>
      </c>
      <c r="H38" s="633" t="s">
        <v>98</v>
      </c>
      <c r="I38" s="120" t="s">
        <v>116</v>
      </c>
      <c r="J38" s="129" t="s">
        <v>116</v>
      </c>
      <c r="K38" s="126" t="s">
        <v>98</v>
      </c>
      <c r="L38" s="120" t="s">
        <v>98</v>
      </c>
      <c r="M38" s="382" t="s">
        <v>116</v>
      </c>
      <c r="N38" s="126" t="s">
        <v>116</v>
      </c>
      <c r="O38" s="120" t="s">
        <v>116</v>
      </c>
      <c r="P38" s="138" t="s">
        <v>116</v>
      </c>
    </row>
    <row r="39" spans="1:16" ht="15.75" x14ac:dyDescent="0.25">
      <c r="A39" s="98" t="s">
        <v>177</v>
      </c>
      <c r="B39" s="99">
        <v>720</v>
      </c>
      <c r="C39" s="135">
        <v>792.05899999999997</v>
      </c>
      <c r="D39" s="132">
        <v>790.95799999999997</v>
      </c>
      <c r="E39" s="121">
        <v>0.13919828865755188</v>
      </c>
      <c r="F39" s="122">
        <v>4.0379737855939242</v>
      </c>
      <c r="G39" s="123">
        <v>4.3943457458204067</v>
      </c>
      <c r="H39" s="634">
        <v>794.36199999999997</v>
      </c>
      <c r="I39" s="134">
        <v>792.11900000000003</v>
      </c>
      <c r="J39" s="127">
        <v>0.28316452452219149</v>
      </c>
      <c r="K39" s="133" t="s">
        <v>98</v>
      </c>
      <c r="L39" s="134" t="s">
        <v>98</v>
      </c>
      <c r="M39" s="127" t="s">
        <v>116</v>
      </c>
      <c r="N39" s="133">
        <v>786.42100000000005</v>
      </c>
      <c r="O39" s="134">
        <v>786.72900000000004</v>
      </c>
      <c r="P39" s="123">
        <v>-3.9149440277400818E-2</v>
      </c>
    </row>
    <row r="40" spans="1:16" ht="15.75" x14ac:dyDescent="0.25">
      <c r="A40" s="100" t="s">
        <v>179</v>
      </c>
      <c r="B40" s="101">
        <v>2000</v>
      </c>
      <c r="C40" s="131" t="s">
        <v>116</v>
      </c>
      <c r="D40" s="132" t="s">
        <v>98</v>
      </c>
      <c r="E40" s="129" t="s">
        <v>116</v>
      </c>
      <c r="F40" s="122" t="s">
        <v>116</v>
      </c>
      <c r="G40" s="123" t="s">
        <v>98</v>
      </c>
      <c r="H40" s="634" t="s">
        <v>116</v>
      </c>
      <c r="I40" s="134" t="s">
        <v>98</v>
      </c>
      <c r="J40" s="129" t="s">
        <v>116</v>
      </c>
      <c r="K40" s="133" t="s">
        <v>116</v>
      </c>
      <c r="L40" s="134" t="s">
        <v>116</v>
      </c>
      <c r="M40" s="127" t="s">
        <v>116</v>
      </c>
      <c r="N40" s="139" t="s">
        <v>116</v>
      </c>
      <c r="O40" s="140" t="s">
        <v>116</v>
      </c>
      <c r="P40" s="138" t="s">
        <v>116</v>
      </c>
    </row>
    <row r="41" spans="1:16" ht="16.5" thickBot="1" x14ac:dyDescent="0.3">
      <c r="A41" s="318"/>
      <c r="B41" s="321" t="s">
        <v>114</v>
      </c>
      <c r="C41" s="322" t="s">
        <v>173</v>
      </c>
      <c r="D41" s="323" t="s">
        <v>173</v>
      </c>
      <c r="E41" s="156" t="s">
        <v>173</v>
      </c>
      <c r="F41" s="171">
        <v>4.0677603511100688</v>
      </c>
      <c r="G41" s="157">
        <v>4.4813495306635778</v>
      </c>
      <c r="H41" s="639" t="s">
        <v>173</v>
      </c>
      <c r="I41" s="155" t="s">
        <v>173</v>
      </c>
      <c r="J41" s="156" t="s">
        <v>173</v>
      </c>
      <c r="K41" s="154" t="s">
        <v>173</v>
      </c>
      <c r="L41" s="155" t="s">
        <v>173</v>
      </c>
      <c r="M41" s="156" t="s">
        <v>173</v>
      </c>
      <c r="N41" s="154" t="s">
        <v>173</v>
      </c>
      <c r="O41" s="155" t="s">
        <v>173</v>
      </c>
      <c r="P41" s="157" t="s">
        <v>173</v>
      </c>
    </row>
    <row r="42" spans="1:16" ht="16.5" thickBot="1" x14ac:dyDescent="0.3">
      <c r="A42" s="317" t="s">
        <v>181</v>
      </c>
      <c r="B42" s="319"/>
      <c r="C42" s="110" t="s">
        <v>173</v>
      </c>
      <c r="D42" s="111" t="s">
        <v>173</v>
      </c>
      <c r="E42" s="112" t="s">
        <v>173</v>
      </c>
      <c r="F42" s="171">
        <v>100</v>
      </c>
      <c r="G42" s="320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98" t="s">
        <v>252</v>
      </c>
      <c r="B45" s="298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showGridLines="0" zoomScale="80" workbookViewId="0">
      <selection activeCell="A3" sqref="A3"/>
    </sheetView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24" ht="20.25" x14ac:dyDescent="0.3">
      <c r="A1" s="48" t="s">
        <v>379</v>
      </c>
      <c r="B1" s="17"/>
    </row>
    <row r="2" spans="1:24" ht="20.25" x14ac:dyDescent="0.3">
      <c r="A2" s="478" t="s">
        <v>430</v>
      </c>
      <c r="B2" s="18"/>
    </row>
    <row r="3" spans="1:24" ht="19.5" thickBot="1" x14ac:dyDescent="0.35">
      <c r="A3" s="49"/>
      <c r="B3" s="18"/>
    </row>
    <row r="4" spans="1:24" ht="15.75" thickBot="1" x14ac:dyDescent="0.3">
      <c r="A4" s="328"/>
      <c r="B4" s="359"/>
      <c r="C4" s="335" t="s">
        <v>87</v>
      </c>
      <c r="D4" s="343"/>
      <c r="E4" s="329"/>
      <c r="F4" s="329"/>
      <c r="G4" s="336"/>
      <c r="H4" s="339" t="s">
        <v>88</v>
      </c>
      <c r="I4" s="339"/>
      <c r="J4" s="339"/>
      <c r="K4" s="340"/>
      <c r="L4" s="340"/>
      <c r="M4" s="340"/>
      <c r="N4" s="340"/>
      <c r="O4" s="340"/>
      <c r="P4" s="342"/>
    </row>
    <row r="5" spans="1:24" ht="15" x14ac:dyDescent="0.25">
      <c r="A5" s="332"/>
      <c r="B5" s="360"/>
      <c r="C5" s="337"/>
      <c r="D5" s="327"/>
      <c r="E5" s="327"/>
      <c r="F5" s="327"/>
      <c r="G5" s="338"/>
      <c r="H5" s="345" t="s">
        <v>89</v>
      </c>
      <c r="I5" s="345"/>
      <c r="J5" s="345"/>
      <c r="K5" s="341" t="s">
        <v>90</v>
      </c>
      <c r="L5" s="345"/>
      <c r="M5" s="345"/>
      <c r="N5" s="341" t="s">
        <v>91</v>
      </c>
      <c r="O5" s="330"/>
      <c r="P5" s="331"/>
    </row>
    <row r="6" spans="1:24" ht="45.75" thickBot="1" x14ac:dyDescent="0.25">
      <c r="A6" s="378" t="s">
        <v>92</v>
      </c>
      <c r="B6" s="379" t="s">
        <v>100</v>
      </c>
      <c r="C6" s="375" t="s">
        <v>63</v>
      </c>
      <c r="D6" s="376"/>
      <c r="E6" s="333" t="s">
        <v>94</v>
      </c>
      <c r="F6" s="344" t="s">
        <v>95</v>
      </c>
      <c r="G6" s="334" t="s">
        <v>95</v>
      </c>
      <c r="H6" s="376" t="s">
        <v>63</v>
      </c>
      <c r="I6" s="376"/>
      <c r="J6" s="333" t="s">
        <v>94</v>
      </c>
      <c r="K6" s="375" t="s">
        <v>63</v>
      </c>
      <c r="L6" s="376"/>
      <c r="M6" s="333" t="s">
        <v>94</v>
      </c>
      <c r="N6" s="375" t="s">
        <v>63</v>
      </c>
      <c r="O6" s="376"/>
      <c r="P6" s="334" t="s">
        <v>94</v>
      </c>
    </row>
    <row r="7" spans="1:24" ht="28.5" customHeight="1" thickBot="1" x14ac:dyDescent="0.25">
      <c r="A7" s="369"/>
      <c r="B7" s="370"/>
      <c r="C7" s="371" t="s">
        <v>424</v>
      </c>
      <c r="D7" s="352" t="s">
        <v>417</v>
      </c>
      <c r="E7" s="353"/>
      <c r="F7" s="354" t="s">
        <v>424</v>
      </c>
      <c r="G7" s="355" t="s">
        <v>417</v>
      </c>
      <c r="H7" s="448" t="s">
        <v>424</v>
      </c>
      <c r="I7" s="352" t="s">
        <v>417</v>
      </c>
      <c r="J7" s="353"/>
      <c r="K7" s="371" t="s">
        <v>424</v>
      </c>
      <c r="L7" s="352" t="s">
        <v>417</v>
      </c>
      <c r="M7" s="353"/>
      <c r="N7" s="371" t="s">
        <v>424</v>
      </c>
      <c r="O7" s="352" t="s">
        <v>417</v>
      </c>
      <c r="P7" s="355"/>
    </row>
    <row r="8" spans="1:24" ht="15" x14ac:dyDescent="0.25">
      <c r="A8" s="361" t="s">
        <v>101</v>
      </c>
      <c r="B8" s="362"/>
      <c r="C8" s="365"/>
      <c r="D8" s="365"/>
      <c r="E8" s="364"/>
      <c r="F8" s="363"/>
      <c r="G8" s="366"/>
      <c r="H8" s="365"/>
      <c r="I8" s="365"/>
      <c r="J8" s="364"/>
      <c r="K8" s="365"/>
      <c r="L8" s="365"/>
      <c r="M8" s="364"/>
      <c r="N8" s="365"/>
      <c r="O8" s="365"/>
      <c r="P8" s="366"/>
    </row>
    <row r="9" spans="1:24" ht="15" x14ac:dyDescent="0.25">
      <c r="A9" s="357" t="s">
        <v>102</v>
      </c>
      <c r="B9" s="367" t="s">
        <v>103</v>
      </c>
      <c r="C9" s="372">
        <v>422.17399999999998</v>
      </c>
      <c r="D9" s="346">
        <v>417.54300000000001</v>
      </c>
      <c r="E9" s="347">
        <v>1.1091073254730581</v>
      </c>
      <c r="F9" s="373">
        <v>2.7253329429879996</v>
      </c>
      <c r="G9" s="350">
        <v>1.4062588838794048</v>
      </c>
      <c r="H9" s="372">
        <v>411.58100000000002</v>
      </c>
      <c r="I9" s="346">
        <v>413.77499999999998</v>
      </c>
      <c r="J9" s="356">
        <v>-0.53023986466073592</v>
      </c>
      <c r="K9" s="374" t="s">
        <v>98</v>
      </c>
      <c r="L9" s="346" t="s">
        <v>98</v>
      </c>
      <c r="M9" s="380" t="s">
        <v>116</v>
      </c>
      <c r="N9" s="374">
        <v>479.65199999999999</v>
      </c>
      <c r="O9" s="346">
        <v>461.55799999999999</v>
      </c>
      <c r="P9" s="385">
        <v>3.9202007115032118</v>
      </c>
    </row>
    <row r="10" spans="1:24" ht="15.75" thickBot="1" x14ac:dyDescent="0.3">
      <c r="A10" s="357" t="s">
        <v>102</v>
      </c>
      <c r="B10" s="367" t="s">
        <v>104</v>
      </c>
      <c r="C10" s="372">
        <v>492.899</v>
      </c>
      <c r="D10" s="346">
        <v>489.30599999999998</v>
      </c>
      <c r="E10" s="347">
        <v>0.73430532223189948</v>
      </c>
      <c r="F10" s="377">
        <v>13.843841223282224</v>
      </c>
      <c r="G10" s="350">
        <v>10.917248045283305</v>
      </c>
      <c r="H10" s="372">
        <v>509.91899999999998</v>
      </c>
      <c r="I10" s="346">
        <v>504.67</v>
      </c>
      <c r="J10" s="356">
        <v>1.0400856004914036</v>
      </c>
      <c r="K10" s="374">
        <v>462.08800000000002</v>
      </c>
      <c r="L10" s="346">
        <v>467.41</v>
      </c>
      <c r="M10" s="347">
        <v>-1.1386149205194589</v>
      </c>
      <c r="N10" s="374">
        <v>538.76700000000005</v>
      </c>
      <c r="O10" s="346">
        <v>500.58800000000002</v>
      </c>
      <c r="P10" s="349">
        <v>7.6268308469240234</v>
      </c>
    </row>
    <row r="11" spans="1:24" ht="15" x14ac:dyDescent="0.25">
      <c r="A11" s="361" t="s">
        <v>105</v>
      </c>
      <c r="B11" s="362"/>
      <c r="C11" s="365"/>
      <c r="D11" s="365"/>
      <c r="E11" s="364"/>
      <c r="F11" s="363"/>
      <c r="G11" s="366"/>
      <c r="H11" s="365"/>
      <c r="I11" s="365"/>
      <c r="J11" s="364"/>
      <c r="K11" s="365"/>
      <c r="L11" s="365"/>
      <c r="M11" s="364"/>
      <c r="N11" s="365"/>
      <c r="O11" s="365"/>
      <c r="P11" s="366"/>
    </row>
    <row r="12" spans="1:24" ht="15" x14ac:dyDescent="0.25">
      <c r="A12" s="357" t="s">
        <v>102</v>
      </c>
      <c r="B12" s="367" t="s">
        <v>103</v>
      </c>
      <c r="C12" s="372">
        <v>392.858</v>
      </c>
      <c r="D12" s="346">
        <v>391.517</v>
      </c>
      <c r="E12" s="347">
        <v>0.34251386274414858</v>
      </c>
      <c r="F12" s="373">
        <v>8.1420781948029646</v>
      </c>
      <c r="G12" s="350">
        <v>6.5675953983873727</v>
      </c>
      <c r="H12" s="372">
        <v>398.55599999999998</v>
      </c>
      <c r="I12" s="346">
        <v>386.55599999999998</v>
      </c>
      <c r="J12" s="356">
        <v>3.1043367584515571</v>
      </c>
      <c r="K12" s="374" t="s">
        <v>98</v>
      </c>
      <c r="L12" s="346" t="s">
        <v>98</v>
      </c>
      <c r="M12" s="380" t="s">
        <v>116</v>
      </c>
      <c r="N12" s="374">
        <v>409.99099999999999</v>
      </c>
      <c r="O12" s="346">
        <v>406.30900000000003</v>
      </c>
      <c r="P12" s="349">
        <v>0.90620685242019228</v>
      </c>
    </row>
    <row r="13" spans="1:24" ht="15.75" thickBot="1" x14ac:dyDescent="0.3">
      <c r="A13" s="358" t="s">
        <v>102</v>
      </c>
      <c r="B13" s="368" t="s">
        <v>104</v>
      </c>
      <c r="C13" s="444">
        <v>427.71600000000001</v>
      </c>
      <c r="D13" s="445">
        <v>444.50200000000001</v>
      </c>
      <c r="E13" s="442">
        <v>-3.7763609612555178</v>
      </c>
      <c r="F13" s="446">
        <v>74.518144020538173</v>
      </c>
      <c r="G13" s="351">
        <v>80.564230316481954</v>
      </c>
      <c r="H13" s="444">
        <v>440.964</v>
      </c>
      <c r="I13" s="445">
        <v>461.99799999999999</v>
      </c>
      <c r="J13" s="348">
        <v>-4.5528335620500506</v>
      </c>
      <c r="K13" s="447">
        <v>403.38600000000002</v>
      </c>
      <c r="L13" s="445">
        <v>406.57900000000001</v>
      </c>
      <c r="M13" s="442">
        <v>-0.78533323167206959</v>
      </c>
      <c r="N13" s="447">
        <v>458.60599999999999</v>
      </c>
      <c r="O13" s="445">
        <v>454.959</v>
      </c>
      <c r="P13" s="443">
        <v>0.80161069459006007</v>
      </c>
    </row>
    <row r="14" spans="1:24" s="34" customFormat="1" ht="15.75" thickBot="1" x14ac:dyDescent="0.3">
      <c r="A14" s="326"/>
      <c r="B14" s="326"/>
      <c r="C14" s="326"/>
      <c r="D14" s="326"/>
      <c r="E14" s="441" t="s">
        <v>114</v>
      </c>
      <c r="F14" s="442">
        <v>100</v>
      </c>
      <c r="G14" s="443">
        <v>100</v>
      </c>
      <c r="H14" s="326"/>
      <c r="I14" s="326"/>
      <c r="J14" s="326"/>
      <c r="K14" s="326"/>
      <c r="L14" s="326"/>
      <c r="M14" s="326"/>
      <c r="N14" s="326"/>
      <c r="O14" s="326"/>
      <c r="P14" s="326"/>
      <c r="Q14" s="324"/>
      <c r="R14" s="324"/>
      <c r="S14" s="324"/>
      <c r="T14" s="324"/>
      <c r="U14" s="324"/>
      <c r="V14" s="324"/>
      <c r="W14" s="324"/>
      <c r="X14" s="324"/>
    </row>
    <row r="15" spans="1:24" s="34" customFormat="1" ht="15" x14ac:dyDescent="0.25">
      <c r="A15" s="326"/>
      <c r="B15" s="326"/>
      <c r="C15" s="326"/>
      <c r="D15" s="326"/>
      <c r="E15" s="327"/>
      <c r="F15" s="554"/>
      <c r="G15" s="554"/>
      <c r="H15" s="326"/>
      <c r="I15" s="326"/>
      <c r="J15" s="326"/>
      <c r="K15" s="326"/>
      <c r="L15" s="326"/>
      <c r="M15" s="326"/>
      <c r="N15" s="326"/>
      <c r="O15" s="326"/>
      <c r="P15" s="326"/>
      <c r="Q15" s="324"/>
      <c r="R15" s="324"/>
      <c r="S15" s="324"/>
      <c r="T15" s="324"/>
      <c r="U15" s="324"/>
      <c r="V15" s="324"/>
      <c r="W15" s="324"/>
      <c r="X15" s="324"/>
    </row>
    <row r="16" spans="1:24" s="34" customFormat="1" ht="15" x14ac:dyDescent="0.25">
      <c r="A16" s="325"/>
      <c r="B16" s="325"/>
      <c r="C16" s="324"/>
      <c r="D16" s="324"/>
      <c r="E16" s="324"/>
      <c r="F16" s="324"/>
      <c r="G16" s="324"/>
      <c r="H16" s="324"/>
      <c r="I16" s="324"/>
      <c r="J16" s="324"/>
      <c r="K16" s="324"/>
      <c r="L16" s="324"/>
      <c r="M16" s="324"/>
      <c r="N16" s="324"/>
    </row>
    <row r="17" spans="1:14" ht="15.75" x14ac:dyDescent="0.25">
      <c r="A17" s="35" t="s">
        <v>117</v>
      </c>
      <c r="B17" s="18"/>
      <c r="C17" s="324"/>
      <c r="D17" s="324"/>
      <c r="E17" s="324"/>
      <c r="F17" s="324"/>
      <c r="G17" s="324"/>
      <c r="H17" s="324"/>
      <c r="I17" s="324"/>
      <c r="J17" s="324"/>
      <c r="K17" s="324"/>
      <c r="L17" s="324"/>
      <c r="M17" s="324"/>
      <c r="N17" s="324"/>
    </row>
    <row r="18" spans="1:14" ht="15.75" x14ac:dyDescent="0.25">
      <c r="A18" s="35" t="s">
        <v>144</v>
      </c>
      <c r="B18" s="18"/>
      <c r="C18" s="116"/>
      <c r="D18" s="116"/>
      <c r="E18" s="116"/>
      <c r="F18" s="116"/>
      <c r="G18" s="116"/>
      <c r="H18" s="324"/>
      <c r="I18" s="324"/>
      <c r="J18" s="324"/>
      <c r="K18" s="324"/>
      <c r="L18" s="324"/>
      <c r="M18" s="324"/>
      <c r="N18" s="324"/>
    </row>
    <row r="19" spans="1:14" ht="15" x14ac:dyDescent="0.25">
      <c r="A19" s="18"/>
      <c r="B19" s="18"/>
      <c r="H19" s="324"/>
      <c r="I19" s="324"/>
      <c r="J19" s="324"/>
      <c r="K19" s="324"/>
      <c r="L19" s="324"/>
      <c r="M19" s="324"/>
      <c r="N19" s="324"/>
    </row>
    <row r="20" spans="1:14" ht="15" x14ac:dyDescent="0.25">
      <c r="A20" s="18"/>
      <c r="B20" s="18"/>
      <c r="H20" s="324"/>
      <c r="I20" s="324"/>
      <c r="J20" s="324"/>
      <c r="K20" s="324"/>
      <c r="L20" s="324"/>
      <c r="M20" s="324"/>
      <c r="N20" s="324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245" customWidth="1"/>
    <col min="2" max="2" width="27.42578125" style="245" customWidth="1"/>
    <col min="3" max="18" width="11.28515625" style="245" customWidth="1"/>
    <col min="19" max="16384" width="9.140625" style="245"/>
  </cols>
  <sheetData>
    <row r="1" spans="1:18" customFormat="1" ht="20.25" x14ac:dyDescent="0.3">
      <c r="A1" s="248" t="s">
        <v>413</v>
      </c>
    </row>
    <row r="2" spans="1:18" customFormat="1" ht="2.25" customHeight="1" x14ac:dyDescent="0.2"/>
    <row r="3" spans="1:18" customFormat="1" ht="15.75" x14ac:dyDescent="0.25">
      <c r="A3" s="249" t="s">
        <v>231</v>
      </c>
    </row>
    <row r="4" spans="1:18" customFormat="1" ht="23.25" thickBot="1" x14ac:dyDescent="0.35">
      <c r="A4" s="250" t="s">
        <v>181</v>
      </c>
    </row>
    <row r="5" spans="1:18" customFormat="1" ht="14.25" x14ac:dyDescent="0.2">
      <c r="A5" s="251"/>
      <c r="B5" s="252"/>
      <c r="C5" s="253" t="s">
        <v>232</v>
      </c>
      <c r="D5" s="254"/>
      <c r="E5" s="254"/>
      <c r="F5" s="254"/>
      <c r="G5" s="254"/>
      <c r="H5" s="255"/>
      <c r="I5" s="253" t="s">
        <v>233</v>
      </c>
      <c r="J5" s="254"/>
      <c r="K5" s="254"/>
      <c r="L5" s="254"/>
      <c r="M5" s="254"/>
      <c r="N5" s="255"/>
      <c r="O5" s="253" t="s">
        <v>234</v>
      </c>
      <c r="P5" s="256"/>
      <c r="Q5" s="257"/>
      <c r="R5" s="258"/>
    </row>
    <row r="6" spans="1:18" customFormat="1" ht="14.25" x14ac:dyDescent="0.2">
      <c r="A6" s="259" t="s">
        <v>235</v>
      </c>
      <c r="B6" s="260" t="s">
        <v>236</v>
      </c>
      <c r="C6" s="261" t="s">
        <v>237</v>
      </c>
      <c r="D6" s="261"/>
      <c r="E6" s="261" t="s">
        <v>238</v>
      </c>
      <c r="F6" s="261"/>
      <c r="G6" s="261" t="s">
        <v>239</v>
      </c>
      <c r="H6" s="262"/>
      <c r="I6" s="261" t="s">
        <v>237</v>
      </c>
      <c r="J6" s="261"/>
      <c r="K6" s="261" t="s">
        <v>238</v>
      </c>
      <c r="L6" s="261"/>
      <c r="M6" s="261" t="s">
        <v>239</v>
      </c>
      <c r="N6" s="262"/>
      <c r="O6" s="261" t="s">
        <v>237</v>
      </c>
      <c r="P6" s="261"/>
      <c r="Q6" s="263" t="s">
        <v>238</v>
      </c>
      <c r="R6" s="264"/>
    </row>
    <row r="7" spans="1:18" customFormat="1" ht="14.25" thickBot="1" x14ac:dyDescent="0.3">
      <c r="A7" s="265"/>
      <c r="B7" s="266"/>
      <c r="C7" s="267" t="s">
        <v>278</v>
      </c>
      <c r="D7" s="268" t="s">
        <v>382</v>
      </c>
      <c r="E7" s="267" t="s">
        <v>278</v>
      </c>
      <c r="F7" s="268" t="s">
        <v>382</v>
      </c>
      <c r="G7" s="267" t="s">
        <v>278</v>
      </c>
      <c r="H7" s="268" t="s">
        <v>382</v>
      </c>
      <c r="I7" s="267" t="s">
        <v>278</v>
      </c>
      <c r="J7" s="268" t="s">
        <v>382</v>
      </c>
      <c r="K7" s="267" t="s">
        <v>278</v>
      </c>
      <c r="L7" s="268" t="s">
        <v>382</v>
      </c>
      <c r="M7" s="267" t="s">
        <v>278</v>
      </c>
      <c r="N7" s="268" t="s">
        <v>382</v>
      </c>
      <c r="O7" s="267" t="s">
        <v>278</v>
      </c>
      <c r="P7" s="268" t="s">
        <v>382</v>
      </c>
      <c r="Q7" s="267" t="s">
        <v>278</v>
      </c>
      <c r="R7" s="268" t="s">
        <v>382</v>
      </c>
    </row>
    <row r="8" spans="1:18" customFormat="1" ht="14.25" x14ac:dyDescent="0.2">
      <c r="A8" s="269" t="s">
        <v>249</v>
      </c>
      <c r="B8" s="270"/>
      <c r="C8" s="271">
        <v>1053543.2890000001</v>
      </c>
      <c r="D8" s="272">
        <v>1027512.1839999999</v>
      </c>
      <c r="E8" s="273">
        <v>4419570.3190000001</v>
      </c>
      <c r="F8" s="272">
        <v>4473742.2480000006</v>
      </c>
      <c r="G8" s="271">
        <v>5592354.8430000003</v>
      </c>
      <c r="H8" s="274">
        <v>6023647.4309999999</v>
      </c>
      <c r="I8" s="271">
        <v>264448.52900000004</v>
      </c>
      <c r="J8" s="272">
        <v>296421.739</v>
      </c>
      <c r="K8" s="273">
        <v>1112446.054</v>
      </c>
      <c r="L8" s="272">
        <v>1287619.5759999999</v>
      </c>
      <c r="M8" s="271">
        <v>1079267.301</v>
      </c>
      <c r="N8" s="274">
        <v>1370646.7590000001</v>
      </c>
      <c r="O8" s="271">
        <v>789094.75999999989</v>
      </c>
      <c r="P8" s="272">
        <v>731090.44499999983</v>
      </c>
      <c r="Q8" s="275">
        <v>3307124.2649999997</v>
      </c>
      <c r="R8" s="276">
        <v>3186122.6719999998</v>
      </c>
    </row>
    <row r="9" spans="1:18" customFormat="1" x14ac:dyDescent="0.2">
      <c r="A9" s="277" t="s">
        <v>240</v>
      </c>
      <c r="B9" s="278" t="s">
        <v>241</v>
      </c>
      <c r="C9" s="279">
        <v>773182.26300000004</v>
      </c>
      <c r="D9" s="280">
        <v>749021.723</v>
      </c>
      <c r="E9" s="279">
        <v>3248101.6979999999</v>
      </c>
      <c r="F9" s="280">
        <v>3262455.577</v>
      </c>
      <c r="G9" s="279">
        <v>3959288.3459999999</v>
      </c>
      <c r="H9" s="281">
        <v>4401720.7479999997</v>
      </c>
      <c r="I9" s="279">
        <v>87730.126000000004</v>
      </c>
      <c r="J9" s="280">
        <v>125670.51300000001</v>
      </c>
      <c r="K9" s="279">
        <v>367199.81099999999</v>
      </c>
      <c r="L9" s="280">
        <v>545591.66399999999</v>
      </c>
      <c r="M9" s="279">
        <v>492600.723</v>
      </c>
      <c r="N9" s="281">
        <v>814077.98</v>
      </c>
      <c r="O9" s="282">
        <v>685452.13699999999</v>
      </c>
      <c r="P9" s="283">
        <v>623351.21</v>
      </c>
      <c r="Q9" s="284">
        <v>2880901.8870000001</v>
      </c>
      <c r="R9" s="285">
        <v>2716863.9130000002</v>
      </c>
    </row>
    <row r="10" spans="1:18" customFormat="1" x14ac:dyDescent="0.2">
      <c r="A10" s="277" t="s">
        <v>242</v>
      </c>
      <c r="B10" s="278" t="s">
        <v>23</v>
      </c>
      <c r="C10" s="279">
        <v>75362.036999999997</v>
      </c>
      <c r="D10" s="280">
        <v>60224.254999999997</v>
      </c>
      <c r="E10" s="279">
        <v>314898.58399999997</v>
      </c>
      <c r="F10" s="280">
        <v>261862.636</v>
      </c>
      <c r="G10" s="279">
        <v>531835.42599999998</v>
      </c>
      <c r="H10" s="281">
        <v>435345.55300000001</v>
      </c>
      <c r="I10" s="279">
        <v>1734.0540000000001</v>
      </c>
      <c r="J10" s="280">
        <v>3370.9960000000001</v>
      </c>
      <c r="K10" s="279">
        <v>7186.9740000000002</v>
      </c>
      <c r="L10" s="280">
        <v>14644.141</v>
      </c>
      <c r="M10" s="279">
        <v>4242.902</v>
      </c>
      <c r="N10" s="281">
        <v>9904.0609999999997</v>
      </c>
      <c r="O10" s="282">
        <v>73627.982999999993</v>
      </c>
      <c r="P10" s="283">
        <v>56853.258999999998</v>
      </c>
      <c r="Q10" s="284">
        <v>307711.61</v>
      </c>
      <c r="R10" s="285">
        <v>247218.495</v>
      </c>
    </row>
    <row r="11" spans="1:18" customFormat="1" x14ac:dyDescent="0.2">
      <c r="A11" s="277" t="s">
        <v>243</v>
      </c>
      <c r="B11" s="278" t="s">
        <v>24</v>
      </c>
      <c r="C11" s="279">
        <v>29860.206999999999</v>
      </c>
      <c r="D11" s="280">
        <v>15605.412</v>
      </c>
      <c r="E11" s="279">
        <v>124074.76</v>
      </c>
      <c r="F11" s="280">
        <v>68453.793999999994</v>
      </c>
      <c r="G11" s="279">
        <v>186122.35200000001</v>
      </c>
      <c r="H11" s="281">
        <v>99744.131999999998</v>
      </c>
      <c r="I11" s="279">
        <v>21785.897000000001</v>
      </c>
      <c r="J11" s="280">
        <v>26166.5</v>
      </c>
      <c r="K11" s="279">
        <v>90646.645000000004</v>
      </c>
      <c r="L11" s="280">
        <v>113720.852</v>
      </c>
      <c r="M11" s="279">
        <v>121793.12699999999</v>
      </c>
      <c r="N11" s="281">
        <v>165207.954</v>
      </c>
      <c r="O11" s="282">
        <v>8074.3099999999977</v>
      </c>
      <c r="P11" s="283">
        <v>-10561.088</v>
      </c>
      <c r="Q11" s="284">
        <v>33428.114999999991</v>
      </c>
      <c r="R11" s="285">
        <v>-45267.058000000005</v>
      </c>
    </row>
    <row r="12" spans="1:18" customFormat="1" x14ac:dyDescent="0.2">
      <c r="A12" s="277" t="s">
        <v>244</v>
      </c>
      <c r="B12" s="278" t="s">
        <v>99</v>
      </c>
      <c r="C12" s="279">
        <v>18926.792000000001</v>
      </c>
      <c r="D12" s="280">
        <v>15337.536</v>
      </c>
      <c r="E12" s="279">
        <v>79579.820999999996</v>
      </c>
      <c r="F12" s="280">
        <v>66437.251999999993</v>
      </c>
      <c r="G12" s="279">
        <v>112289.36500000001</v>
      </c>
      <c r="H12" s="281">
        <v>84967.032000000007</v>
      </c>
      <c r="I12" s="279">
        <v>3370.8440000000001</v>
      </c>
      <c r="J12" s="280">
        <v>1018.355</v>
      </c>
      <c r="K12" s="279">
        <v>14239.856</v>
      </c>
      <c r="L12" s="280">
        <v>4435.665</v>
      </c>
      <c r="M12" s="279">
        <v>24707.01</v>
      </c>
      <c r="N12" s="281">
        <v>7402.4930000000004</v>
      </c>
      <c r="O12" s="282">
        <v>15555.948</v>
      </c>
      <c r="P12" s="283">
        <v>14319.181</v>
      </c>
      <c r="Q12" s="284">
        <v>65339.964999999997</v>
      </c>
      <c r="R12" s="285">
        <v>62001.586999999992</v>
      </c>
    </row>
    <row r="13" spans="1:18" customFormat="1" x14ac:dyDescent="0.2">
      <c r="A13" s="277" t="s">
        <v>245</v>
      </c>
      <c r="B13" s="278" t="s">
        <v>246</v>
      </c>
      <c r="C13" s="279">
        <v>127880.429</v>
      </c>
      <c r="D13" s="280">
        <v>152028.345</v>
      </c>
      <c r="E13" s="279">
        <v>534477.43099999998</v>
      </c>
      <c r="F13" s="280">
        <v>661179.29500000004</v>
      </c>
      <c r="G13" s="279">
        <v>703169.03599999996</v>
      </c>
      <c r="H13" s="281">
        <v>871982.67599999998</v>
      </c>
      <c r="I13" s="279">
        <v>130404.3</v>
      </c>
      <c r="J13" s="280">
        <v>121115.341</v>
      </c>
      <c r="K13" s="279">
        <v>551899.56099999999</v>
      </c>
      <c r="L13" s="280">
        <v>526287.25600000005</v>
      </c>
      <c r="M13" s="279">
        <v>379420.28499999997</v>
      </c>
      <c r="N13" s="281">
        <v>319529.01199999999</v>
      </c>
      <c r="O13" s="282">
        <v>-2523.8709999999992</v>
      </c>
      <c r="P13" s="283">
        <v>30913.004000000001</v>
      </c>
      <c r="Q13" s="284">
        <v>-17422.130000000005</v>
      </c>
      <c r="R13" s="285">
        <v>134892.03899999999</v>
      </c>
    </row>
    <row r="14" spans="1:18" customFormat="1" ht="13.5" thickBot="1" x14ac:dyDescent="0.25">
      <c r="A14" s="286" t="s">
        <v>247</v>
      </c>
      <c r="B14" s="287" t="s">
        <v>248</v>
      </c>
      <c r="C14" s="288">
        <v>28331.561000000002</v>
      </c>
      <c r="D14" s="289">
        <v>35294.913</v>
      </c>
      <c r="E14" s="288">
        <v>118438.02499999999</v>
      </c>
      <c r="F14" s="289">
        <v>153353.69399999999</v>
      </c>
      <c r="G14" s="288">
        <v>99650.317999999999</v>
      </c>
      <c r="H14" s="290">
        <v>129887.29</v>
      </c>
      <c r="I14" s="288">
        <v>19423.308000000001</v>
      </c>
      <c r="J14" s="289">
        <v>19080.034</v>
      </c>
      <c r="K14" s="288">
        <v>81273.206999999995</v>
      </c>
      <c r="L14" s="289">
        <v>82939.998000000007</v>
      </c>
      <c r="M14" s="288">
        <v>56503.254000000001</v>
      </c>
      <c r="N14" s="290">
        <v>54525.258999999998</v>
      </c>
      <c r="O14" s="291">
        <v>8908.2530000000006</v>
      </c>
      <c r="P14" s="292">
        <v>16214.879000000001</v>
      </c>
      <c r="Q14" s="293">
        <v>37164.817999999999</v>
      </c>
      <c r="R14" s="294">
        <v>70413.695999999982</v>
      </c>
    </row>
    <row r="15" spans="1:18" ht="7.5" customHeight="1" x14ac:dyDescent="0.2">
      <c r="B15" s="246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1"/>
  <sheetViews>
    <sheetView zoomScale="90" zoomScaleNormal="90" workbookViewId="0"/>
  </sheetViews>
  <sheetFormatPr defaultRowHeight="12.75" x14ac:dyDescent="0.2"/>
  <cols>
    <col min="1" max="1" width="15.42578125" style="481" customWidth="1"/>
    <col min="2" max="3" width="11.28515625" style="481" customWidth="1"/>
    <col min="4" max="4" width="12" style="481" customWidth="1"/>
    <col min="5" max="5" width="14.42578125" style="481" customWidth="1"/>
    <col min="6" max="7" width="10.7109375" style="481" customWidth="1"/>
    <col min="8" max="8" width="9.28515625" style="481" customWidth="1"/>
    <col min="9" max="9" width="2" style="481" customWidth="1"/>
    <col min="10" max="10" width="14.42578125" style="481" customWidth="1"/>
    <col min="11" max="12" width="9.85546875" style="481" customWidth="1"/>
    <col min="13" max="13" width="9.42578125" style="481" customWidth="1"/>
    <col min="14" max="14" width="15" style="481" customWidth="1"/>
    <col min="15" max="16" width="10" style="481" customWidth="1"/>
    <col min="17" max="17" width="9.5703125" style="481" customWidth="1"/>
    <col min="18" max="16384" width="9.140625" style="481"/>
  </cols>
  <sheetData>
    <row r="1" spans="1:20" ht="16.5" customHeight="1" x14ac:dyDescent="0.3">
      <c r="A1" s="479" t="s">
        <v>322</v>
      </c>
      <c r="B1" s="480"/>
      <c r="C1" s="480"/>
      <c r="D1" s="480"/>
      <c r="E1" s="480"/>
      <c r="F1" s="480"/>
      <c r="G1" s="480"/>
      <c r="J1" s="479" t="s">
        <v>323</v>
      </c>
      <c r="K1" s="480"/>
      <c r="L1" s="480"/>
      <c r="M1" s="480"/>
      <c r="N1" s="480"/>
      <c r="O1" s="480"/>
      <c r="P1" s="480"/>
    </row>
    <row r="2" spans="1:20" ht="16.5" customHeight="1" thickBot="1" x14ac:dyDescent="0.35">
      <c r="A2" s="479" t="s">
        <v>414</v>
      </c>
      <c r="B2" s="480"/>
      <c r="C2" s="480"/>
      <c r="D2" s="480"/>
      <c r="E2" s="480"/>
      <c r="F2" s="480"/>
      <c r="G2" s="480"/>
      <c r="J2" s="479" t="s">
        <v>414</v>
      </c>
      <c r="K2" s="480"/>
      <c r="L2" s="480"/>
      <c r="M2" s="480"/>
      <c r="N2" s="480"/>
      <c r="O2" s="480"/>
      <c r="P2" s="480"/>
    </row>
    <row r="3" spans="1:20" ht="21" thickBot="1" x14ac:dyDescent="0.35">
      <c r="A3" s="482" t="s">
        <v>324</v>
      </c>
      <c r="B3" s="483"/>
      <c r="C3" s="483"/>
      <c r="D3" s="483"/>
      <c r="E3" s="483"/>
      <c r="F3" s="483"/>
      <c r="G3" s="483"/>
      <c r="H3" s="484"/>
      <c r="J3" s="482" t="s">
        <v>325</v>
      </c>
      <c r="K3" s="483"/>
      <c r="L3" s="483"/>
      <c r="M3" s="483"/>
      <c r="N3" s="483"/>
      <c r="O3" s="483"/>
      <c r="P3" s="483"/>
      <c r="Q3" s="484"/>
    </row>
    <row r="4" spans="1:20" ht="16.5" thickBot="1" x14ac:dyDescent="0.3">
      <c r="A4" s="485" t="s">
        <v>415</v>
      </c>
      <c r="B4" s="486"/>
      <c r="C4" s="487"/>
      <c r="D4" s="488"/>
      <c r="E4" s="489" t="s">
        <v>416</v>
      </c>
      <c r="F4" s="486"/>
      <c r="G4" s="487"/>
      <c r="H4" s="490"/>
      <c r="J4" s="485" t="s">
        <v>415</v>
      </c>
      <c r="K4" s="486"/>
      <c r="L4" s="487"/>
      <c r="M4" s="488"/>
      <c r="N4" s="489" t="s">
        <v>416</v>
      </c>
      <c r="O4" s="486"/>
      <c r="P4" s="487"/>
      <c r="Q4" s="490"/>
    </row>
    <row r="5" spans="1:20" ht="43.5" thickBot="1" x14ac:dyDescent="0.25">
      <c r="A5" s="491" t="s">
        <v>326</v>
      </c>
      <c r="B5" s="492" t="s">
        <v>237</v>
      </c>
      <c r="C5" s="493" t="s">
        <v>238</v>
      </c>
      <c r="D5" s="494" t="s">
        <v>327</v>
      </c>
      <c r="E5" s="495" t="s">
        <v>326</v>
      </c>
      <c r="F5" s="492" t="s">
        <v>237</v>
      </c>
      <c r="G5" s="493" t="s">
        <v>238</v>
      </c>
      <c r="H5" s="496" t="s">
        <v>327</v>
      </c>
      <c r="J5" s="491" t="s">
        <v>326</v>
      </c>
      <c r="K5" s="492" t="s">
        <v>237</v>
      </c>
      <c r="L5" s="493" t="s">
        <v>238</v>
      </c>
      <c r="M5" s="494" t="s">
        <v>327</v>
      </c>
      <c r="N5" s="495" t="s">
        <v>326</v>
      </c>
      <c r="O5" s="492" t="s">
        <v>237</v>
      </c>
      <c r="P5" s="493" t="s">
        <v>238</v>
      </c>
      <c r="Q5" s="496" t="s">
        <v>327</v>
      </c>
      <c r="T5" s="497"/>
    </row>
    <row r="6" spans="1:20" ht="15" thickBot="1" x14ac:dyDescent="0.25">
      <c r="A6" s="498" t="s">
        <v>181</v>
      </c>
      <c r="B6" s="499">
        <v>773182.26300000004</v>
      </c>
      <c r="C6" s="500">
        <v>3248101.6979999999</v>
      </c>
      <c r="D6" s="501">
        <v>3959288.3459999999</v>
      </c>
      <c r="E6" s="502" t="s">
        <v>181</v>
      </c>
      <c r="F6" s="499">
        <v>749021.723</v>
      </c>
      <c r="G6" s="503">
        <v>3262455.577</v>
      </c>
      <c r="H6" s="501">
        <v>4401720.7479999997</v>
      </c>
      <c r="J6" s="504" t="s">
        <v>181</v>
      </c>
      <c r="K6" s="505">
        <v>87730.126000000004</v>
      </c>
      <c r="L6" s="500">
        <v>367199.81099999999</v>
      </c>
      <c r="M6" s="501">
        <v>492600.723</v>
      </c>
      <c r="N6" s="502" t="s">
        <v>181</v>
      </c>
      <c r="O6" s="499">
        <v>125670.51300000001</v>
      </c>
      <c r="P6" s="503">
        <v>545591.66399999999</v>
      </c>
      <c r="Q6" s="501">
        <v>814077.98</v>
      </c>
    </row>
    <row r="7" spans="1:20" x14ac:dyDescent="0.2">
      <c r="A7" s="506" t="s">
        <v>328</v>
      </c>
      <c r="B7" s="507">
        <v>183566.07999999999</v>
      </c>
      <c r="C7" s="508">
        <v>769621.147</v>
      </c>
      <c r="D7" s="509">
        <v>989820.12300000002</v>
      </c>
      <c r="E7" s="510" t="s">
        <v>329</v>
      </c>
      <c r="F7" s="511">
        <v>214424.245</v>
      </c>
      <c r="G7" s="512">
        <v>930248.79700000002</v>
      </c>
      <c r="H7" s="513">
        <v>1292539.649</v>
      </c>
      <c r="J7" s="506" t="s">
        <v>330</v>
      </c>
      <c r="K7" s="507">
        <v>28754.427</v>
      </c>
      <c r="L7" s="508">
        <v>120076.55899999999</v>
      </c>
      <c r="M7" s="507">
        <v>182237.611</v>
      </c>
      <c r="N7" s="514" t="s">
        <v>331</v>
      </c>
      <c r="O7" s="515">
        <v>45236.218000000001</v>
      </c>
      <c r="P7" s="516">
        <v>196341.98199999999</v>
      </c>
      <c r="Q7" s="517">
        <v>299215.96600000001</v>
      </c>
    </row>
    <row r="8" spans="1:20" x14ac:dyDescent="0.2">
      <c r="A8" s="506" t="s">
        <v>332</v>
      </c>
      <c r="B8" s="507">
        <v>129006.624</v>
      </c>
      <c r="C8" s="508">
        <v>538707.69999999995</v>
      </c>
      <c r="D8" s="509">
        <v>651899.27800000005</v>
      </c>
      <c r="E8" s="506" t="s">
        <v>328</v>
      </c>
      <c r="F8" s="515">
        <v>137902.09</v>
      </c>
      <c r="G8" s="516">
        <v>600046.27099999995</v>
      </c>
      <c r="H8" s="517">
        <v>815937.97199999995</v>
      </c>
      <c r="J8" s="506" t="s">
        <v>331</v>
      </c>
      <c r="K8" s="507">
        <v>26867.001</v>
      </c>
      <c r="L8" s="508">
        <v>112357.897</v>
      </c>
      <c r="M8" s="507">
        <v>157961.16699999999</v>
      </c>
      <c r="N8" s="514" t="s">
        <v>330</v>
      </c>
      <c r="O8" s="515">
        <v>44276.521000000001</v>
      </c>
      <c r="P8" s="516">
        <v>192294.79500000001</v>
      </c>
      <c r="Q8" s="517">
        <v>312370.7</v>
      </c>
    </row>
    <row r="9" spans="1:20" x14ac:dyDescent="0.2">
      <c r="A9" s="506" t="s">
        <v>329</v>
      </c>
      <c r="B9" s="507">
        <v>110010.253</v>
      </c>
      <c r="C9" s="508">
        <v>461130.82699999999</v>
      </c>
      <c r="D9" s="509">
        <v>557582.527</v>
      </c>
      <c r="E9" s="506" t="s">
        <v>332</v>
      </c>
      <c r="F9" s="515">
        <v>69049.687999999995</v>
      </c>
      <c r="G9" s="516">
        <v>303375.77600000001</v>
      </c>
      <c r="H9" s="517">
        <v>412349.12699999998</v>
      </c>
      <c r="J9" s="506" t="s">
        <v>328</v>
      </c>
      <c r="K9" s="507">
        <v>10647.21</v>
      </c>
      <c r="L9" s="508">
        <v>44392.237999999998</v>
      </c>
      <c r="M9" s="507">
        <v>49822.241000000002</v>
      </c>
      <c r="N9" s="514" t="s">
        <v>328</v>
      </c>
      <c r="O9" s="515">
        <v>16026.781999999999</v>
      </c>
      <c r="P9" s="516">
        <v>69591.384000000005</v>
      </c>
      <c r="Q9" s="517">
        <v>92333.097999999998</v>
      </c>
    </row>
    <row r="10" spans="1:20" x14ac:dyDescent="0.2">
      <c r="A10" s="506" t="s">
        <v>333</v>
      </c>
      <c r="B10" s="507">
        <v>60644.133000000002</v>
      </c>
      <c r="C10" s="508">
        <v>253839.98499999999</v>
      </c>
      <c r="D10" s="509">
        <v>321329.44900000002</v>
      </c>
      <c r="E10" s="506" t="s">
        <v>334</v>
      </c>
      <c r="F10" s="515">
        <v>55365.86</v>
      </c>
      <c r="G10" s="516">
        <v>240292.038</v>
      </c>
      <c r="H10" s="517">
        <v>266869.44699999999</v>
      </c>
      <c r="J10" s="506" t="s">
        <v>336</v>
      </c>
      <c r="K10" s="507">
        <v>4421.0410000000002</v>
      </c>
      <c r="L10" s="508">
        <v>18569.793000000001</v>
      </c>
      <c r="M10" s="507">
        <v>28082.543000000001</v>
      </c>
      <c r="N10" s="514" t="s">
        <v>336</v>
      </c>
      <c r="O10" s="515">
        <v>6283.6679999999997</v>
      </c>
      <c r="P10" s="516">
        <v>27366.162</v>
      </c>
      <c r="Q10" s="517">
        <v>40372.862999999998</v>
      </c>
    </row>
    <row r="11" spans="1:20" x14ac:dyDescent="0.2">
      <c r="A11" s="506" t="s">
        <v>337</v>
      </c>
      <c r="B11" s="507">
        <v>57939.360000000001</v>
      </c>
      <c r="C11" s="508">
        <v>247732.23</v>
      </c>
      <c r="D11" s="509">
        <v>289524.92700000003</v>
      </c>
      <c r="E11" s="506" t="s">
        <v>333</v>
      </c>
      <c r="F11" s="515">
        <v>47568.12</v>
      </c>
      <c r="G11" s="516">
        <v>206981.617</v>
      </c>
      <c r="H11" s="517">
        <v>288917.58500000002</v>
      </c>
      <c r="J11" s="506" t="s">
        <v>335</v>
      </c>
      <c r="K11" s="507">
        <v>3746.0929999999998</v>
      </c>
      <c r="L11" s="508">
        <v>15920.252</v>
      </c>
      <c r="M11" s="507">
        <v>9600</v>
      </c>
      <c r="N11" s="514" t="s">
        <v>335</v>
      </c>
      <c r="O11" s="515">
        <v>3680.7060000000001</v>
      </c>
      <c r="P11" s="516">
        <v>15915.855</v>
      </c>
      <c r="Q11" s="517">
        <v>14205.223</v>
      </c>
    </row>
    <row r="12" spans="1:20" x14ac:dyDescent="0.2">
      <c r="A12" s="506" t="s">
        <v>339</v>
      </c>
      <c r="B12" s="507">
        <v>41267.464</v>
      </c>
      <c r="C12" s="508">
        <v>174815.96299999999</v>
      </c>
      <c r="D12" s="509">
        <v>201263.87299999999</v>
      </c>
      <c r="E12" s="506" t="s">
        <v>340</v>
      </c>
      <c r="F12" s="515">
        <v>39602.258000000002</v>
      </c>
      <c r="G12" s="516">
        <v>172869.21299999999</v>
      </c>
      <c r="H12" s="517">
        <v>228698.58799999999</v>
      </c>
      <c r="J12" s="506" t="s">
        <v>338</v>
      </c>
      <c r="K12" s="507">
        <v>3391.9630000000002</v>
      </c>
      <c r="L12" s="508">
        <v>14445.308000000001</v>
      </c>
      <c r="M12" s="507">
        <v>19416.560000000001</v>
      </c>
      <c r="N12" s="514" t="s">
        <v>341</v>
      </c>
      <c r="O12" s="515">
        <v>2193.27</v>
      </c>
      <c r="P12" s="516">
        <v>9493.0409999999993</v>
      </c>
      <c r="Q12" s="517">
        <v>13854.397000000001</v>
      </c>
    </row>
    <row r="13" spans="1:20" x14ac:dyDescent="0.2">
      <c r="A13" s="506" t="s">
        <v>342</v>
      </c>
      <c r="B13" s="507">
        <v>24880.774000000001</v>
      </c>
      <c r="C13" s="508">
        <v>105309.11199999999</v>
      </c>
      <c r="D13" s="509">
        <v>119990.03</v>
      </c>
      <c r="E13" s="506" t="s">
        <v>343</v>
      </c>
      <c r="F13" s="515">
        <v>30610.026999999998</v>
      </c>
      <c r="G13" s="516">
        <v>134861.065</v>
      </c>
      <c r="H13" s="517">
        <v>184004.35800000001</v>
      </c>
      <c r="J13" s="506" t="s">
        <v>341</v>
      </c>
      <c r="K13" s="507">
        <v>1895.1659999999999</v>
      </c>
      <c r="L13" s="508">
        <v>8003.4780000000001</v>
      </c>
      <c r="M13" s="507">
        <v>12970.126</v>
      </c>
      <c r="N13" s="514" t="s">
        <v>344</v>
      </c>
      <c r="O13" s="515">
        <v>2164.9560000000001</v>
      </c>
      <c r="P13" s="516">
        <v>9367.134</v>
      </c>
      <c r="Q13" s="517">
        <v>11895.668</v>
      </c>
    </row>
    <row r="14" spans="1:20" x14ac:dyDescent="0.2">
      <c r="A14" s="506" t="s">
        <v>345</v>
      </c>
      <c r="B14" s="507">
        <v>24377.367999999999</v>
      </c>
      <c r="C14" s="508">
        <v>102062.485</v>
      </c>
      <c r="D14" s="509">
        <v>125399.08</v>
      </c>
      <c r="E14" s="506" t="s">
        <v>346</v>
      </c>
      <c r="F14" s="515">
        <v>22794.718000000001</v>
      </c>
      <c r="G14" s="516">
        <v>99445.98</v>
      </c>
      <c r="H14" s="517">
        <v>138581.69</v>
      </c>
      <c r="J14" s="506" t="s">
        <v>347</v>
      </c>
      <c r="K14" s="507">
        <v>1866.817</v>
      </c>
      <c r="L14" s="508">
        <v>7749.99</v>
      </c>
      <c r="M14" s="507">
        <v>5453.3090000000002</v>
      </c>
      <c r="N14" s="514" t="s">
        <v>349</v>
      </c>
      <c r="O14" s="515">
        <v>1329.251</v>
      </c>
      <c r="P14" s="516">
        <v>5787.3230000000003</v>
      </c>
      <c r="Q14" s="517">
        <v>6310.24</v>
      </c>
    </row>
    <row r="15" spans="1:20" x14ac:dyDescent="0.2">
      <c r="A15" s="506" t="s">
        <v>340</v>
      </c>
      <c r="B15" s="507">
        <v>15784.2</v>
      </c>
      <c r="C15" s="508">
        <v>66700.501999999993</v>
      </c>
      <c r="D15" s="509">
        <v>85243.361999999994</v>
      </c>
      <c r="E15" s="506" t="s">
        <v>345</v>
      </c>
      <c r="F15" s="515">
        <v>17406.300999999999</v>
      </c>
      <c r="G15" s="516">
        <v>74887.025999999998</v>
      </c>
      <c r="H15" s="517">
        <v>101685.09299999999</v>
      </c>
      <c r="J15" s="506" t="s">
        <v>344</v>
      </c>
      <c r="K15" s="507">
        <v>1865.5519999999999</v>
      </c>
      <c r="L15" s="508">
        <v>7775.2659999999996</v>
      </c>
      <c r="M15" s="507">
        <v>9998.2659999999996</v>
      </c>
      <c r="N15" s="514" t="s">
        <v>338</v>
      </c>
      <c r="O15" s="515">
        <v>1249.1320000000001</v>
      </c>
      <c r="P15" s="516">
        <v>5445.8530000000001</v>
      </c>
      <c r="Q15" s="517">
        <v>7900.19</v>
      </c>
    </row>
    <row r="16" spans="1:20" ht="13.5" thickBot="1" x14ac:dyDescent="0.25">
      <c r="A16" s="518" t="s">
        <v>348</v>
      </c>
      <c r="B16" s="519">
        <v>14447.6</v>
      </c>
      <c r="C16" s="520">
        <v>60309.514999999999</v>
      </c>
      <c r="D16" s="521">
        <v>65999.910999999993</v>
      </c>
      <c r="E16" s="518" t="s">
        <v>339</v>
      </c>
      <c r="F16" s="522">
        <v>16349.039000000001</v>
      </c>
      <c r="G16" s="523">
        <v>72034.712</v>
      </c>
      <c r="H16" s="524">
        <v>102109.533</v>
      </c>
      <c r="J16" s="518" t="s">
        <v>350</v>
      </c>
      <c r="K16" s="519">
        <v>989.52300000000002</v>
      </c>
      <c r="L16" s="520">
        <v>4059.462</v>
      </c>
      <c r="M16" s="519">
        <v>2972.79</v>
      </c>
      <c r="N16" s="525" t="s">
        <v>350</v>
      </c>
      <c r="O16" s="522">
        <v>840.28899999999999</v>
      </c>
      <c r="P16" s="523">
        <v>3644.6419999999998</v>
      </c>
      <c r="Q16" s="524">
        <v>3135.1</v>
      </c>
    </row>
    <row r="17" spans="1:17" x14ac:dyDescent="0.2">
      <c r="A17" s="526" t="s">
        <v>351</v>
      </c>
      <c r="B17" s="527"/>
      <c r="C17" s="527"/>
      <c r="D17" s="527"/>
      <c r="E17" s="528"/>
      <c r="F17" s="529"/>
      <c r="G17" s="529"/>
      <c r="H17" s="529"/>
      <c r="J17" s="526" t="s">
        <v>351</v>
      </c>
      <c r="K17" s="527"/>
      <c r="L17" s="527"/>
      <c r="M17" s="527"/>
      <c r="N17" s="528"/>
      <c r="O17" s="529"/>
      <c r="P17" s="529"/>
      <c r="Q17" s="529"/>
    </row>
    <row r="18" spans="1:17" x14ac:dyDescent="0.2">
      <c r="A18" s="528"/>
      <c r="B18" s="527"/>
      <c r="C18" s="527"/>
      <c r="D18" s="527"/>
      <c r="E18" s="528"/>
      <c r="F18" s="529"/>
      <c r="G18" s="529"/>
      <c r="H18" s="529"/>
      <c r="J18" s="528"/>
      <c r="K18" s="527"/>
      <c r="L18" s="527"/>
      <c r="M18" s="527"/>
      <c r="N18" s="528"/>
      <c r="O18" s="529"/>
      <c r="P18" s="529"/>
      <c r="Q18" s="529"/>
    </row>
    <row r="19" spans="1:17" x14ac:dyDescent="0.2">
      <c r="A19" s="528"/>
      <c r="B19" s="527"/>
      <c r="C19" s="527"/>
      <c r="D19" s="527"/>
      <c r="E19" s="528"/>
      <c r="F19" s="529"/>
      <c r="G19" s="529"/>
      <c r="H19" s="529"/>
      <c r="J19" s="528"/>
      <c r="K19" s="527"/>
      <c r="L19" s="527"/>
      <c r="M19" s="527"/>
      <c r="N19" s="528"/>
      <c r="O19" s="529"/>
      <c r="P19" s="529"/>
      <c r="Q19" s="529"/>
    </row>
    <row r="20" spans="1:17" ht="18.75" x14ac:dyDescent="0.3">
      <c r="A20" s="479" t="s">
        <v>352</v>
      </c>
      <c r="B20" s="480"/>
      <c r="C20" s="480"/>
      <c r="D20" s="480"/>
      <c r="E20" s="480"/>
      <c r="F20" s="480"/>
      <c r="G20" s="480"/>
      <c r="J20" s="479" t="s">
        <v>353</v>
      </c>
      <c r="K20" s="480"/>
      <c r="L20" s="480"/>
      <c r="M20" s="480"/>
      <c r="N20" s="480"/>
      <c r="O20" s="480"/>
      <c r="P20" s="480"/>
    </row>
    <row r="21" spans="1:17" ht="19.5" thickBot="1" x14ac:dyDescent="0.35">
      <c r="A21" s="479" t="s">
        <v>414</v>
      </c>
      <c r="B21" s="480"/>
      <c r="C21" s="480"/>
      <c r="D21" s="480"/>
      <c r="E21" s="480"/>
      <c r="F21" s="480"/>
      <c r="G21" s="480"/>
      <c r="J21" s="479" t="s">
        <v>414</v>
      </c>
      <c r="K21" s="480"/>
      <c r="L21" s="480"/>
      <c r="M21" s="480"/>
      <c r="N21" s="480"/>
      <c r="O21" s="480"/>
      <c r="P21" s="480"/>
    </row>
    <row r="22" spans="1:17" ht="21" thickBot="1" x14ac:dyDescent="0.35">
      <c r="A22" s="482" t="s">
        <v>324</v>
      </c>
      <c r="B22" s="483"/>
      <c r="C22" s="483"/>
      <c r="D22" s="483"/>
      <c r="E22" s="483"/>
      <c r="F22" s="483"/>
      <c r="G22" s="483"/>
      <c r="H22" s="484"/>
      <c r="J22" s="482" t="s">
        <v>325</v>
      </c>
      <c r="K22" s="483"/>
      <c r="L22" s="483"/>
      <c r="M22" s="483"/>
      <c r="N22" s="483"/>
      <c r="O22" s="483"/>
      <c r="P22" s="483"/>
      <c r="Q22" s="484"/>
    </row>
    <row r="23" spans="1:17" ht="16.5" thickBot="1" x14ac:dyDescent="0.3">
      <c r="A23" s="485" t="s">
        <v>415</v>
      </c>
      <c r="B23" s="486"/>
      <c r="C23" s="487"/>
      <c r="D23" s="488"/>
      <c r="E23" s="489" t="s">
        <v>416</v>
      </c>
      <c r="F23" s="486"/>
      <c r="G23" s="487"/>
      <c r="H23" s="490"/>
      <c r="J23" s="485" t="s">
        <v>415</v>
      </c>
      <c r="K23" s="486"/>
      <c r="L23" s="487"/>
      <c r="M23" s="488"/>
      <c r="N23" s="489" t="s">
        <v>416</v>
      </c>
      <c r="O23" s="486"/>
      <c r="P23" s="487"/>
      <c r="Q23" s="490"/>
    </row>
    <row r="24" spans="1:17" ht="43.5" thickBot="1" x14ac:dyDescent="0.25">
      <c r="A24" s="491" t="s">
        <v>326</v>
      </c>
      <c r="B24" s="492" t="s">
        <v>237</v>
      </c>
      <c r="C24" s="493" t="s">
        <v>238</v>
      </c>
      <c r="D24" s="494" t="s">
        <v>327</v>
      </c>
      <c r="E24" s="495" t="s">
        <v>326</v>
      </c>
      <c r="F24" s="492" t="s">
        <v>237</v>
      </c>
      <c r="G24" s="493" t="s">
        <v>238</v>
      </c>
      <c r="H24" s="496" t="s">
        <v>327</v>
      </c>
      <c r="J24" s="491" t="s">
        <v>326</v>
      </c>
      <c r="K24" s="492" t="s">
        <v>237</v>
      </c>
      <c r="L24" s="493" t="s">
        <v>238</v>
      </c>
      <c r="M24" s="494" t="s">
        <v>327</v>
      </c>
      <c r="N24" s="495" t="s">
        <v>326</v>
      </c>
      <c r="O24" s="492" t="s">
        <v>237</v>
      </c>
      <c r="P24" s="493" t="s">
        <v>238</v>
      </c>
      <c r="Q24" s="496" t="s">
        <v>327</v>
      </c>
    </row>
    <row r="25" spans="1:17" ht="15" thickBot="1" x14ac:dyDescent="0.25">
      <c r="A25" s="504" t="s">
        <v>181</v>
      </c>
      <c r="B25" s="505">
        <v>75362.036999999997</v>
      </c>
      <c r="C25" s="500">
        <v>314898.58399999997</v>
      </c>
      <c r="D25" s="501">
        <v>531835.42599999998</v>
      </c>
      <c r="E25" s="502" t="s">
        <v>181</v>
      </c>
      <c r="F25" s="499">
        <v>60224.254999999997</v>
      </c>
      <c r="G25" s="503">
        <v>261862.636</v>
      </c>
      <c r="H25" s="501">
        <v>435345.55300000001</v>
      </c>
      <c r="J25" s="504" t="s">
        <v>181</v>
      </c>
      <c r="K25" s="505">
        <v>1734.0540000000001</v>
      </c>
      <c r="L25" s="500">
        <v>7186.9740000000002</v>
      </c>
      <c r="M25" s="501">
        <v>4242.902</v>
      </c>
      <c r="N25" s="502" t="s">
        <v>181</v>
      </c>
      <c r="O25" s="499">
        <v>3370.9960000000001</v>
      </c>
      <c r="P25" s="503">
        <v>14644.141</v>
      </c>
      <c r="Q25" s="501">
        <v>9904.0609999999997</v>
      </c>
    </row>
    <row r="26" spans="1:17" x14ac:dyDescent="0.2">
      <c r="A26" s="506" t="s">
        <v>328</v>
      </c>
      <c r="B26" s="507">
        <v>60466.970999999998</v>
      </c>
      <c r="C26" s="508">
        <v>252774.62599999999</v>
      </c>
      <c r="D26" s="507">
        <v>433137.03899999999</v>
      </c>
      <c r="E26" s="514" t="s">
        <v>328</v>
      </c>
      <c r="F26" s="515">
        <v>52876.127</v>
      </c>
      <c r="G26" s="516">
        <v>229907.29399999999</v>
      </c>
      <c r="H26" s="517">
        <v>393040.55800000002</v>
      </c>
      <c r="J26" s="506" t="s">
        <v>328</v>
      </c>
      <c r="K26" s="507">
        <v>1482.8779999999999</v>
      </c>
      <c r="L26" s="508">
        <v>6136.7659999999996</v>
      </c>
      <c r="M26" s="507">
        <v>2147.7420000000002</v>
      </c>
      <c r="N26" s="514" t="s">
        <v>328</v>
      </c>
      <c r="O26" s="515">
        <v>2726.4560000000001</v>
      </c>
      <c r="P26" s="516">
        <v>11843.450999999999</v>
      </c>
      <c r="Q26" s="517">
        <v>6114.1490000000003</v>
      </c>
    </row>
    <row r="27" spans="1:17" x14ac:dyDescent="0.2">
      <c r="A27" s="506" t="s">
        <v>334</v>
      </c>
      <c r="B27" s="507">
        <v>3912.8119999999999</v>
      </c>
      <c r="C27" s="508">
        <v>16496.555</v>
      </c>
      <c r="D27" s="507">
        <v>29196.45</v>
      </c>
      <c r="E27" s="514" t="s">
        <v>331</v>
      </c>
      <c r="F27" s="515">
        <v>2812.3429999999998</v>
      </c>
      <c r="G27" s="516">
        <v>12242.547</v>
      </c>
      <c r="H27" s="517">
        <v>17688.344000000001</v>
      </c>
      <c r="J27" s="530" t="s">
        <v>341</v>
      </c>
      <c r="K27" s="531">
        <v>206.21299999999999</v>
      </c>
      <c r="L27" s="532">
        <v>862.303</v>
      </c>
      <c r="M27" s="531">
        <v>1741.34</v>
      </c>
      <c r="N27" s="533" t="s">
        <v>341</v>
      </c>
      <c r="O27" s="534">
        <v>395.39600000000002</v>
      </c>
      <c r="P27" s="535">
        <v>1721.3389999999999</v>
      </c>
      <c r="Q27" s="536">
        <v>3381.348</v>
      </c>
    </row>
    <row r="28" spans="1:17" ht="13.5" thickBot="1" x14ac:dyDescent="0.25">
      <c r="A28" s="506" t="s">
        <v>331</v>
      </c>
      <c r="B28" s="507">
        <v>3817.8809999999999</v>
      </c>
      <c r="C28" s="508">
        <v>15932.041999999999</v>
      </c>
      <c r="D28" s="507">
        <v>24385.264999999999</v>
      </c>
      <c r="E28" s="514" t="s">
        <v>334</v>
      </c>
      <c r="F28" s="515">
        <v>1898.3309999999999</v>
      </c>
      <c r="G28" s="516">
        <v>8201.2139999999999</v>
      </c>
      <c r="H28" s="517">
        <v>11584.008</v>
      </c>
      <c r="J28" s="518" t="s">
        <v>331</v>
      </c>
      <c r="K28" s="519">
        <v>26.138999999999999</v>
      </c>
      <c r="L28" s="520">
        <v>108.93</v>
      </c>
      <c r="M28" s="519">
        <v>220.39</v>
      </c>
      <c r="N28" s="525" t="s">
        <v>347</v>
      </c>
      <c r="O28" s="522">
        <v>156.238</v>
      </c>
      <c r="P28" s="523">
        <v>675.23</v>
      </c>
      <c r="Q28" s="524">
        <v>167.27199999999999</v>
      </c>
    </row>
    <row r="29" spans="1:17" x14ac:dyDescent="0.2">
      <c r="A29" s="506" t="s">
        <v>354</v>
      </c>
      <c r="B29" s="507">
        <v>3562.05</v>
      </c>
      <c r="C29" s="508">
        <v>14666.402</v>
      </c>
      <c r="D29" s="507">
        <v>25022.7</v>
      </c>
      <c r="E29" s="514" t="s">
        <v>338</v>
      </c>
      <c r="F29" s="515">
        <v>854.46</v>
      </c>
      <c r="G29" s="516">
        <v>3740.7220000000002</v>
      </c>
      <c r="H29" s="517">
        <v>4956.96</v>
      </c>
      <c r="J29" s="526" t="s">
        <v>351</v>
      </c>
    </row>
    <row r="30" spans="1:17" ht="13.5" thickBot="1" x14ac:dyDescent="0.25">
      <c r="A30" s="537" t="s">
        <v>356</v>
      </c>
      <c r="B30" s="538">
        <v>1014.777</v>
      </c>
      <c r="C30" s="539">
        <v>4327.1949999999997</v>
      </c>
      <c r="D30" s="538">
        <v>6834.9769999999999</v>
      </c>
      <c r="E30" s="540" t="s">
        <v>356</v>
      </c>
      <c r="F30" s="541">
        <v>402.97500000000002</v>
      </c>
      <c r="G30" s="542">
        <v>1778.3710000000001</v>
      </c>
      <c r="H30" s="543">
        <v>2849.9859999999999</v>
      </c>
    </row>
    <row r="31" spans="1:17" x14ac:dyDescent="0.2">
      <c r="A31" s="526" t="s">
        <v>351</v>
      </c>
    </row>
    <row r="34" spans="1:17" ht="18.75" x14ac:dyDescent="0.3">
      <c r="A34" s="479" t="s">
        <v>357</v>
      </c>
      <c r="B34" s="480"/>
      <c r="C34" s="480"/>
      <c r="D34" s="480"/>
      <c r="E34" s="480"/>
      <c r="F34" s="480"/>
      <c r="G34" s="480"/>
      <c r="J34" s="479" t="s">
        <v>358</v>
      </c>
      <c r="K34" s="480"/>
      <c r="L34" s="480"/>
      <c r="M34" s="480"/>
      <c r="N34" s="480"/>
      <c r="O34" s="480"/>
      <c r="P34" s="480"/>
    </row>
    <row r="35" spans="1:17" ht="19.5" thickBot="1" x14ac:dyDescent="0.35">
      <c r="A35" s="479" t="s">
        <v>414</v>
      </c>
      <c r="B35" s="480"/>
      <c r="C35" s="480"/>
      <c r="D35" s="480"/>
      <c r="E35" s="480"/>
      <c r="F35" s="480"/>
      <c r="G35" s="480"/>
      <c r="J35" s="479" t="s">
        <v>414</v>
      </c>
      <c r="K35" s="480"/>
      <c r="L35" s="480"/>
      <c r="M35" s="480"/>
      <c r="N35" s="480"/>
      <c r="O35" s="480"/>
      <c r="P35" s="480"/>
    </row>
    <row r="36" spans="1:17" ht="21" thickBot="1" x14ac:dyDescent="0.35">
      <c r="A36" s="482" t="s">
        <v>324</v>
      </c>
      <c r="B36" s="483"/>
      <c r="C36" s="483"/>
      <c r="D36" s="483"/>
      <c r="E36" s="483"/>
      <c r="F36" s="483"/>
      <c r="G36" s="483"/>
      <c r="H36" s="484"/>
      <c r="J36" s="482" t="s">
        <v>325</v>
      </c>
      <c r="K36" s="483"/>
      <c r="L36" s="483"/>
      <c r="M36" s="483"/>
      <c r="N36" s="483"/>
      <c r="O36" s="483"/>
      <c r="P36" s="483"/>
      <c r="Q36" s="484"/>
    </row>
    <row r="37" spans="1:17" ht="16.5" thickBot="1" x14ac:dyDescent="0.3">
      <c r="A37" s="485" t="s">
        <v>415</v>
      </c>
      <c r="B37" s="486"/>
      <c r="C37" s="487"/>
      <c r="D37" s="488"/>
      <c r="E37" s="489" t="s">
        <v>416</v>
      </c>
      <c r="F37" s="486"/>
      <c r="G37" s="487"/>
      <c r="H37" s="490"/>
      <c r="J37" s="485" t="s">
        <v>415</v>
      </c>
      <c r="K37" s="486"/>
      <c r="L37" s="487"/>
      <c r="M37" s="488"/>
      <c r="N37" s="489" t="s">
        <v>416</v>
      </c>
      <c r="O37" s="486"/>
      <c r="P37" s="487"/>
      <c r="Q37" s="490"/>
    </row>
    <row r="38" spans="1:17" ht="43.5" thickBot="1" x14ac:dyDescent="0.25">
      <c r="A38" s="491" t="s">
        <v>326</v>
      </c>
      <c r="B38" s="492" t="s">
        <v>237</v>
      </c>
      <c r="C38" s="493" t="s">
        <v>238</v>
      </c>
      <c r="D38" s="494" t="s">
        <v>327</v>
      </c>
      <c r="E38" s="495" t="s">
        <v>326</v>
      </c>
      <c r="F38" s="492" t="s">
        <v>237</v>
      </c>
      <c r="G38" s="493" t="s">
        <v>238</v>
      </c>
      <c r="H38" s="496" t="s">
        <v>327</v>
      </c>
      <c r="J38" s="491" t="s">
        <v>326</v>
      </c>
      <c r="K38" s="492" t="s">
        <v>237</v>
      </c>
      <c r="L38" s="493" t="s">
        <v>238</v>
      </c>
      <c r="M38" s="494" t="s">
        <v>327</v>
      </c>
      <c r="N38" s="495" t="s">
        <v>326</v>
      </c>
      <c r="O38" s="492" t="s">
        <v>237</v>
      </c>
      <c r="P38" s="493" t="s">
        <v>238</v>
      </c>
      <c r="Q38" s="496" t="s">
        <v>327</v>
      </c>
    </row>
    <row r="39" spans="1:17" ht="15" thickBot="1" x14ac:dyDescent="0.25">
      <c r="A39" s="504" t="s">
        <v>181</v>
      </c>
      <c r="B39" s="505">
        <v>29860.206999999999</v>
      </c>
      <c r="C39" s="500">
        <v>124074.76</v>
      </c>
      <c r="D39" s="501">
        <v>186122.35200000001</v>
      </c>
      <c r="E39" s="502" t="s">
        <v>181</v>
      </c>
      <c r="F39" s="499">
        <v>15605.412</v>
      </c>
      <c r="G39" s="503">
        <v>68453.793999999994</v>
      </c>
      <c r="H39" s="501">
        <v>99744.131999999998</v>
      </c>
      <c r="J39" s="504" t="s">
        <v>181</v>
      </c>
      <c r="K39" s="505">
        <v>21785.897000000001</v>
      </c>
      <c r="L39" s="500">
        <v>90646.645000000004</v>
      </c>
      <c r="M39" s="501">
        <v>121793.12699999999</v>
      </c>
      <c r="N39" s="502" t="s">
        <v>181</v>
      </c>
      <c r="O39" s="499">
        <v>26166.5</v>
      </c>
      <c r="P39" s="503">
        <v>113720.852</v>
      </c>
      <c r="Q39" s="501">
        <v>165207.954</v>
      </c>
    </row>
    <row r="40" spans="1:17" x14ac:dyDescent="0.2">
      <c r="A40" s="530" t="s">
        <v>328</v>
      </c>
      <c r="B40" s="531">
        <v>24813.561000000002</v>
      </c>
      <c r="C40" s="532">
        <v>103136.499</v>
      </c>
      <c r="D40" s="531">
        <v>156121.467</v>
      </c>
      <c r="E40" s="533" t="s">
        <v>328</v>
      </c>
      <c r="F40" s="534">
        <v>11259.525</v>
      </c>
      <c r="G40" s="535">
        <v>49097.436999999998</v>
      </c>
      <c r="H40" s="536">
        <v>75608.743000000002</v>
      </c>
      <c r="J40" s="506" t="s">
        <v>331</v>
      </c>
      <c r="K40" s="507">
        <v>11344.213</v>
      </c>
      <c r="L40" s="508">
        <v>47431.428</v>
      </c>
      <c r="M40" s="507">
        <v>69141.941999999995</v>
      </c>
      <c r="N40" s="514" t="s">
        <v>331</v>
      </c>
      <c r="O40" s="515">
        <v>12233.865</v>
      </c>
      <c r="P40" s="516">
        <v>53155.053</v>
      </c>
      <c r="Q40" s="517">
        <v>76910.562999999995</v>
      </c>
    </row>
    <row r="41" spans="1:17" x14ac:dyDescent="0.2">
      <c r="A41" s="544" t="s">
        <v>359</v>
      </c>
      <c r="B41" s="545">
        <v>2062.9940000000001</v>
      </c>
      <c r="C41" s="546">
        <v>8494.1849999999995</v>
      </c>
      <c r="D41" s="545">
        <v>13450.168</v>
      </c>
      <c r="E41" s="547" t="s">
        <v>329</v>
      </c>
      <c r="F41" s="548">
        <v>3876.0390000000002</v>
      </c>
      <c r="G41" s="549">
        <v>17310.001</v>
      </c>
      <c r="H41" s="550">
        <v>22999.420999999998</v>
      </c>
      <c r="J41" s="506" t="s">
        <v>338</v>
      </c>
      <c r="K41" s="507">
        <v>3373.703</v>
      </c>
      <c r="L41" s="508">
        <v>13690.544</v>
      </c>
      <c r="M41" s="507">
        <v>12597.053</v>
      </c>
      <c r="N41" s="514" t="s">
        <v>338</v>
      </c>
      <c r="O41" s="515">
        <v>3450.7289999999998</v>
      </c>
      <c r="P41" s="516">
        <v>14991.754999999999</v>
      </c>
      <c r="Q41" s="517">
        <v>20948.069</v>
      </c>
    </row>
    <row r="42" spans="1:17" x14ac:dyDescent="0.2">
      <c r="A42" s="544" t="s">
        <v>334</v>
      </c>
      <c r="B42" s="545">
        <v>1102.8689999999999</v>
      </c>
      <c r="C42" s="546">
        <v>4621.5730000000003</v>
      </c>
      <c r="D42" s="545">
        <v>6410.72</v>
      </c>
      <c r="E42" s="547" t="s">
        <v>341</v>
      </c>
      <c r="F42" s="548">
        <v>205.56200000000001</v>
      </c>
      <c r="G42" s="549">
        <v>901.75300000000004</v>
      </c>
      <c r="H42" s="550">
        <v>203.47800000000001</v>
      </c>
      <c r="J42" s="506" t="s">
        <v>330</v>
      </c>
      <c r="K42" s="507">
        <v>3135.261</v>
      </c>
      <c r="L42" s="508">
        <v>13156.7</v>
      </c>
      <c r="M42" s="507">
        <v>22844.84</v>
      </c>
      <c r="N42" s="514" t="s">
        <v>330</v>
      </c>
      <c r="O42" s="515">
        <v>3374.8490000000002</v>
      </c>
      <c r="P42" s="516">
        <v>14702.643</v>
      </c>
      <c r="Q42" s="517">
        <v>26044.903999999999</v>
      </c>
    </row>
    <row r="43" spans="1:17" x14ac:dyDescent="0.2">
      <c r="A43" s="544" t="s">
        <v>338</v>
      </c>
      <c r="B43" s="545">
        <v>849.42100000000005</v>
      </c>
      <c r="C43" s="546">
        <v>3481.6559999999999</v>
      </c>
      <c r="D43" s="545">
        <v>5336.6030000000001</v>
      </c>
      <c r="E43" s="547" t="s">
        <v>338</v>
      </c>
      <c r="F43" s="548">
        <v>73.42</v>
      </c>
      <c r="G43" s="549">
        <v>316.94799999999998</v>
      </c>
      <c r="H43" s="550">
        <v>261.10000000000002</v>
      </c>
      <c r="J43" s="506" t="s">
        <v>336</v>
      </c>
      <c r="K43" s="507">
        <v>1827.9670000000001</v>
      </c>
      <c r="L43" s="508">
        <v>7594.7690000000002</v>
      </c>
      <c r="M43" s="507">
        <v>8776.9339999999993</v>
      </c>
      <c r="N43" s="514" t="s">
        <v>349</v>
      </c>
      <c r="O43" s="515">
        <v>2772.4659999999999</v>
      </c>
      <c r="P43" s="516">
        <v>11967.183000000001</v>
      </c>
      <c r="Q43" s="517">
        <v>19119.87</v>
      </c>
    </row>
    <row r="44" spans="1:17" ht="13.5" thickBot="1" x14ac:dyDescent="0.25">
      <c r="A44" s="537" t="s">
        <v>372</v>
      </c>
      <c r="B44" s="538">
        <v>235.101</v>
      </c>
      <c r="C44" s="539">
        <v>999.37300000000005</v>
      </c>
      <c r="D44" s="538">
        <v>1027.8009999999999</v>
      </c>
      <c r="E44" s="540" t="s">
        <v>331</v>
      </c>
      <c r="F44" s="541">
        <v>54.783999999999999</v>
      </c>
      <c r="G44" s="542">
        <v>235.07</v>
      </c>
      <c r="H44" s="543">
        <v>290.173</v>
      </c>
      <c r="J44" s="537" t="s">
        <v>328</v>
      </c>
      <c r="K44" s="538">
        <v>1370.973</v>
      </c>
      <c r="L44" s="539">
        <v>5699.183</v>
      </c>
      <c r="M44" s="538">
        <v>3917.518</v>
      </c>
      <c r="N44" s="540" t="s">
        <v>328</v>
      </c>
      <c r="O44" s="541">
        <v>1949.71</v>
      </c>
      <c r="P44" s="542">
        <v>8471.0319999999992</v>
      </c>
      <c r="Q44" s="543">
        <v>9502.4349999999995</v>
      </c>
    </row>
    <row r="45" spans="1:17" x14ac:dyDescent="0.2">
      <c r="A45" s="526" t="s">
        <v>351</v>
      </c>
      <c r="B45" s="527"/>
      <c r="C45" s="527"/>
      <c r="D45" s="527"/>
      <c r="E45" s="528"/>
      <c r="F45" s="529"/>
      <c r="G45" s="529"/>
      <c r="H45" s="529"/>
      <c r="J45" s="526" t="s">
        <v>351</v>
      </c>
      <c r="K45" s="527"/>
      <c r="L45" s="527"/>
      <c r="M45" s="527"/>
      <c r="N45" s="528"/>
      <c r="O45" s="529"/>
      <c r="P45" s="529"/>
      <c r="Q45" s="529"/>
    </row>
    <row r="46" spans="1:17" x14ac:dyDescent="0.2">
      <c r="B46" s="527"/>
      <c r="C46" s="527"/>
      <c r="D46" s="527"/>
      <c r="E46" s="528"/>
      <c r="F46" s="529"/>
      <c r="G46" s="529"/>
      <c r="H46" s="529"/>
      <c r="K46" s="527"/>
      <c r="L46" s="527"/>
      <c r="M46" s="527"/>
      <c r="N46" s="528"/>
      <c r="O46" s="529"/>
      <c r="P46" s="529"/>
      <c r="Q46" s="529"/>
    </row>
    <row r="48" spans="1:17" ht="18.75" x14ac:dyDescent="0.3">
      <c r="A48" s="479" t="s">
        <v>360</v>
      </c>
      <c r="B48" s="480"/>
      <c r="C48" s="480"/>
      <c r="D48" s="480"/>
      <c r="E48" s="480"/>
      <c r="F48" s="480"/>
      <c r="G48" s="480"/>
      <c r="J48" s="479" t="s">
        <v>361</v>
      </c>
      <c r="K48" s="480"/>
      <c r="L48" s="480"/>
      <c r="M48" s="480"/>
      <c r="N48" s="480"/>
      <c r="O48" s="480"/>
      <c r="P48" s="480"/>
    </row>
    <row r="49" spans="1:17" ht="19.5" thickBot="1" x14ac:dyDescent="0.35">
      <c r="A49" s="479" t="s">
        <v>414</v>
      </c>
      <c r="B49" s="480"/>
      <c r="C49" s="480"/>
      <c r="D49" s="480"/>
      <c r="E49" s="480"/>
      <c r="F49" s="480"/>
      <c r="G49" s="480"/>
      <c r="J49" s="479" t="s">
        <v>414</v>
      </c>
      <c r="K49" s="480"/>
      <c r="L49" s="480"/>
      <c r="M49" s="480"/>
      <c r="N49" s="480"/>
      <c r="O49" s="480"/>
      <c r="P49" s="480"/>
    </row>
    <row r="50" spans="1:17" ht="21" thickBot="1" x14ac:dyDescent="0.35">
      <c r="A50" s="482" t="s">
        <v>324</v>
      </c>
      <c r="B50" s="483"/>
      <c r="C50" s="483"/>
      <c r="D50" s="483"/>
      <c r="E50" s="483"/>
      <c r="F50" s="483"/>
      <c r="G50" s="483"/>
      <c r="H50" s="484"/>
      <c r="J50" s="482" t="s">
        <v>325</v>
      </c>
      <c r="K50" s="483"/>
      <c r="L50" s="483"/>
      <c r="M50" s="483"/>
      <c r="N50" s="483"/>
      <c r="O50" s="483"/>
      <c r="P50" s="483"/>
      <c r="Q50" s="484"/>
    </row>
    <row r="51" spans="1:17" ht="16.5" thickBot="1" x14ac:dyDescent="0.3">
      <c r="A51" s="485" t="s">
        <v>415</v>
      </c>
      <c r="B51" s="486"/>
      <c r="C51" s="487"/>
      <c r="D51" s="488"/>
      <c r="E51" s="489" t="s">
        <v>416</v>
      </c>
      <c r="F51" s="486"/>
      <c r="G51" s="487"/>
      <c r="H51" s="490"/>
      <c r="J51" s="485" t="s">
        <v>415</v>
      </c>
      <c r="K51" s="486"/>
      <c r="L51" s="487"/>
      <c r="M51" s="488"/>
      <c r="N51" s="489" t="s">
        <v>416</v>
      </c>
      <c r="O51" s="486"/>
      <c r="P51" s="487"/>
      <c r="Q51" s="490"/>
    </row>
    <row r="52" spans="1:17" ht="43.5" thickBot="1" x14ac:dyDescent="0.25">
      <c r="A52" s="491" t="s">
        <v>326</v>
      </c>
      <c r="B52" s="492" t="s">
        <v>237</v>
      </c>
      <c r="C52" s="493" t="s">
        <v>238</v>
      </c>
      <c r="D52" s="494" t="s">
        <v>327</v>
      </c>
      <c r="E52" s="495" t="s">
        <v>326</v>
      </c>
      <c r="F52" s="492" t="s">
        <v>237</v>
      </c>
      <c r="G52" s="493" t="s">
        <v>238</v>
      </c>
      <c r="H52" s="496" t="s">
        <v>327</v>
      </c>
      <c r="J52" s="491" t="s">
        <v>326</v>
      </c>
      <c r="K52" s="492" t="s">
        <v>237</v>
      </c>
      <c r="L52" s="493" t="s">
        <v>238</v>
      </c>
      <c r="M52" s="494" t="s">
        <v>327</v>
      </c>
      <c r="N52" s="495" t="s">
        <v>326</v>
      </c>
      <c r="O52" s="492" t="s">
        <v>237</v>
      </c>
      <c r="P52" s="493" t="s">
        <v>238</v>
      </c>
      <c r="Q52" s="496" t="s">
        <v>327</v>
      </c>
    </row>
    <row r="53" spans="1:17" ht="15" thickBot="1" x14ac:dyDescent="0.25">
      <c r="A53" s="504" t="s">
        <v>181</v>
      </c>
      <c r="B53" s="505">
        <v>18926.792000000001</v>
      </c>
      <c r="C53" s="500">
        <v>79579.820999999996</v>
      </c>
      <c r="D53" s="501">
        <v>112289.36500000001</v>
      </c>
      <c r="E53" s="502" t="s">
        <v>181</v>
      </c>
      <c r="F53" s="499">
        <v>15337.536</v>
      </c>
      <c r="G53" s="503">
        <v>66437.251999999993</v>
      </c>
      <c r="H53" s="501">
        <v>84967.032000000007</v>
      </c>
      <c r="J53" s="504" t="s">
        <v>181</v>
      </c>
      <c r="K53" s="505">
        <v>3370.8440000000001</v>
      </c>
      <c r="L53" s="500">
        <v>14239.856</v>
      </c>
      <c r="M53" s="501">
        <v>24707.01</v>
      </c>
      <c r="N53" s="502" t="s">
        <v>181</v>
      </c>
      <c r="O53" s="499">
        <v>1018.355</v>
      </c>
      <c r="P53" s="503">
        <v>4435.665</v>
      </c>
      <c r="Q53" s="501">
        <v>7402.4930000000004</v>
      </c>
    </row>
    <row r="54" spans="1:17" x14ac:dyDescent="0.2">
      <c r="A54" s="506" t="s">
        <v>334</v>
      </c>
      <c r="B54" s="507">
        <v>8769.4390000000003</v>
      </c>
      <c r="C54" s="508">
        <v>37065.485000000001</v>
      </c>
      <c r="D54" s="507">
        <v>53298.254000000001</v>
      </c>
      <c r="E54" s="514" t="s">
        <v>328</v>
      </c>
      <c r="F54" s="515">
        <v>6320.0910000000003</v>
      </c>
      <c r="G54" s="516">
        <v>27407.707999999999</v>
      </c>
      <c r="H54" s="517">
        <v>33289.775000000001</v>
      </c>
      <c r="J54" s="506" t="s">
        <v>362</v>
      </c>
      <c r="K54" s="507">
        <v>1598.904</v>
      </c>
      <c r="L54" s="508">
        <v>6816.5519999999997</v>
      </c>
      <c r="M54" s="507">
        <v>12232.808999999999</v>
      </c>
      <c r="N54" s="514" t="s">
        <v>341</v>
      </c>
      <c r="O54" s="515">
        <v>481.79</v>
      </c>
      <c r="P54" s="516">
        <v>2095.7170000000001</v>
      </c>
      <c r="Q54" s="517">
        <v>3974.694</v>
      </c>
    </row>
    <row r="55" spans="1:17" x14ac:dyDescent="0.2">
      <c r="A55" s="506" t="s">
        <v>328</v>
      </c>
      <c r="B55" s="507">
        <v>6714.4780000000001</v>
      </c>
      <c r="C55" s="508">
        <v>28129.69</v>
      </c>
      <c r="D55" s="507">
        <v>40005.345999999998</v>
      </c>
      <c r="E55" s="514" t="s">
        <v>355</v>
      </c>
      <c r="F55" s="515">
        <v>5263.7629999999999</v>
      </c>
      <c r="G55" s="516">
        <v>22892.062999999998</v>
      </c>
      <c r="H55" s="517">
        <v>30575.933000000001</v>
      </c>
      <c r="J55" s="506" t="s">
        <v>341</v>
      </c>
      <c r="K55" s="507">
        <v>824.05399999999997</v>
      </c>
      <c r="L55" s="508">
        <v>3458.7640000000001</v>
      </c>
      <c r="M55" s="507">
        <v>6491.0529999999999</v>
      </c>
      <c r="N55" s="514" t="s">
        <v>331</v>
      </c>
      <c r="O55" s="515">
        <v>211.631</v>
      </c>
      <c r="P55" s="516">
        <v>928.62800000000004</v>
      </c>
      <c r="Q55" s="517">
        <v>1023.419</v>
      </c>
    </row>
    <row r="56" spans="1:17" x14ac:dyDescent="0.2">
      <c r="A56" s="530" t="s">
        <v>355</v>
      </c>
      <c r="B56" s="531">
        <v>2158.6289999999999</v>
      </c>
      <c r="C56" s="532">
        <v>9020.5409999999993</v>
      </c>
      <c r="D56" s="531">
        <v>12741.538</v>
      </c>
      <c r="E56" s="533" t="s">
        <v>334</v>
      </c>
      <c r="F56" s="534">
        <v>3322.326</v>
      </c>
      <c r="G56" s="551">
        <v>14251.300999999999</v>
      </c>
      <c r="H56" s="536">
        <v>19870.807000000001</v>
      </c>
      <c r="J56" s="530" t="s">
        <v>363</v>
      </c>
      <c r="K56" s="531">
        <v>760.87199999999996</v>
      </c>
      <c r="L56" s="532">
        <v>3187.3029999999999</v>
      </c>
      <c r="M56" s="531">
        <v>5091.96</v>
      </c>
      <c r="N56" s="533" t="s">
        <v>330</v>
      </c>
      <c r="O56" s="534">
        <v>116.477</v>
      </c>
      <c r="P56" s="551">
        <v>509.24099999999999</v>
      </c>
      <c r="Q56" s="536">
        <v>868.53800000000001</v>
      </c>
    </row>
    <row r="57" spans="1:17" x14ac:dyDescent="0.2">
      <c r="A57" s="530" t="s">
        <v>364</v>
      </c>
      <c r="B57" s="531">
        <v>534.40200000000004</v>
      </c>
      <c r="C57" s="532">
        <v>2227.92</v>
      </c>
      <c r="D57" s="531">
        <v>3087.28</v>
      </c>
      <c r="E57" s="533" t="s">
        <v>331</v>
      </c>
      <c r="F57" s="534">
        <v>135.602</v>
      </c>
      <c r="G57" s="551">
        <v>592.05600000000004</v>
      </c>
      <c r="H57" s="552">
        <v>351.28699999999998</v>
      </c>
      <c r="J57" s="553" t="s">
        <v>331</v>
      </c>
      <c r="K57" s="531">
        <v>63.545000000000002</v>
      </c>
      <c r="L57" s="532">
        <v>266.54199999999997</v>
      </c>
      <c r="M57" s="531">
        <v>280.16000000000003</v>
      </c>
      <c r="N57" s="533" t="s">
        <v>362</v>
      </c>
      <c r="O57" s="534">
        <v>94.802999999999997</v>
      </c>
      <c r="P57" s="551">
        <v>410.31</v>
      </c>
      <c r="Q57" s="552">
        <v>1011.442</v>
      </c>
    </row>
    <row r="58" spans="1:17" ht="13.5" thickBot="1" x14ac:dyDescent="0.25">
      <c r="A58" s="537" t="s">
        <v>338</v>
      </c>
      <c r="B58" s="538">
        <v>274.928</v>
      </c>
      <c r="C58" s="539">
        <v>1152.4739999999999</v>
      </c>
      <c r="D58" s="538">
        <v>1253.5</v>
      </c>
      <c r="E58" s="540" t="s">
        <v>341</v>
      </c>
      <c r="F58" s="541">
        <v>65.384</v>
      </c>
      <c r="G58" s="542">
        <v>287.44400000000002</v>
      </c>
      <c r="H58" s="543">
        <v>239.26599999999999</v>
      </c>
      <c r="J58" s="537" t="s">
        <v>349</v>
      </c>
      <c r="K58" s="538">
        <v>47.78</v>
      </c>
      <c r="L58" s="539">
        <v>195.422</v>
      </c>
      <c r="M58" s="538">
        <v>175</v>
      </c>
      <c r="N58" s="540" t="s">
        <v>349</v>
      </c>
      <c r="O58" s="541">
        <v>64.709000000000003</v>
      </c>
      <c r="P58" s="542">
        <v>278.56299999999999</v>
      </c>
      <c r="Q58" s="543">
        <v>458.95</v>
      </c>
    </row>
    <row r="59" spans="1:17" x14ac:dyDescent="0.2">
      <c r="A59" s="526" t="s">
        <v>351</v>
      </c>
      <c r="B59" s="527"/>
      <c r="C59" s="527"/>
      <c r="D59" s="527"/>
      <c r="E59" s="528"/>
      <c r="F59" s="529"/>
      <c r="G59" s="529"/>
      <c r="H59" s="529"/>
      <c r="J59" s="526" t="s">
        <v>351</v>
      </c>
      <c r="K59" s="527"/>
      <c r="L59" s="527"/>
      <c r="M59" s="527"/>
      <c r="N59" s="528"/>
      <c r="O59" s="529"/>
      <c r="P59" s="529"/>
      <c r="Q59" s="529"/>
    </row>
    <row r="61" spans="1:17" ht="18.75" x14ac:dyDescent="0.3">
      <c r="A61" s="479" t="s">
        <v>365</v>
      </c>
      <c r="B61" s="480"/>
      <c r="C61" s="480"/>
      <c r="D61" s="480"/>
      <c r="E61" s="480"/>
      <c r="F61" s="480"/>
      <c r="G61" s="480"/>
      <c r="J61" s="479" t="s">
        <v>366</v>
      </c>
      <c r="K61" s="480"/>
      <c r="L61" s="480"/>
      <c r="M61" s="480"/>
      <c r="N61" s="480"/>
      <c r="O61" s="480"/>
      <c r="P61" s="480"/>
    </row>
    <row r="62" spans="1:17" ht="19.5" thickBot="1" x14ac:dyDescent="0.35">
      <c r="A62" s="479" t="s">
        <v>414</v>
      </c>
      <c r="B62" s="480"/>
      <c r="C62" s="480"/>
      <c r="D62" s="480"/>
      <c r="E62" s="480"/>
      <c r="F62" s="480"/>
      <c r="G62" s="480"/>
      <c r="J62" s="479" t="s">
        <v>414</v>
      </c>
      <c r="K62" s="480"/>
      <c r="L62" s="480"/>
      <c r="M62" s="480"/>
      <c r="N62" s="480"/>
      <c r="O62" s="480"/>
      <c r="P62" s="480"/>
    </row>
    <row r="63" spans="1:17" ht="21" thickBot="1" x14ac:dyDescent="0.35">
      <c r="A63" s="482" t="s">
        <v>324</v>
      </c>
      <c r="B63" s="483"/>
      <c r="C63" s="483"/>
      <c r="D63" s="483"/>
      <c r="E63" s="483"/>
      <c r="F63" s="483"/>
      <c r="G63" s="483"/>
      <c r="H63" s="484"/>
      <c r="J63" s="482" t="s">
        <v>325</v>
      </c>
      <c r="K63" s="483"/>
      <c r="L63" s="483"/>
      <c r="M63" s="483"/>
      <c r="N63" s="483"/>
      <c r="O63" s="483"/>
      <c r="P63" s="483"/>
      <c r="Q63" s="484"/>
    </row>
    <row r="64" spans="1:17" ht="16.5" thickBot="1" x14ac:dyDescent="0.3">
      <c r="A64" s="485" t="s">
        <v>415</v>
      </c>
      <c r="B64" s="486"/>
      <c r="C64" s="487"/>
      <c r="D64" s="488"/>
      <c r="E64" s="489" t="s">
        <v>416</v>
      </c>
      <c r="F64" s="486"/>
      <c r="G64" s="487"/>
      <c r="H64" s="490"/>
      <c r="J64" s="485" t="s">
        <v>415</v>
      </c>
      <c r="K64" s="486"/>
      <c r="L64" s="487"/>
      <c r="M64" s="488"/>
      <c r="N64" s="489" t="s">
        <v>416</v>
      </c>
      <c r="O64" s="486"/>
      <c r="P64" s="487"/>
      <c r="Q64" s="490"/>
    </row>
    <row r="65" spans="1:17" ht="43.5" thickBot="1" x14ac:dyDescent="0.25">
      <c r="A65" s="491" t="s">
        <v>326</v>
      </c>
      <c r="B65" s="492" t="s">
        <v>237</v>
      </c>
      <c r="C65" s="493" t="s">
        <v>238</v>
      </c>
      <c r="D65" s="494" t="s">
        <v>327</v>
      </c>
      <c r="E65" s="495" t="s">
        <v>326</v>
      </c>
      <c r="F65" s="492" t="s">
        <v>237</v>
      </c>
      <c r="G65" s="493" t="s">
        <v>238</v>
      </c>
      <c r="H65" s="496" t="s">
        <v>327</v>
      </c>
      <c r="J65" s="491" t="s">
        <v>326</v>
      </c>
      <c r="K65" s="492" t="s">
        <v>237</v>
      </c>
      <c r="L65" s="493" t="s">
        <v>238</v>
      </c>
      <c r="M65" s="494" t="s">
        <v>327</v>
      </c>
      <c r="N65" s="495" t="s">
        <v>326</v>
      </c>
      <c r="O65" s="492" t="s">
        <v>237</v>
      </c>
      <c r="P65" s="493" t="s">
        <v>238</v>
      </c>
      <c r="Q65" s="496" t="s">
        <v>327</v>
      </c>
    </row>
    <row r="66" spans="1:17" ht="15" thickBot="1" x14ac:dyDescent="0.25">
      <c r="A66" s="504" t="s">
        <v>181</v>
      </c>
      <c r="B66" s="505">
        <v>127880.429</v>
      </c>
      <c r="C66" s="500">
        <v>534477.43099999998</v>
      </c>
      <c r="D66" s="501">
        <v>703169.03599999996</v>
      </c>
      <c r="E66" s="502" t="s">
        <v>181</v>
      </c>
      <c r="F66" s="499">
        <v>152028.345</v>
      </c>
      <c r="G66" s="503">
        <v>661179.29500000004</v>
      </c>
      <c r="H66" s="501">
        <v>871982.67599999998</v>
      </c>
      <c r="J66" s="504" t="s">
        <v>181</v>
      </c>
      <c r="K66" s="505">
        <v>130404.3</v>
      </c>
      <c r="L66" s="500">
        <v>551899.56099999999</v>
      </c>
      <c r="M66" s="501">
        <v>379420.28499999997</v>
      </c>
      <c r="N66" s="502" t="s">
        <v>181</v>
      </c>
      <c r="O66" s="499">
        <v>121115.341</v>
      </c>
      <c r="P66" s="503">
        <v>526287.25600000005</v>
      </c>
      <c r="Q66" s="501">
        <v>319529.01199999999</v>
      </c>
    </row>
    <row r="67" spans="1:17" x14ac:dyDescent="0.2">
      <c r="A67" s="506" t="s">
        <v>328</v>
      </c>
      <c r="B67" s="507">
        <v>103586.03</v>
      </c>
      <c r="C67" s="508">
        <v>432560.97100000002</v>
      </c>
      <c r="D67" s="507">
        <v>599910.46</v>
      </c>
      <c r="E67" s="514" t="s">
        <v>328</v>
      </c>
      <c r="F67" s="515">
        <v>106335.122</v>
      </c>
      <c r="G67" s="516">
        <v>462183.22</v>
      </c>
      <c r="H67" s="517">
        <v>642840.07999999996</v>
      </c>
      <c r="J67" s="506" t="s">
        <v>359</v>
      </c>
      <c r="K67" s="507">
        <v>35365.836000000003</v>
      </c>
      <c r="L67" s="508">
        <v>150695.36600000001</v>
      </c>
      <c r="M67" s="507">
        <v>14586.312</v>
      </c>
      <c r="N67" s="514" t="s">
        <v>359</v>
      </c>
      <c r="O67" s="515">
        <v>35181.784</v>
      </c>
      <c r="P67" s="516">
        <v>152776.92499999999</v>
      </c>
      <c r="Q67" s="517">
        <v>13827.183999999999</v>
      </c>
    </row>
    <row r="68" spans="1:17" x14ac:dyDescent="0.2">
      <c r="A68" s="506" t="s">
        <v>331</v>
      </c>
      <c r="B68" s="507">
        <v>7307.5479999999998</v>
      </c>
      <c r="C68" s="508">
        <v>30942.153999999999</v>
      </c>
      <c r="D68" s="507">
        <v>39766.881999999998</v>
      </c>
      <c r="E68" s="514" t="s">
        <v>355</v>
      </c>
      <c r="F68" s="515">
        <v>11538.691000000001</v>
      </c>
      <c r="G68" s="516">
        <v>50364.343000000001</v>
      </c>
      <c r="H68" s="517">
        <v>73479.240000000005</v>
      </c>
      <c r="J68" s="506" t="s">
        <v>349</v>
      </c>
      <c r="K68" s="507">
        <v>22811.411</v>
      </c>
      <c r="L68" s="508">
        <v>97022.84</v>
      </c>
      <c r="M68" s="507">
        <v>162426.86199999999</v>
      </c>
      <c r="N68" s="514" t="s">
        <v>349</v>
      </c>
      <c r="O68" s="515">
        <v>20287.983</v>
      </c>
      <c r="P68" s="516">
        <v>88035.847999999998</v>
      </c>
      <c r="Q68" s="517">
        <v>151462.86300000001</v>
      </c>
    </row>
    <row r="69" spans="1:17" x14ac:dyDescent="0.2">
      <c r="A69" s="506" t="s">
        <v>338</v>
      </c>
      <c r="B69" s="507">
        <v>5541.6009999999997</v>
      </c>
      <c r="C69" s="508">
        <v>22914.631000000001</v>
      </c>
      <c r="D69" s="507">
        <v>32890.493000000002</v>
      </c>
      <c r="E69" s="514" t="s">
        <v>338</v>
      </c>
      <c r="F69" s="515">
        <v>4988.9759999999997</v>
      </c>
      <c r="G69" s="516">
        <v>21818.319</v>
      </c>
      <c r="H69" s="517">
        <v>29753.866000000002</v>
      </c>
      <c r="J69" s="506" t="s">
        <v>344</v>
      </c>
      <c r="K69" s="507">
        <v>18108.106</v>
      </c>
      <c r="L69" s="508">
        <v>76758.471999999994</v>
      </c>
      <c r="M69" s="507">
        <v>33043.565000000002</v>
      </c>
      <c r="N69" s="514" t="s">
        <v>344</v>
      </c>
      <c r="O69" s="515">
        <v>15617.722</v>
      </c>
      <c r="P69" s="516">
        <v>67751.017000000007</v>
      </c>
      <c r="Q69" s="517">
        <v>11166.302</v>
      </c>
    </row>
    <row r="70" spans="1:17" x14ac:dyDescent="0.2">
      <c r="A70" s="506" t="s">
        <v>359</v>
      </c>
      <c r="B70" s="507">
        <v>1991.89</v>
      </c>
      <c r="C70" s="508">
        <v>8395.1509999999998</v>
      </c>
      <c r="D70" s="507">
        <v>696.67399999999998</v>
      </c>
      <c r="E70" s="514" t="s">
        <v>372</v>
      </c>
      <c r="F70" s="515">
        <v>4680.5429999999997</v>
      </c>
      <c r="G70" s="516">
        <v>20449.998</v>
      </c>
      <c r="H70" s="517">
        <v>18064.673999999999</v>
      </c>
      <c r="J70" s="506" t="s">
        <v>330</v>
      </c>
      <c r="K70" s="507">
        <v>16032.825000000001</v>
      </c>
      <c r="L70" s="508">
        <v>67846.260999999999</v>
      </c>
      <c r="M70" s="507">
        <v>52193.11</v>
      </c>
      <c r="N70" s="514" t="s">
        <v>367</v>
      </c>
      <c r="O70" s="515">
        <v>15141.267</v>
      </c>
      <c r="P70" s="516">
        <v>65600.87</v>
      </c>
      <c r="Q70" s="517">
        <v>66324.91</v>
      </c>
    </row>
    <row r="71" spans="1:17" x14ac:dyDescent="0.2">
      <c r="A71" s="506" t="s">
        <v>368</v>
      </c>
      <c r="B71" s="507">
        <v>1550.4839999999999</v>
      </c>
      <c r="C71" s="508">
        <v>6509.42</v>
      </c>
      <c r="D71" s="507">
        <v>9543.2139999999999</v>
      </c>
      <c r="E71" s="514" t="s">
        <v>331</v>
      </c>
      <c r="F71" s="515">
        <v>3676.2</v>
      </c>
      <c r="G71" s="516">
        <v>15937.888999999999</v>
      </c>
      <c r="H71" s="517">
        <v>18322.073</v>
      </c>
      <c r="J71" s="506" t="s">
        <v>367</v>
      </c>
      <c r="K71" s="507">
        <v>15525.316000000001</v>
      </c>
      <c r="L71" s="508">
        <v>64346.665000000001</v>
      </c>
      <c r="M71" s="507">
        <v>68085.460999999996</v>
      </c>
      <c r="N71" s="514" t="s">
        <v>330</v>
      </c>
      <c r="O71" s="515">
        <v>12151.995000000001</v>
      </c>
      <c r="P71" s="516">
        <v>53211.606</v>
      </c>
      <c r="Q71" s="517">
        <v>31485.775000000001</v>
      </c>
    </row>
    <row r="72" spans="1:17" x14ac:dyDescent="0.2">
      <c r="A72" s="506" t="s">
        <v>336</v>
      </c>
      <c r="B72" s="507">
        <v>1404.165</v>
      </c>
      <c r="C72" s="508">
        <v>5881.9160000000002</v>
      </c>
      <c r="D72" s="507">
        <v>8759.09</v>
      </c>
      <c r="E72" s="514" t="s">
        <v>347</v>
      </c>
      <c r="F72" s="515">
        <v>3647.3180000000002</v>
      </c>
      <c r="G72" s="516">
        <v>15973.117</v>
      </c>
      <c r="H72" s="517">
        <v>1878.0160000000001</v>
      </c>
      <c r="J72" s="506" t="s">
        <v>347</v>
      </c>
      <c r="K72" s="507">
        <v>4691.7550000000001</v>
      </c>
      <c r="L72" s="508">
        <v>19954.041000000001</v>
      </c>
      <c r="M72" s="507">
        <v>1551.7650000000001</v>
      </c>
      <c r="N72" s="514" t="s">
        <v>347</v>
      </c>
      <c r="O72" s="515">
        <v>6885.6819999999998</v>
      </c>
      <c r="P72" s="516">
        <v>29737.958999999999</v>
      </c>
      <c r="Q72" s="517">
        <v>2813.4989999999998</v>
      </c>
    </row>
    <row r="73" spans="1:17" x14ac:dyDescent="0.2">
      <c r="A73" s="506" t="s">
        <v>350</v>
      </c>
      <c r="B73" s="507">
        <v>1346.297</v>
      </c>
      <c r="C73" s="508">
        <v>5779.1729999999998</v>
      </c>
      <c r="D73" s="507">
        <v>700.77</v>
      </c>
      <c r="E73" s="514" t="s">
        <v>371</v>
      </c>
      <c r="F73" s="515">
        <v>3385.7710000000002</v>
      </c>
      <c r="G73" s="516">
        <v>14599.436</v>
      </c>
      <c r="H73" s="517">
        <v>22228.395</v>
      </c>
      <c r="J73" s="506" t="s">
        <v>369</v>
      </c>
      <c r="K73" s="507">
        <v>4092.9490000000001</v>
      </c>
      <c r="L73" s="508">
        <v>17259.276999999998</v>
      </c>
      <c r="M73" s="507">
        <v>1334.268</v>
      </c>
      <c r="N73" s="514" t="s">
        <v>369</v>
      </c>
      <c r="O73" s="515">
        <v>4473.26</v>
      </c>
      <c r="P73" s="516">
        <v>19724.046999999999</v>
      </c>
      <c r="Q73" s="517">
        <v>1699.5989999999999</v>
      </c>
    </row>
    <row r="74" spans="1:17" x14ac:dyDescent="0.2">
      <c r="A74" s="506" t="s">
        <v>369</v>
      </c>
      <c r="B74" s="507">
        <v>1318.425</v>
      </c>
      <c r="C74" s="508">
        <v>5467.6589999999997</v>
      </c>
      <c r="D74" s="507">
        <v>673.91</v>
      </c>
      <c r="E74" s="514" t="s">
        <v>377</v>
      </c>
      <c r="F74" s="515">
        <v>2511.7939999999999</v>
      </c>
      <c r="G74" s="516">
        <v>10916.948</v>
      </c>
      <c r="H74" s="517">
        <v>15484.243</v>
      </c>
      <c r="J74" s="506" t="s">
        <v>331</v>
      </c>
      <c r="K74" s="507">
        <v>3712.355</v>
      </c>
      <c r="L74" s="508">
        <v>15591.493</v>
      </c>
      <c r="M74" s="507">
        <v>21922.262999999999</v>
      </c>
      <c r="N74" s="514" t="s">
        <v>331</v>
      </c>
      <c r="O74" s="515">
        <v>4336.9359999999997</v>
      </c>
      <c r="P74" s="516">
        <v>18788.473000000002</v>
      </c>
      <c r="Q74" s="517">
        <v>30134.623</v>
      </c>
    </row>
    <row r="75" spans="1:17" x14ac:dyDescent="0.2">
      <c r="A75" s="506" t="s">
        <v>372</v>
      </c>
      <c r="B75" s="507">
        <v>735.827</v>
      </c>
      <c r="C75" s="508">
        <v>3030.2460000000001</v>
      </c>
      <c r="D75" s="507">
        <v>4194.308</v>
      </c>
      <c r="E75" s="514" t="s">
        <v>359</v>
      </c>
      <c r="F75" s="515">
        <v>2508.337</v>
      </c>
      <c r="G75" s="516">
        <v>10882.977000000001</v>
      </c>
      <c r="H75" s="517">
        <v>4729.0259999999998</v>
      </c>
      <c r="J75" s="506" t="s">
        <v>328</v>
      </c>
      <c r="K75" s="507">
        <v>2875.0320000000002</v>
      </c>
      <c r="L75" s="508">
        <v>12156.65</v>
      </c>
      <c r="M75" s="507">
        <v>3164.3130000000001</v>
      </c>
      <c r="N75" s="514" t="s">
        <v>328</v>
      </c>
      <c r="O75" s="515">
        <v>2683.7089999999998</v>
      </c>
      <c r="P75" s="516">
        <v>11729.579</v>
      </c>
      <c r="Q75" s="517">
        <v>2648.0390000000002</v>
      </c>
    </row>
    <row r="76" spans="1:17" ht="13.5" thickBot="1" x14ac:dyDescent="0.25">
      <c r="A76" s="518" t="s">
        <v>356</v>
      </c>
      <c r="B76" s="519">
        <v>599.50300000000004</v>
      </c>
      <c r="C76" s="520">
        <v>2490.0169999999998</v>
      </c>
      <c r="D76" s="519">
        <v>3453.0680000000002</v>
      </c>
      <c r="E76" s="525" t="s">
        <v>370</v>
      </c>
      <c r="F76" s="522">
        <v>2322.4490000000001</v>
      </c>
      <c r="G76" s="523">
        <v>10045.646000000001</v>
      </c>
      <c r="H76" s="524">
        <v>15669.573</v>
      </c>
      <c r="J76" s="518" t="s">
        <v>334</v>
      </c>
      <c r="K76" s="519">
        <v>2671.5120000000002</v>
      </c>
      <c r="L76" s="520">
        <v>11105.462</v>
      </c>
      <c r="M76" s="519">
        <v>10177.824000000001</v>
      </c>
      <c r="N76" s="525" t="s">
        <v>334</v>
      </c>
      <c r="O76" s="522">
        <v>1295.5840000000001</v>
      </c>
      <c r="P76" s="523">
        <v>5600.3090000000002</v>
      </c>
      <c r="Q76" s="524">
        <v>371.351</v>
      </c>
    </row>
    <row r="77" spans="1:17" x14ac:dyDescent="0.2">
      <c r="A77" s="526" t="s">
        <v>351</v>
      </c>
      <c r="B77" s="527"/>
      <c r="C77" s="527"/>
      <c r="D77" s="527"/>
      <c r="E77" s="528"/>
      <c r="F77" s="529"/>
      <c r="G77" s="529"/>
      <c r="H77" s="529"/>
      <c r="J77" s="526" t="s">
        <v>351</v>
      </c>
      <c r="K77" s="527"/>
      <c r="L77" s="527"/>
      <c r="M77" s="527"/>
      <c r="N77" s="528"/>
      <c r="O77" s="529"/>
      <c r="P77" s="529"/>
      <c r="Q77" s="529"/>
    </row>
    <row r="78" spans="1:17" x14ac:dyDescent="0.2">
      <c r="A78" s="528"/>
      <c r="B78" s="527"/>
      <c r="C78" s="527"/>
      <c r="D78" s="527"/>
      <c r="E78" s="528"/>
      <c r="F78" s="529"/>
      <c r="G78" s="529"/>
      <c r="H78" s="529"/>
      <c r="J78" s="528"/>
      <c r="K78" s="527"/>
      <c r="L78" s="527"/>
      <c r="M78" s="527"/>
      <c r="N78" s="528"/>
      <c r="O78" s="529"/>
      <c r="P78" s="529"/>
      <c r="Q78" s="529"/>
    </row>
    <row r="80" spans="1:17" ht="18.75" x14ac:dyDescent="0.3">
      <c r="A80" s="479" t="s">
        <v>373</v>
      </c>
      <c r="B80" s="480"/>
      <c r="C80" s="480"/>
      <c r="D80" s="480"/>
      <c r="E80" s="480"/>
      <c r="F80" s="480"/>
      <c r="G80" s="480"/>
      <c r="J80" s="479" t="s">
        <v>374</v>
      </c>
      <c r="K80" s="480"/>
      <c r="L80" s="480"/>
      <c r="M80" s="480"/>
      <c r="N80" s="480"/>
      <c r="O80" s="480"/>
      <c r="P80" s="480"/>
    </row>
    <row r="81" spans="1:17" ht="19.5" thickBot="1" x14ac:dyDescent="0.35">
      <c r="A81" s="479" t="s">
        <v>414</v>
      </c>
      <c r="B81" s="480"/>
      <c r="C81" s="480"/>
      <c r="D81" s="480"/>
      <c r="E81" s="480"/>
      <c r="F81" s="480"/>
      <c r="G81" s="480"/>
      <c r="J81" s="479" t="s">
        <v>414</v>
      </c>
      <c r="K81" s="480"/>
      <c r="L81" s="480"/>
      <c r="M81" s="480"/>
      <c r="N81" s="480"/>
      <c r="O81" s="480"/>
      <c r="P81" s="480"/>
    </row>
    <row r="82" spans="1:17" ht="21" thickBot="1" x14ac:dyDescent="0.35">
      <c r="A82" s="482" t="s">
        <v>324</v>
      </c>
      <c r="B82" s="483"/>
      <c r="C82" s="483"/>
      <c r="D82" s="483"/>
      <c r="E82" s="483"/>
      <c r="F82" s="483"/>
      <c r="G82" s="483"/>
      <c r="H82" s="484"/>
      <c r="J82" s="482" t="s">
        <v>325</v>
      </c>
      <c r="K82" s="483"/>
      <c r="L82" s="483"/>
      <c r="M82" s="483"/>
      <c r="N82" s="483"/>
      <c r="O82" s="483"/>
      <c r="P82" s="483"/>
      <c r="Q82" s="484"/>
    </row>
    <row r="83" spans="1:17" ht="16.5" thickBot="1" x14ac:dyDescent="0.3">
      <c r="A83" s="485" t="s">
        <v>415</v>
      </c>
      <c r="B83" s="486"/>
      <c r="C83" s="487"/>
      <c r="D83" s="488"/>
      <c r="E83" s="489" t="s">
        <v>416</v>
      </c>
      <c r="F83" s="486"/>
      <c r="G83" s="487"/>
      <c r="H83" s="490"/>
      <c r="J83" s="485" t="s">
        <v>415</v>
      </c>
      <c r="K83" s="486"/>
      <c r="L83" s="487"/>
      <c r="M83" s="488"/>
      <c r="N83" s="489" t="s">
        <v>416</v>
      </c>
      <c r="O83" s="486"/>
      <c r="P83" s="487"/>
      <c r="Q83" s="490"/>
    </row>
    <row r="84" spans="1:17" ht="43.5" thickBot="1" x14ac:dyDescent="0.25">
      <c r="A84" s="491" t="s">
        <v>326</v>
      </c>
      <c r="B84" s="492" t="s">
        <v>237</v>
      </c>
      <c r="C84" s="493" t="s">
        <v>238</v>
      </c>
      <c r="D84" s="494" t="s">
        <v>327</v>
      </c>
      <c r="E84" s="495" t="s">
        <v>326</v>
      </c>
      <c r="F84" s="492" t="s">
        <v>237</v>
      </c>
      <c r="G84" s="493" t="s">
        <v>238</v>
      </c>
      <c r="H84" s="496" t="s">
        <v>327</v>
      </c>
      <c r="J84" s="491" t="s">
        <v>326</v>
      </c>
      <c r="K84" s="492" t="s">
        <v>237</v>
      </c>
      <c r="L84" s="493" t="s">
        <v>238</v>
      </c>
      <c r="M84" s="494" t="s">
        <v>327</v>
      </c>
      <c r="N84" s="495" t="s">
        <v>326</v>
      </c>
      <c r="O84" s="492" t="s">
        <v>237</v>
      </c>
      <c r="P84" s="493" t="s">
        <v>238</v>
      </c>
      <c r="Q84" s="496" t="s">
        <v>327</v>
      </c>
    </row>
    <row r="85" spans="1:17" ht="15" thickBot="1" x14ac:dyDescent="0.25">
      <c r="A85" s="504" t="s">
        <v>181</v>
      </c>
      <c r="B85" s="505">
        <v>28331.561000000002</v>
      </c>
      <c r="C85" s="500">
        <v>118438.02499999999</v>
      </c>
      <c r="D85" s="501">
        <v>99650.317999999999</v>
      </c>
      <c r="E85" s="502" t="s">
        <v>181</v>
      </c>
      <c r="F85" s="499">
        <v>35294.913</v>
      </c>
      <c r="G85" s="503">
        <v>153353.69399999999</v>
      </c>
      <c r="H85" s="501">
        <v>129887.29</v>
      </c>
      <c r="J85" s="504" t="s">
        <v>181</v>
      </c>
      <c r="K85" s="505">
        <v>19423.308000000001</v>
      </c>
      <c r="L85" s="500">
        <v>81273.206999999995</v>
      </c>
      <c r="M85" s="501">
        <v>56503.254000000001</v>
      </c>
      <c r="N85" s="502" t="s">
        <v>181</v>
      </c>
      <c r="O85" s="499">
        <v>19080.034</v>
      </c>
      <c r="P85" s="503">
        <v>82939.998000000007</v>
      </c>
      <c r="Q85" s="501">
        <v>54525.258999999998</v>
      </c>
    </row>
    <row r="86" spans="1:17" x14ac:dyDescent="0.2">
      <c r="A86" s="506" t="s">
        <v>341</v>
      </c>
      <c r="B86" s="507">
        <v>7696.5020000000004</v>
      </c>
      <c r="C86" s="508">
        <v>32197.894</v>
      </c>
      <c r="D86" s="507">
        <v>27997.326000000001</v>
      </c>
      <c r="E86" s="514" t="s">
        <v>341</v>
      </c>
      <c r="F86" s="515">
        <v>9674.7090000000007</v>
      </c>
      <c r="G86" s="516">
        <v>42037.502999999997</v>
      </c>
      <c r="H86" s="517">
        <v>35857.989000000001</v>
      </c>
      <c r="J86" s="506" t="s">
        <v>328</v>
      </c>
      <c r="K86" s="507">
        <v>10364.262000000001</v>
      </c>
      <c r="L86" s="508">
        <v>43348.392</v>
      </c>
      <c r="M86" s="507">
        <v>28193.678</v>
      </c>
      <c r="N86" s="514" t="s">
        <v>328</v>
      </c>
      <c r="O86" s="515">
        <v>10238.866</v>
      </c>
      <c r="P86" s="516">
        <v>44506.69</v>
      </c>
      <c r="Q86" s="517">
        <v>29412.638999999999</v>
      </c>
    </row>
    <row r="87" spans="1:17" x14ac:dyDescent="0.2">
      <c r="A87" s="506" t="s">
        <v>328</v>
      </c>
      <c r="B87" s="507">
        <v>7208.01</v>
      </c>
      <c r="C87" s="508">
        <v>30111.58</v>
      </c>
      <c r="D87" s="507">
        <v>28246.37</v>
      </c>
      <c r="E87" s="514" t="s">
        <v>328</v>
      </c>
      <c r="F87" s="515">
        <v>8998.6910000000007</v>
      </c>
      <c r="G87" s="516">
        <v>39093.767</v>
      </c>
      <c r="H87" s="517">
        <v>36520.440999999999</v>
      </c>
      <c r="J87" s="506" t="s">
        <v>331</v>
      </c>
      <c r="K87" s="507">
        <v>2168.011</v>
      </c>
      <c r="L87" s="508">
        <v>9071.1380000000008</v>
      </c>
      <c r="M87" s="507">
        <v>11487.61</v>
      </c>
      <c r="N87" s="514" t="s">
        <v>375</v>
      </c>
      <c r="O87" s="515">
        <v>2777.1370000000002</v>
      </c>
      <c r="P87" s="516">
        <v>12068.43</v>
      </c>
      <c r="Q87" s="517">
        <v>5204.5110000000004</v>
      </c>
    </row>
    <row r="88" spans="1:17" x14ac:dyDescent="0.2">
      <c r="A88" s="506" t="s">
        <v>372</v>
      </c>
      <c r="B88" s="507">
        <v>7165.5450000000001</v>
      </c>
      <c r="C88" s="508">
        <v>29977.929</v>
      </c>
      <c r="D88" s="507">
        <v>22980.359</v>
      </c>
      <c r="E88" s="514" t="s">
        <v>372</v>
      </c>
      <c r="F88" s="515">
        <v>6710.7759999999998</v>
      </c>
      <c r="G88" s="516">
        <v>29159.190999999999</v>
      </c>
      <c r="H88" s="517">
        <v>23261.972000000002</v>
      </c>
      <c r="J88" s="506" t="s">
        <v>375</v>
      </c>
      <c r="K88" s="507">
        <v>1831.626</v>
      </c>
      <c r="L88" s="508">
        <v>7672.2290000000003</v>
      </c>
      <c r="M88" s="507">
        <v>2927.145</v>
      </c>
      <c r="N88" s="514" t="s">
        <v>331</v>
      </c>
      <c r="O88" s="515">
        <v>1274.4690000000001</v>
      </c>
      <c r="P88" s="516">
        <v>5529.19</v>
      </c>
      <c r="Q88" s="517">
        <v>7619.5820000000003</v>
      </c>
    </row>
    <row r="89" spans="1:17" x14ac:dyDescent="0.2">
      <c r="A89" s="506" t="s">
        <v>331</v>
      </c>
      <c r="B89" s="507">
        <v>1957.1030000000001</v>
      </c>
      <c r="C89" s="508">
        <v>8151.66</v>
      </c>
      <c r="D89" s="507">
        <v>8032.9489999999996</v>
      </c>
      <c r="E89" s="514" t="s">
        <v>331</v>
      </c>
      <c r="F89" s="515">
        <v>2887.1320000000001</v>
      </c>
      <c r="G89" s="516">
        <v>12554.72</v>
      </c>
      <c r="H89" s="517">
        <v>11084.262000000001</v>
      </c>
      <c r="J89" s="506" t="s">
        <v>344</v>
      </c>
      <c r="K89" s="507">
        <v>1313.5809999999999</v>
      </c>
      <c r="L89" s="508">
        <v>5507.1540000000005</v>
      </c>
      <c r="M89" s="507">
        <v>2862.431</v>
      </c>
      <c r="N89" s="514" t="s">
        <v>344</v>
      </c>
      <c r="O89" s="515">
        <v>879.97299999999996</v>
      </c>
      <c r="P89" s="516">
        <v>3836.819</v>
      </c>
      <c r="Q89" s="517">
        <v>1531.327</v>
      </c>
    </row>
    <row r="90" spans="1:17" x14ac:dyDescent="0.2">
      <c r="A90" s="506" t="s">
        <v>330</v>
      </c>
      <c r="B90" s="507">
        <v>1057.4349999999999</v>
      </c>
      <c r="C90" s="508">
        <v>4416.0010000000002</v>
      </c>
      <c r="D90" s="507">
        <v>3701.6480000000001</v>
      </c>
      <c r="E90" s="514" t="s">
        <v>362</v>
      </c>
      <c r="F90" s="515">
        <v>2524.35</v>
      </c>
      <c r="G90" s="516">
        <v>10970.710999999999</v>
      </c>
      <c r="H90" s="517">
        <v>9907.5400000000009</v>
      </c>
      <c r="J90" s="506" t="s">
        <v>372</v>
      </c>
      <c r="K90" s="507">
        <v>764.70699999999999</v>
      </c>
      <c r="L90" s="508">
        <v>3211.248</v>
      </c>
      <c r="M90" s="507">
        <v>1822.8889999999999</v>
      </c>
      <c r="N90" s="514" t="s">
        <v>359</v>
      </c>
      <c r="O90" s="515">
        <v>804.10400000000004</v>
      </c>
      <c r="P90" s="516">
        <v>3501.4780000000001</v>
      </c>
      <c r="Q90" s="517">
        <v>1178.5319999999999</v>
      </c>
    </row>
    <row r="91" spans="1:17" x14ac:dyDescent="0.2">
      <c r="A91" s="506" t="s">
        <v>370</v>
      </c>
      <c r="B91" s="507">
        <v>897.24199999999996</v>
      </c>
      <c r="C91" s="508">
        <v>3750.6680000000001</v>
      </c>
      <c r="D91" s="507">
        <v>2533.223</v>
      </c>
      <c r="E91" s="514" t="s">
        <v>355</v>
      </c>
      <c r="F91" s="515">
        <v>1199.152</v>
      </c>
      <c r="G91" s="516">
        <v>5194.5870000000004</v>
      </c>
      <c r="H91" s="517">
        <v>3888.89</v>
      </c>
      <c r="J91" s="506" t="s">
        <v>359</v>
      </c>
      <c r="K91" s="507">
        <v>694.01199999999994</v>
      </c>
      <c r="L91" s="508">
        <v>2891.3150000000001</v>
      </c>
      <c r="M91" s="507">
        <v>1246.6120000000001</v>
      </c>
      <c r="N91" s="514" t="s">
        <v>372</v>
      </c>
      <c r="O91" s="515">
        <v>768.44799999999998</v>
      </c>
      <c r="P91" s="516">
        <v>3326.4479999999999</v>
      </c>
      <c r="Q91" s="517">
        <v>1846.2270000000001</v>
      </c>
    </row>
    <row r="92" spans="1:17" x14ac:dyDescent="0.2">
      <c r="A92" s="506" t="s">
        <v>355</v>
      </c>
      <c r="B92" s="507">
        <v>490.94900000000001</v>
      </c>
      <c r="C92" s="508">
        <v>2055.36</v>
      </c>
      <c r="D92" s="507">
        <v>1384.4359999999999</v>
      </c>
      <c r="E92" s="514" t="s">
        <v>370</v>
      </c>
      <c r="F92" s="515">
        <v>713.69899999999996</v>
      </c>
      <c r="G92" s="516">
        <v>3101.0509999999999</v>
      </c>
      <c r="H92" s="517">
        <v>2085.8209999999999</v>
      </c>
      <c r="J92" s="506" t="s">
        <v>355</v>
      </c>
      <c r="K92" s="507">
        <v>552.41</v>
      </c>
      <c r="L92" s="508">
        <v>2311.8440000000001</v>
      </c>
      <c r="M92" s="507">
        <v>1097.7539999999999</v>
      </c>
      <c r="N92" s="514" t="s">
        <v>369</v>
      </c>
      <c r="O92" s="515">
        <v>589.29700000000003</v>
      </c>
      <c r="P92" s="516">
        <v>2554.308</v>
      </c>
      <c r="Q92" s="517">
        <v>1460.05</v>
      </c>
    </row>
    <row r="93" spans="1:17" x14ac:dyDescent="0.2">
      <c r="A93" s="506" t="s">
        <v>354</v>
      </c>
      <c r="B93" s="507">
        <v>480.62299999999999</v>
      </c>
      <c r="C93" s="508">
        <v>2018.9760000000001</v>
      </c>
      <c r="D93" s="507">
        <v>996.83</v>
      </c>
      <c r="E93" s="514" t="s">
        <v>330</v>
      </c>
      <c r="F93" s="515">
        <v>645.96199999999999</v>
      </c>
      <c r="G93" s="516">
        <v>2809.279</v>
      </c>
      <c r="H93" s="517">
        <v>2137.3919999999998</v>
      </c>
      <c r="J93" s="506" t="s">
        <v>362</v>
      </c>
      <c r="K93" s="507">
        <v>423.471</v>
      </c>
      <c r="L93" s="508">
        <v>1769.703</v>
      </c>
      <c r="M93" s="507">
        <v>2743.96</v>
      </c>
      <c r="N93" s="514" t="s">
        <v>355</v>
      </c>
      <c r="O93" s="515">
        <v>534.52700000000004</v>
      </c>
      <c r="P93" s="516">
        <v>2322.6849999999999</v>
      </c>
      <c r="Q93" s="517">
        <v>1050.075</v>
      </c>
    </row>
    <row r="94" spans="1:17" x14ac:dyDescent="0.2">
      <c r="A94" s="506" t="s">
        <v>376</v>
      </c>
      <c r="B94" s="507">
        <v>208.39</v>
      </c>
      <c r="C94" s="508">
        <v>868.72900000000004</v>
      </c>
      <c r="D94" s="507">
        <v>671.31600000000003</v>
      </c>
      <c r="E94" s="514" t="s">
        <v>354</v>
      </c>
      <c r="F94" s="515">
        <v>459.233</v>
      </c>
      <c r="G94" s="516">
        <v>1998.913</v>
      </c>
      <c r="H94" s="517">
        <v>983.072</v>
      </c>
      <c r="J94" s="506" t="s">
        <v>377</v>
      </c>
      <c r="K94" s="507">
        <v>350.94600000000003</v>
      </c>
      <c r="L94" s="508">
        <v>1472.546</v>
      </c>
      <c r="M94" s="507">
        <v>599.38800000000003</v>
      </c>
      <c r="N94" s="514" t="s">
        <v>362</v>
      </c>
      <c r="O94" s="515">
        <v>378.858</v>
      </c>
      <c r="P94" s="516">
        <v>1662.867</v>
      </c>
      <c r="Q94" s="517">
        <v>1934.277</v>
      </c>
    </row>
    <row r="95" spans="1:17" ht="13.5" thickBot="1" x14ac:dyDescent="0.25">
      <c r="A95" s="518" t="s">
        <v>378</v>
      </c>
      <c r="B95" s="519">
        <v>173.42699999999999</v>
      </c>
      <c r="C95" s="520">
        <v>715.61300000000006</v>
      </c>
      <c r="D95" s="519">
        <v>109.27800000000001</v>
      </c>
      <c r="E95" s="525" t="s">
        <v>338</v>
      </c>
      <c r="F95" s="522">
        <v>303.98500000000001</v>
      </c>
      <c r="G95" s="523">
        <v>1313.4</v>
      </c>
      <c r="H95" s="524">
        <v>977.35299999999995</v>
      </c>
      <c r="J95" s="518" t="s">
        <v>369</v>
      </c>
      <c r="K95" s="519">
        <v>326.15800000000002</v>
      </c>
      <c r="L95" s="520">
        <v>1360.7660000000001</v>
      </c>
      <c r="M95" s="519">
        <v>770.35</v>
      </c>
      <c r="N95" s="525" t="s">
        <v>377</v>
      </c>
      <c r="O95" s="522">
        <v>143.102</v>
      </c>
      <c r="P95" s="523">
        <v>623.57299999999998</v>
      </c>
      <c r="Q95" s="524">
        <v>308.45</v>
      </c>
    </row>
    <row r="96" spans="1:17" x14ac:dyDescent="0.2">
      <c r="A96" s="526" t="s">
        <v>351</v>
      </c>
      <c r="B96" s="527"/>
      <c r="C96" s="527"/>
      <c r="D96" s="527"/>
      <c r="E96" s="528"/>
      <c r="F96" s="529"/>
      <c r="G96" s="529"/>
      <c r="H96" s="529"/>
      <c r="J96" s="526" t="s">
        <v>351</v>
      </c>
    </row>
    <row r="97" spans="1:8" x14ac:dyDescent="0.2">
      <c r="B97" s="527"/>
      <c r="C97" s="527"/>
      <c r="D97" s="527"/>
      <c r="E97" s="528"/>
      <c r="F97" s="529"/>
      <c r="G97" s="529"/>
      <c r="H97" s="529"/>
    </row>
    <row r="98" spans="1:8" x14ac:dyDescent="0.2">
      <c r="A98" s="528"/>
      <c r="B98" s="527"/>
      <c r="C98" s="527"/>
      <c r="D98" s="527"/>
      <c r="E98" s="528"/>
      <c r="F98" s="529"/>
      <c r="G98" s="529"/>
      <c r="H98" s="529"/>
    </row>
    <row r="99" spans="1:8" x14ac:dyDescent="0.2">
      <c r="A99" s="528"/>
      <c r="B99" s="527"/>
      <c r="C99" s="527"/>
      <c r="D99" s="527"/>
      <c r="E99" s="528"/>
      <c r="F99" s="529"/>
      <c r="G99" s="529"/>
      <c r="H99" s="529"/>
    </row>
    <row r="100" spans="1:8" x14ac:dyDescent="0.2">
      <c r="A100" s="528"/>
      <c r="B100" s="527"/>
      <c r="C100" s="527"/>
      <c r="D100" s="527"/>
      <c r="E100" s="528"/>
      <c r="F100" s="529"/>
      <c r="G100" s="529"/>
      <c r="H100" s="529"/>
    </row>
    <row r="101" spans="1:8" x14ac:dyDescent="0.2">
      <c r="A101" s="528"/>
      <c r="B101" s="527"/>
      <c r="C101" s="527"/>
      <c r="D101" s="527"/>
      <c r="E101" s="528"/>
      <c r="F101" s="529"/>
      <c r="G101" s="529"/>
      <c r="H101" s="529"/>
    </row>
  </sheetData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27" max="16" man="1"/>
    <brk id="52" max="1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workbookViewId="0">
      <selection activeCell="B36" sqref="B36"/>
    </sheetView>
  </sheetViews>
  <sheetFormatPr defaultRowHeight="12.75" x14ac:dyDescent="0.2"/>
  <cols>
    <col min="1" max="1" width="12.140625" style="456" customWidth="1"/>
    <col min="2" max="2" width="15.5703125" style="456" customWidth="1"/>
    <col min="3" max="11" width="9.140625" style="456"/>
    <col min="12" max="12" width="10.5703125" style="456" customWidth="1"/>
    <col min="13" max="13" width="9.42578125" style="456" customWidth="1"/>
    <col min="14" max="16384" width="9.140625" style="456"/>
  </cols>
  <sheetData>
    <row r="1" spans="1:14" s="453" customFormat="1" ht="16.5" x14ac:dyDescent="0.25">
      <c r="A1" s="449" t="s">
        <v>283</v>
      </c>
      <c r="B1" s="450"/>
      <c r="C1" s="450"/>
      <c r="D1" s="450"/>
      <c r="E1" s="450"/>
      <c r="F1" s="450"/>
      <c r="G1" s="450"/>
      <c r="H1" s="450"/>
      <c r="I1" s="451"/>
      <c r="J1" s="451"/>
      <c r="K1" s="451"/>
      <c r="L1" s="452"/>
      <c r="M1" s="452"/>
    </row>
    <row r="2" spans="1:14" s="453" customFormat="1" ht="16.5" x14ac:dyDescent="0.25">
      <c r="A2" s="454" t="s">
        <v>284</v>
      </c>
      <c r="B2" s="450"/>
      <c r="C2" s="450"/>
      <c r="D2" s="450"/>
      <c r="E2" s="450"/>
      <c r="F2" s="450"/>
      <c r="G2" s="450"/>
      <c r="H2" s="450"/>
      <c r="I2" s="451"/>
      <c r="J2" s="451"/>
      <c r="K2" s="451"/>
      <c r="L2" s="455"/>
      <c r="M2" s="455"/>
    </row>
    <row r="3" spans="1:14" ht="13.5" thickBot="1" x14ac:dyDescent="0.25"/>
    <row r="4" spans="1:14" ht="24.75" thickBot="1" x14ac:dyDescent="0.25">
      <c r="A4" s="596" t="s">
        <v>93</v>
      </c>
      <c r="B4" s="597"/>
      <c r="C4" s="457" t="s">
        <v>285</v>
      </c>
      <c r="D4" s="458" t="s">
        <v>286</v>
      </c>
      <c r="E4" s="458" t="s">
        <v>287</v>
      </c>
      <c r="F4" s="458" t="s">
        <v>288</v>
      </c>
      <c r="G4" s="458" t="s">
        <v>289</v>
      </c>
      <c r="H4" s="458" t="s">
        <v>290</v>
      </c>
      <c r="I4" s="458" t="s">
        <v>291</v>
      </c>
      <c r="J4" s="458" t="s">
        <v>292</v>
      </c>
      <c r="K4" s="458" t="s">
        <v>293</v>
      </c>
      <c r="L4" s="458" t="s">
        <v>294</v>
      </c>
      <c r="M4" s="458" t="s">
        <v>295</v>
      </c>
      <c r="N4" s="459" t="s">
        <v>296</v>
      </c>
    </row>
    <row r="5" spans="1:14" x14ac:dyDescent="0.2">
      <c r="A5" s="460" t="s">
        <v>22</v>
      </c>
      <c r="B5" s="461" t="s">
        <v>96</v>
      </c>
      <c r="C5" s="462">
        <v>764.88</v>
      </c>
      <c r="D5" s="463">
        <v>765.41399999999999</v>
      </c>
      <c r="E5" s="463">
        <v>780.82799999999997</v>
      </c>
      <c r="F5" s="463">
        <v>790.05499999999995</v>
      </c>
      <c r="G5" s="463">
        <v>793.99300000000005</v>
      </c>
      <c r="H5" s="463">
        <v>772.15899999999999</v>
      </c>
      <c r="I5" s="463">
        <v>687.06799999999998</v>
      </c>
      <c r="J5" s="463">
        <v>662.41899999999998</v>
      </c>
      <c r="K5" s="463">
        <v>666.16200000000003</v>
      </c>
      <c r="L5" s="463">
        <v>669.81100000000004</v>
      </c>
      <c r="M5" s="463">
        <v>673.596</v>
      </c>
      <c r="N5" s="464">
        <v>719.06399999999996</v>
      </c>
    </row>
    <row r="6" spans="1:14" x14ac:dyDescent="0.2">
      <c r="A6" s="465"/>
      <c r="B6" s="466" t="s">
        <v>97</v>
      </c>
      <c r="C6" s="467">
        <v>783.87099999999998</v>
      </c>
      <c r="D6" s="468">
        <v>758.33</v>
      </c>
      <c r="E6" s="468">
        <v>775.95399999999995</v>
      </c>
      <c r="F6" s="468">
        <v>798.96100000000001</v>
      </c>
      <c r="G6" s="468">
        <v>803.64499999999998</v>
      </c>
      <c r="H6" s="468">
        <v>771.76</v>
      </c>
      <c r="I6" s="468">
        <v>663.35799999999995</v>
      </c>
      <c r="J6" s="468">
        <v>646.024</v>
      </c>
      <c r="K6" s="468">
        <v>627.57600000000002</v>
      </c>
      <c r="L6" s="468">
        <v>621.94399999999996</v>
      </c>
      <c r="M6" s="468">
        <v>668.678</v>
      </c>
      <c r="N6" s="469">
        <v>690.39800000000002</v>
      </c>
    </row>
    <row r="7" spans="1:14" x14ac:dyDescent="0.2">
      <c r="A7" s="470" t="s">
        <v>23</v>
      </c>
      <c r="B7" s="466" t="s">
        <v>96</v>
      </c>
      <c r="C7" s="467">
        <v>561.18700000000001</v>
      </c>
      <c r="D7" s="468">
        <v>561.82100000000003</v>
      </c>
      <c r="E7" s="468">
        <v>558.51199999999994</v>
      </c>
      <c r="F7" s="468">
        <v>580.58500000000004</v>
      </c>
      <c r="G7" s="468">
        <v>591.16600000000005</v>
      </c>
      <c r="H7" s="468">
        <v>572.10199999999998</v>
      </c>
      <c r="I7" s="468">
        <v>491.10700000000003</v>
      </c>
      <c r="J7" s="468">
        <v>492.53699999999998</v>
      </c>
      <c r="K7" s="468">
        <v>500.71</v>
      </c>
      <c r="L7" s="468">
        <v>494.61500000000001</v>
      </c>
      <c r="M7" s="468">
        <v>492.86900000000003</v>
      </c>
      <c r="N7" s="469">
        <v>516.24800000000005</v>
      </c>
    </row>
    <row r="8" spans="1:14" x14ac:dyDescent="0.2">
      <c r="A8" s="465"/>
      <c r="B8" s="466" t="s">
        <v>97</v>
      </c>
      <c r="C8" s="467">
        <v>589.51099999999997</v>
      </c>
      <c r="D8" s="468">
        <v>587.01099999999997</v>
      </c>
      <c r="E8" s="468">
        <v>592.75599999999997</v>
      </c>
      <c r="F8" s="468">
        <v>611.71600000000001</v>
      </c>
      <c r="G8" s="468">
        <v>613.96299999999997</v>
      </c>
      <c r="H8" s="468">
        <v>593.62599999999998</v>
      </c>
      <c r="I8" s="468">
        <v>504.471</v>
      </c>
      <c r="J8" s="468">
        <v>529.84500000000003</v>
      </c>
      <c r="K8" s="468">
        <v>526.40099999999995</v>
      </c>
      <c r="L8" s="468">
        <v>536.827</v>
      </c>
      <c r="M8" s="468">
        <v>546.37099999999998</v>
      </c>
      <c r="N8" s="469">
        <v>536.98599999999999</v>
      </c>
    </row>
    <row r="9" spans="1:14" x14ac:dyDescent="0.2">
      <c r="A9" s="470" t="s">
        <v>24</v>
      </c>
      <c r="B9" s="466" t="s">
        <v>96</v>
      </c>
      <c r="C9" s="467">
        <v>741.69</v>
      </c>
      <c r="D9" s="468">
        <v>735.18899999999996</v>
      </c>
      <c r="E9" s="468">
        <v>729.15700000000004</v>
      </c>
      <c r="F9" s="468">
        <v>715.577</v>
      </c>
      <c r="G9" s="468">
        <v>701.80799999999999</v>
      </c>
      <c r="H9" s="468">
        <v>700.76900000000001</v>
      </c>
      <c r="I9" s="468">
        <v>541.53899999999999</v>
      </c>
      <c r="J9" s="468">
        <v>535.21799999999996</v>
      </c>
      <c r="K9" s="468">
        <v>552.16800000000001</v>
      </c>
      <c r="L9" s="468">
        <v>604.86900000000003</v>
      </c>
      <c r="M9" s="468">
        <v>599.99300000000005</v>
      </c>
      <c r="N9" s="469">
        <v>588.6</v>
      </c>
    </row>
    <row r="10" spans="1:14" x14ac:dyDescent="0.2">
      <c r="A10" s="471"/>
      <c r="B10" s="466" t="s">
        <v>97</v>
      </c>
      <c r="C10" s="467">
        <v>793.51499999999999</v>
      </c>
      <c r="D10" s="468">
        <v>766.12599999999998</v>
      </c>
      <c r="E10" s="468">
        <v>759.76400000000001</v>
      </c>
      <c r="F10" s="468">
        <v>775.024</v>
      </c>
      <c r="G10" s="468">
        <v>775.428</v>
      </c>
      <c r="H10" s="468">
        <v>720.73599999999999</v>
      </c>
      <c r="I10" s="468">
        <v>556.69299999999998</v>
      </c>
      <c r="J10" s="468">
        <v>550.26599999999996</v>
      </c>
      <c r="K10" s="468">
        <v>560.21400000000006</v>
      </c>
      <c r="L10" s="468">
        <v>568.32000000000005</v>
      </c>
      <c r="M10" s="468">
        <v>591.93700000000001</v>
      </c>
      <c r="N10" s="469">
        <v>600.01800000000003</v>
      </c>
    </row>
    <row r="11" spans="1:14" x14ac:dyDescent="0.2">
      <c r="A11" s="465"/>
      <c r="B11" s="466" t="s">
        <v>147</v>
      </c>
      <c r="C11" s="467">
        <v>834.03599999999994</v>
      </c>
      <c r="D11" s="468">
        <v>827.43499999999995</v>
      </c>
      <c r="E11" s="468">
        <v>820.11500000000001</v>
      </c>
      <c r="F11" s="468">
        <v>819.50699999999995</v>
      </c>
      <c r="G11" s="468">
        <v>812.94799999999998</v>
      </c>
      <c r="H11" s="468">
        <v>815.54200000000003</v>
      </c>
      <c r="I11" s="468">
        <v>654.86300000000006</v>
      </c>
      <c r="J11" s="468">
        <v>691.41499999999996</v>
      </c>
      <c r="K11" s="468">
        <v>694.91300000000001</v>
      </c>
      <c r="L11" s="468">
        <v>693.55100000000004</v>
      </c>
      <c r="M11" s="468">
        <v>702.97</v>
      </c>
      <c r="N11" s="469">
        <v>706.36199999999997</v>
      </c>
    </row>
    <row r="12" spans="1:14" x14ac:dyDescent="0.2">
      <c r="A12" s="472" t="s">
        <v>33</v>
      </c>
      <c r="B12" s="466" t="s">
        <v>97</v>
      </c>
      <c r="C12" s="467">
        <v>668.351</v>
      </c>
      <c r="D12" s="468">
        <v>666.29700000000003</v>
      </c>
      <c r="E12" s="468">
        <v>672.70100000000002</v>
      </c>
      <c r="F12" s="468">
        <v>698.36300000000006</v>
      </c>
      <c r="G12" s="468">
        <v>713.48599999999999</v>
      </c>
      <c r="H12" s="468">
        <v>716.71799999999996</v>
      </c>
      <c r="I12" s="468">
        <v>745.71299999999997</v>
      </c>
      <c r="J12" s="468">
        <v>801.14</v>
      </c>
      <c r="K12" s="468">
        <v>734.49900000000002</v>
      </c>
      <c r="L12" s="468">
        <v>561.34</v>
      </c>
      <c r="M12" s="468">
        <v>551.27700000000004</v>
      </c>
      <c r="N12" s="469">
        <v>562.59900000000005</v>
      </c>
    </row>
    <row r="13" spans="1:14" x14ac:dyDescent="0.2">
      <c r="A13" s="470" t="s">
        <v>99</v>
      </c>
      <c r="B13" s="466" t="s">
        <v>96</v>
      </c>
      <c r="C13" s="467">
        <v>560.98</v>
      </c>
      <c r="D13" s="468">
        <v>567.19299999999998</v>
      </c>
      <c r="E13" s="468">
        <v>600.84299999999996</v>
      </c>
      <c r="F13" s="468">
        <v>622.09699999999998</v>
      </c>
      <c r="G13" s="468">
        <v>595.08399999999995</v>
      </c>
      <c r="H13" s="468">
        <v>571.81899999999996</v>
      </c>
      <c r="I13" s="468">
        <v>513.16099999999994</v>
      </c>
      <c r="J13" s="468">
        <v>487.22300000000001</v>
      </c>
      <c r="K13" s="468">
        <v>486.65</v>
      </c>
      <c r="L13" s="468">
        <v>478.048</v>
      </c>
      <c r="M13" s="468">
        <v>454.887</v>
      </c>
      <c r="N13" s="469">
        <v>458.738</v>
      </c>
    </row>
    <row r="14" spans="1:14" x14ac:dyDescent="0.2">
      <c r="A14" s="465"/>
      <c r="B14" s="466" t="s">
        <v>97</v>
      </c>
      <c r="C14" s="467">
        <v>539.25599999999997</v>
      </c>
      <c r="D14" s="468">
        <v>536.221</v>
      </c>
      <c r="E14" s="468">
        <v>547.07299999999998</v>
      </c>
      <c r="F14" s="468">
        <v>549.84</v>
      </c>
      <c r="G14" s="468">
        <v>538.25400000000002</v>
      </c>
      <c r="H14" s="468">
        <v>543.62199999999996</v>
      </c>
      <c r="I14" s="468">
        <v>457.76799999999997</v>
      </c>
      <c r="J14" s="468">
        <v>428.899</v>
      </c>
      <c r="K14" s="468">
        <v>439.59300000000002</v>
      </c>
      <c r="L14" s="468">
        <v>441.16699999999997</v>
      </c>
      <c r="M14" s="468">
        <v>428.86900000000003</v>
      </c>
      <c r="N14" s="469">
        <v>439.26600000000002</v>
      </c>
    </row>
    <row r="15" spans="1:14" ht="13.5" thickBot="1" x14ac:dyDescent="0.25">
      <c r="A15" s="473" t="s">
        <v>0</v>
      </c>
      <c r="B15" s="474" t="s">
        <v>97</v>
      </c>
      <c r="C15" s="475">
        <v>682.87599999999998</v>
      </c>
      <c r="D15" s="476">
        <v>666.99400000000003</v>
      </c>
      <c r="E15" s="476">
        <v>662.41300000000001</v>
      </c>
      <c r="F15" s="476">
        <v>688.197</v>
      </c>
      <c r="G15" s="476">
        <v>701.34</v>
      </c>
      <c r="H15" s="476">
        <v>685.21199999999999</v>
      </c>
      <c r="I15" s="476">
        <v>549.48900000000003</v>
      </c>
      <c r="J15" s="476">
        <v>544.91999999999996</v>
      </c>
      <c r="K15" s="476">
        <v>544.61199999999997</v>
      </c>
      <c r="L15" s="476">
        <v>533.91399999999999</v>
      </c>
      <c r="M15" s="476">
        <v>537.39099999999996</v>
      </c>
      <c r="N15" s="477">
        <v>553.58500000000004</v>
      </c>
    </row>
    <row r="16" spans="1:14" ht="13.5" thickBot="1" x14ac:dyDescent="0.25"/>
    <row r="17" spans="1:14" ht="24.75" thickBot="1" x14ac:dyDescent="0.25">
      <c r="A17" s="596" t="s">
        <v>93</v>
      </c>
      <c r="B17" s="597"/>
      <c r="C17" s="457" t="s">
        <v>297</v>
      </c>
      <c r="D17" s="458" t="s">
        <v>298</v>
      </c>
      <c r="E17" s="458" t="s">
        <v>299</v>
      </c>
      <c r="F17" s="458" t="s">
        <v>300</v>
      </c>
      <c r="G17" s="458" t="s">
        <v>301</v>
      </c>
      <c r="H17" s="458" t="s">
        <v>302</v>
      </c>
      <c r="I17" s="458" t="s">
        <v>303</v>
      </c>
      <c r="J17" s="458" t="s">
        <v>304</v>
      </c>
      <c r="K17" s="458" t="s">
        <v>305</v>
      </c>
      <c r="L17" s="458" t="s">
        <v>306</v>
      </c>
      <c r="M17" s="458" t="s">
        <v>307</v>
      </c>
      <c r="N17" s="459" t="s">
        <v>308</v>
      </c>
    </row>
    <row r="18" spans="1:14" x14ac:dyDescent="0.2">
      <c r="A18" s="460" t="s">
        <v>22</v>
      </c>
      <c r="B18" s="461" t="s">
        <v>96</v>
      </c>
      <c r="C18" s="462">
        <v>751.93299999999999</v>
      </c>
      <c r="D18" s="463">
        <v>734.97199999999998</v>
      </c>
      <c r="E18" s="463">
        <v>736.61699999999996</v>
      </c>
      <c r="F18" s="463">
        <v>721.50699999999995</v>
      </c>
      <c r="G18" s="463">
        <v>678.95299999999997</v>
      </c>
      <c r="H18" s="463">
        <v>673.17899999999997</v>
      </c>
      <c r="I18" s="463">
        <v>689.02700000000004</v>
      </c>
      <c r="J18" s="463">
        <v>661.55200000000002</v>
      </c>
      <c r="K18" s="463">
        <v>671.20299999999997</v>
      </c>
      <c r="L18" s="463">
        <v>673.64700000000005</v>
      </c>
      <c r="M18" s="463">
        <v>687.34699999999998</v>
      </c>
      <c r="N18" s="464">
        <v>687.06899999999996</v>
      </c>
    </row>
    <row r="19" spans="1:14" x14ac:dyDescent="0.2">
      <c r="A19" s="465"/>
      <c r="B19" s="466" t="s">
        <v>97</v>
      </c>
      <c r="C19" s="467">
        <v>724.93799999999999</v>
      </c>
      <c r="D19" s="468">
        <v>750.80899999999997</v>
      </c>
      <c r="E19" s="468">
        <v>728.35599999999999</v>
      </c>
      <c r="F19" s="468">
        <v>701.59799999999996</v>
      </c>
      <c r="G19" s="468">
        <v>653.78499999999997</v>
      </c>
      <c r="H19" s="468">
        <v>653.279</v>
      </c>
      <c r="I19" s="468">
        <v>691.61699999999996</v>
      </c>
      <c r="J19" s="468">
        <v>644.39300000000003</v>
      </c>
      <c r="K19" s="468">
        <v>679.38300000000004</v>
      </c>
      <c r="L19" s="468">
        <v>675.53200000000004</v>
      </c>
      <c r="M19" s="468">
        <v>692.28800000000001</v>
      </c>
      <c r="N19" s="469">
        <v>702.08199999999999</v>
      </c>
    </row>
    <row r="20" spans="1:14" x14ac:dyDescent="0.2">
      <c r="A20" s="470" t="s">
        <v>23</v>
      </c>
      <c r="B20" s="466" t="s">
        <v>96</v>
      </c>
      <c r="C20" s="467">
        <v>539.84500000000003</v>
      </c>
      <c r="D20" s="468">
        <v>529.67700000000002</v>
      </c>
      <c r="E20" s="468">
        <v>508.61399999999998</v>
      </c>
      <c r="F20" s="468">
        <v>496.39</v>
      </c>
      <c r="G20" s="468">
        <v>468.56900000000002</v>
      </c>
      <c r="H20" s="468">
        <v>479.52499999999998</v>
      </c>
      <c r="I20" s="468">
        <v>509.65899999999999</v>
      </c>
      <c r="J20" s="468">
        <v>501.41399999999999</v>
      </c>
      <c r="K20" s="468">
        <v>511.69900000000001</v>
      </c>
      <c r="L20" s="468">
        <v>522.91499999999996</v>
      </c>
      <c r="M20" s="468">
        <v>538.12599999999998</v>
      </c>
      <c r="N20" s="469">
        <v>542.63800000000003</v>
      </c>
    </row>
    <row r="21" spans="1:14" x14ac:dyDescent="0.2">
      <c r="A21" s="465"/>
      <c r="B21" s="466" t="s">
        <v>97</v>
      </c>
      <c r="C21" s="467">
        <v>519.41399999999999</v>
      </c>
      <c r="D21" s="468">
        <v>519.83600000000001</v>
      </c>
      <c r="E21" s="468">
        <v>510.81599999999997</v>
      </c>
      <c r="F21" s="468">
        <v>498.91399999999999</v>
      </c>
      <c r="G21" s="468">
        <v>477.00799999999998</v>
      </c>
      <c r="H21" s="468">
        <v>486.32299999999998</v>
      </c>
      <c r="I21" s="468">
        <v>514</v>
      </c>
      <c r="J21" s="468">
        <v>517.05999999999995</v>
      </c>
      <c r="K21" s="468">
        <v>523.59699999999998</v>
      </c>
      <c r="L21" s="468">
        <v>518.85400000000004</v>
      </c>
      <c r="M21" s="468">
        <v>549.14599999999996</v>
      </c>
      <c r="N21" s="469">
        <v>544.06100000000004</v>
      </c>
    </row>
    <row r="22" spans="1:14" x14ac:dyDescent="0.2">
      <c r="A22" s="470" t="s">
        <v>24</v>
      </c>
      <c r="B22" s="466" t="s">
        <v>96</v>
      </c>
      <c r="C22" s="467">
        <v>626.06500000000005</v>
      </c>
      <c r="D22" s="468">
        <v>596.928</v>
      </c>
      <c r="E22" s="468">
        <v>566.62400000000002</v>
      </c>
      <c r="F22" s="468">
        <v>578.35400000000004</v>
      </c>
      <c r="G22" s="468">
        <v>564.40499999999997</v>
      </c>
      <c r="H22" s="468">
        <v>532.59100000000001</v>
      </c>
      <c r="I22" s="468">
        <v>574.87300000000005</v>
      </c>
      <c r="J22" s="468">
        <v>555.66200000000003</v>
      </c>
      <c r="K22" s="468">
        <v>553.904</v>
      </c>
      <c r="L22" s="468">
        <v>576.80899999999997</v>
      </c>
      <c r="M22" s="468">
        <v>601.67899999999997</v>
      </c>
      <c r="N22" s="469">
        <v>597.34799999999996</v>
      </c>
    </row>
    <row r="23" spans="1:14" x14ac:dyDescent="0.2">
      <c r="A23" s="471"/>
      <c r="B23" s="466" t="s">
        <v>97</v>
      </c>
      <c r="C23" s="467">
        <v>604.26199999999994</v>
      </c>
      <c r="D23" s="468">
        <v>623.02099999999996</v>
      </c>
      <c r="E23" s="468">
        <v>603.15599999999995</v>
      </c>
      <c r="F23" s="468">
        <v>583.88599999999997</v>
      </c>
      <c r="G23" s="468">
        <v>557.11099999999999</v>
      </c>
      <c r="H23" s="468">
        <v>560.36500000000001</v>
      </c>
      <c r="I23" s="468">
        <v>580.62199999999996</v>
      </c>
      <c r="J23" s="468">
        <v>579.09199999999998</v>
      </c>
      <c r="K23" s="468">
        <v>578.67499999999995</v>
      </c>
      <c r="L23" s="468">
        <v>594.27</v>
      </c>
      <c r="M23" s="468">
        <v>606.971</v>
      </c>
      <c r="N23" s="469">
        <v>619.92499999999995</v>
      </c>
    </row>
    <row r="24" spans="1:14" x14ac:dyDescent="0.2">
      <c r="A24" s="465"/>
      <c r="B24" s="466" t="s">
        <v>147</v>
      </c>
      <c r="C24" s="467">
        <v>707.41</v>
      </c>
      <c r="D24" s="468">
        <v>727.56500000000005</v>
      </c>
      <c r="E24" s="468">
        <v>710.32799999999997</v>
      </c>
      <c r="F24" s="468">
        <v>677.59500000000003</v>
      </c>
      <c r="G24" s="468">
        <v>671.44399999999996</v>
      </c>
      <c r="H24" s="468">
        <v>672.32100000000003</v>
      </c>
      <c r="I24" s="468">
        <v>647.82399999999996</v>
      </c>
      <c r="J24" s="468">
        <v>683.85299999999995</v>
      </c>
      <c r="K24" s="468">
        <v>680.76</v>
      </c>
      <c r="L24" s="468">
        <v>680.27599999999995</v>
      </c>
      <c r="M24" s="468">
        <v>691.61699999999996</v>
      </c>
      <c r="N24" s="469">
        <v>702.55100000000004</v>
      </c>
    </row>
    <row r="25" spans="1:14" x14ac:dyDescent="0.2">
      <c r="A25" s="472" t="s">
        <v>33</v>
      </c>
      <c r="B25" s="466" t="s">
        <v>97</v>
      </c>
      <c r="C25" s="467">
        <v>580.74699999999996</v>
      </c>
      <c r="D25" s="468">
        <v>594.87199999999996</v>
      </c>
      <c r="E25" s="468">
        <v>585.36</v>
      </c>
      <c r="F25" s="468">
        <v>580.43600000000004</v>
      </c>
      <c r="G25" s="468">
        <v>569.50900000000001</v>
      </c>
      <c r="H25" s="468">
        <v>572.41499999999996</v>
      </c>
      <c r="I25" s="468">
        <v>615.00099999999998</v>
      </c>
      <c r="J25" s="468">
        <v>667.54899999999998</v>
      </c>
      <c r="K25" s="468">
        <v>645.51900000000001</v>
      </c>
      <c r="L25" s="468">
        <v>650.48099999999999</v>
      </c>
      <c r="M25" s="468">
        <v>666.42899999999997</v>
      </c>
      <c r="N25" s="469">
        <v>688.12199999999996</v>
      </c>
    </row>
    <row r="26" spans="1:14" x14ac:dyDescent="0.2">
      <c r="A26" s="470" t="s">
        <v>99</v>
      </c>
      <c r="B26" s="466" t="s">
        <v>96</v>
      </c>
      <c r="C26" s="467">
        <v>439.73500000000001</v>
      </c>
      <c r="D26" s="468">
        <v>497.084</v>
      </c>
      <c r="E26" s="468">
        <v>478.98899999999998</v>
      </c>
      <c r="F26" s="468">
        <v>464.55799999999999</v>
      </c>
      <c r="G26" s="468">
        <v>464.017</v>
      </c>
      <c r="H26" s="468">
        <v>481.30099999999999</v>
      </c>
      <c r="I26" s="468">
        <v>483.86700000000002</v>
      </c>
      <c r="J26" s="468">
        <v>496.91800000000001</v>
      </c>
      <c r="K26" s="468">
        <v>508.01499999999999</v>
      </c>
      <c r="L26" s="468">
        <v>522.23</v>
      </c>
      <c r="M26" s="468">
        <v>576.02800000000002</v>
      </c>
      <c r="N26" s="469">
        <v>585.45600000000002</v>
      </c>
    </row>
    <row r="27" spans="1:14" x14ac:dyDescent="0.2">
      <c r="A27" s="465"/>
      <c r="B27" s="466" t="s">
        <v>97</v>
      </c>
      <c r="C27" s="467">
        <v>412.214</v>
      </c>
      <c r="D27" s="468">
        <v>465.24799999999999</v>
      </c>
      <c r="E27" s="468">
        <v>470.29</v>
      </c>
      <c r="F27" s="468">
        <v>466.03100000000001</v>
      </c>
      <c r="G27" s="468">
        <v>420.85399999999998</v>
      </c>
      <c r="H27" s="468">
        <v>446.72699999999998</v>
      </c>
      <c r="I27" s="468">
        <v>438.79500000000002</v>
      </c>
      <c r="J27" s="468">
        <v>464.77699999999999</v>
      </c>
      <c r="K27" s="468">
        <v>486.59899999999999</v>
      </c>
      <c r="L27" s="468">
        <v>494.54399999999998</v>
      </c>
      <c r="M27" s="468">
        <v>543.05700000000002</v>
      </c>
      <c r="N27" s="469">
        <v>527.20399999999995</v>
      </c>
    </row>
    <row r="28" spans="1:14" ht="13.5" thickBot="1" x14ac:dyDescent="0.25">
      <c r="A28" s="473" t="s">
        <v>0</v>
      </c>
      <c r="B28" s="474" t="s">
        <v>97</v>
      </c>
      <c r="C28" s="475">
        <v>566.24</v>
      </c>
      <c r="D28" s="476">
        <v>574.65700000000004</v>
      </c>
      <c r="E28" s="476">
        <v>547.19799999999998</v>
      </c>
      <c r="F28" s="476">
        <v>552.11300000000006</v>
      </c>
      <c r="G28" s="476">
        <v>517.40200000000004</v>
      </c>
      <c r="H28" s="476">
        <v>524.96100000000001</v>
      </c>
      <c r="I28" s="476">
        <v>553.12800000000004</v>
      </c>
      <c r="J28" s="476">
        <v>540.26700000000005</v>
      </c>
      <c r="K28" s="476">
        <v>566.08600000000001</v>
      </c>
      <c r="L28" s="476">
        <v>575.98199999999997</v>
      </c>
      <c r="M28" s="476">
        <v>596.73800000000006</v>
      </c>
      <c r="N28" s="477">
        <v>603.65800000000002</v>
      </c>
    </row>
    <row r="29" spans="1:14" ht="13.5" thickBot="1" x14ac:dyDescent="0.25"/>
    <row r="30" spans="1:14" ht="24.75" thickBot="1" x14ac:dyDescent="0.25">
      <c r="A30" s="596" t="s">
        <v>93</v>
      </c>
      <c r="B30" s="597"/>
      <c r="C30" s="457" t="s">
        <v>309</v>
      </c>
      <c r="D30" s="458" t="s">
        <v>310</v>
      </c>
      <c r="E30" s="458" t="s">
        <v>311</v>
      </c>
      <c r="F30" s="458" t="s">
        <v>312</v>
      </c>
      <c r="G30" s="458" t="s">
        <v>313</v>
      </c>
      <c r="H30" s="458" t="s">
        <v>314</v>
      </c>
      <c r="I30" s="458" t="s">
        <v>315</v>
      </c>
      <c r="J30" s="458" t="s">
        <v>316</v>
      </c>
      <c r="K30" s="458" t="s">
        <v>317</v>
      </c>
      <c r="L30" s="458" t="s">
        <v>318</v>
      </c>
      <c r="M30" s="458" t="s">
        <v>319</v>
      </c>
      <c r="N30" s="459" t="s">
        <v>320</v>
      </c>
    </row>
    <row r="31" spans="1:14" x14ac:dyDescent="0.2">
      <c r="A31" s="460" t="s">
        <v>22</v>
      </c>
      <c r="B31" s="461" t="s">
        <v>96</v>
      </c>
      <c r="C31" s="462">
        <v>676.87099999999998</v>
      </c>
      <c r="D31" s="463">
        <v>657.36599999999999</v>
      </c>
      <c r="E31" s="463">
        <v>651.70699999999999</v>
      </c>
      <c r="F31" s="463">
        <v>646.38199999999995</v>
      </c>
      <c r="G31" s="463">
        <v>644.18299999999999</v>
      </c>
      <c r="H31" s="463">
        <v>647.37300000000005</v>
      </c>
      <c r="I31" s="463">
        <v>624.84199999999998</v>
      </c>
      <c r="J31" s="463">
        <v>610.70699999999999</v>
      </c>
      <c r="K31" s="463">
        <v>629.74599999999998</v>
      </c>
      <c r="L31" s="463">
        <v>632.25599999999997</v>
      </c>
      <c r="M31" s="463">
        <v>654.27</v>
      </c>
      <c r="N31" s="464">
        <v>659.86099999999999</v>
      </c>
    </row>
    <row r="32" spans="1:14" x14ac:dyDescent="0.2">
      <c r="A32" s="465"/>
      <c r="B32" s="466" t="s">
        <v>97</v>
      </c>
      <c r="C32" s="467">
        <v>694.27700000000004</v>
      </c>
      <c r="D32" s="468">
        <v>667.05700000000002</v>
      </c>
      <c r="E32" s="468">
        <v>645.02</v>
      </c>
      <c r="F32" s="468">
        <v>641.40599999999995</v>
      </c>
      <c r="G32" s="468">
        <v>650.99400000000003</v>
      </c>
      <c r="H32" s="468">
        <v>659.58199999999999</v>
      </c>
      <c r="I32" s="468">
        <v>654.52</v>
      </c>
      <c r="J32" s="468">
        <v>607.03200000000004</v>
      </c>
      <c r="K32" s="468">
        <v>603.41399999999999</v>
      </c>
      <c r="L32" s="468">
        <v>639.92200000000003</v>
      </c>
      <c r="M32" s="468">
        <v>645.46</v>
      </c>
      <c r="N32" s="469">
        <v>672.16300000000001</v>
      </c>
    </row>
    <row r="33" spans="1:14" x14ac:dyDescent="0.2">
      <c r="A33" s="470" t="s">
        <v>23</v>
      </c>
      <c r="B33" s="466" t="s">
        <v>96</v>
      </c>
      <c r="C33" s="467">
        <v>537.24900000000002</v>
      </c>
      <c r="D33" s="468">
        <v>533.08699999999999</v>
      </c>
      <c r="E33" s="468">
        <v>523.92200000000003</v>
      </c>
      <c r="F33" s="468">
        <v>524.61</v>
      </c>
      <c r="G33" s="468">
        <v>527.97799999999995</v>
      </c>
      <c r="H33" s="468">
        <v>528.71100000000001</v>
      </c>
      <c r="I33" s="468">
        <v>481.82</v>
      </c>
      <c r="J33" s="468">
        <v>487.00400000000002</v>
      </c>
      <c r="K33" s="468">
        <v>515.971</v>
      </c>
      <c r="L33" s="468">
        <v>523.13400000000001</v>
      </c>
      <c r="M33" s="468">
        <v>527.88300000000004</v>
      </c>
      <c r="N33" s="469">
        <v>541.79899999999998</v>
      </c>
    </row>
    <row r="34" spans="1:14" x14ac:dyDescent="0.2">
      <c r="A34" s="465"/>
      <c r="B34" s="466" t="s">
        <v>97</v>
      </c>
      <c r="C34" s="467">
        <v>541.02700000000004</v>
      </c>
      <c r="D34" s="468">
        <v>563.81600000000003</v>
      </c>
      <c r="E34" s="468">
        <v>546.66499999999996</v>
      </c>
      <c r="F34" s="468">
        <v>539.42600000000004</v>
      </c>
      <c r="G34" s="468">
        <v>527.60299999999995</v>
      </c>
      <c r="H34" s="468">
        <v>531.26400000000001</v>
      </c>
      <c r="I34" s="468">
        <v>490.31900000000002</v>
      </c>
      <c r="J34" s="468">
        <v>461.19499999999999</v>
      </c>
      <c r="K34" s="468">
        <v>489.68799999999999</v>
      </c>
      <c r="L34" s="468">
        <v>482.00700000000001</v>
      </c>
      <c r="M34" s="468">
        <v>499.37099999999998</v>
      </c>
      <c r="N34" s="469">
        <v>545.26300000000003</v>
      </c>
    </row>
    <row r="35" spans="1:14" x14ac:dyDescent="0.2">
      <c r="A35" s="470" t="s">
        <v>24</v>
      </c>
      <c r="B35" s="466" t="s">
        <v>96</v>
      </c>
      <c r="C35" s="467">
        <v>608.72900000000004</v>
      </c>
      <c r="D35" s="468">
        <v>586.22799999999995</v>
      </c>
      <c r="E35" s="468">
        <v>573.779</v>
      </c>
      <c r="F35" s="468">
        <v>558.68399999999997</v>
      </c>
      <c r="G35" s="468">
        <v>571.46</v>
      </c>
      <c r="H35" s="468">
        <v>577.30999999999995</v>
      </c>
      <c r="I35" s="468">
        <v>505.64600000000002</v>
      </c>
      <c r="J35" s="468">
        <v>492.38</v>
      </c>
      <c r="K35" s="468">
        <v>514.48099999999999</v>
      </c>
      <c r="L35" s="468">
        <v>507.24700000000001</v>
      </c>
      <c r="M35" s="468">
        <v>543.048</v>
      </c>
      <c r="N35" s="469">
        <v>566.91</v>
      </c>
    </row>
    <row r="36" spans="1:14" x14ac:dyDescent="0.2">
      <c r="A36" s="471"/>
      <c r="B36" s="466" t="s">
        <v>97</v>
      </c>
      <c r="C36" s="467">
        <v>615.34299999999996</v>
      </c>
      <c r="D36" s="468">
        <v>614.572</v>
      </c>
      <c r="E36" s="468">
        <v>592.86699999999996</v>
      </c>
      <c r="F36" s="468">
        <v>592.10699999999997</v>
      </c>
      <c r="G36" s="468">
        <v>594.56399999999996</v>
      </c>
      <c r="H36" s="468">
        <v>598.25</v>
      </c>
      <c r="I36" s="468">
        <v>531.06700000000001</v>
      </c>
      <c r="J36" s="468">
        <v>514.87199999999996</v>
      </c>
      <c r="K36" s="468">
        <v>515.91600000000005</v>
      </c>
      <c r="L36" s="468">
        <v>533.74199999999996</v>
      </c>
      <c r="M36" s="468">
        <v>552.85900000000004</v>
      </c>
      <c r="N36" s="469">
        <v>581.471</v>
      </c>
    </row>
    <row r="37" spans="1:14" x14ac:dyDescent="0.2">
      <c r="A37" s="465"/>
      <c r="B37" s="466" t="s">
        <v>147</v>
      </c>
      <c r="C37" s="467">
        <v>716.70899999999995</v>
      </c>
      <c r="D37" s="468">
        <v>723.02099999999996</v>
      </c>
      <c r="E37" s="468">
        <v>689.39099999999996</v>
      </c>
      <c r="F37" s="468">
        <v>680.89599999999996</v>
      </c>
      <c r="G37" s="468">
        <v>688.34500000000003</v>
      </c>
      <c r="H37" s="468">
        <v>717.34</v>
      </c>
      <c r="I37" s="468">
        <v>629.33000000000004</v>
      </c>
      <c r="J37" s="468">
        <v>670.79200000000003</v>
      </c>
      <c r="K37" s="468">
        <v>661.19100000000003</v>
      </c>
      <c r="L37" s="468">
        <v>683.13099999999997</v>
      </c>
      <c r="M37" s="468">
        <v>666.91200000000003</v>
      </c>
      <c r="N37" s="469">
        <v>666.66899999999998</v>
      </c>
    </row>
    <row r="38" spans="1:14" x14ac:dyDescent="0.2">
      <c r="A38" s="472" t="s">
        <v>33</v>
      </c>
      <c r="B38" s="466" t="s">
        <v>97</v>
      </c>
      <c r="C38" s="467">
        <v>694.21400000000006</v>
      </c>
      <c r="D38" s="468">
        <v>679.96</v>
      </c>
      <c r="E38" s="468">
        <v>665.85599999999999</v>
      </c>
      <c r="F38" s="468">
        <v>658.05499999999995</v>
      </c>
      <c r="G38" s="468">
        <v>670.30399999999997</v>
      </c>
      <c r="H38" s="468">
        <v>703.84299999999996</v>
      </c>
      <c r="I38" s="468">
        <v>719.73299999999995</v>
      </c>
      <c r="J38" s="468">
        <v>665.928</v>
      </c>
      <c r="K38" s="468">
        <v>601.97299999999996</v>
      </c>
      <c r="L38" s="468">
        <v>564.67700000000002</v>
      </c>
      <c r="M38" s="468">
        <v>588.327</v>
      </c>
      <c r="N38" s="469">
        <v>612.25199999999995</v>
      </c>
    </row>
    <row r="39" spans="1:14" x14ac:dyDescent="0.2">
      <c r="A39" s="470" t="s">
        <v>99</v>
      </c>
      <c r="B39" s="466" t="s">
        <v>96</v>
      </c>
      <c r="C39" s="467">
        <v>546.005</v>
      </c>
      <c r="D39" s="468">
        <v>594.72199999999998</v>
      </c>
      <c r="E39" s="468">
        <v>587.64200000000005</v>
      </c>
      <c r="F39" s="468">
        <v>598.11500000000001</v>
      </c>
      <c r="G39" s="468">
        <v>583.601</v>
      </c>
      <c r="H39" s="468">
        <v>577.05100000000004</v>
      </c>
      <c r="I39" s="468">
        <v>477.995</v>
      </c>
      <c r="J39" s="468">
        <v>502.911</v>
      </c>
      <c r="K39" s="468">
        <v>516.85699999999997</v>
      </c>
      <c r="L39" s="468">
        <v>513.87699999999995</v>
      </c>
      <c r="M39" s="468">
        <v>516.74099999999999</v>
      </c>
      <c r="N39" s="469">
        <v>534.08900000000006</v>
      </c>
    </row>
    <row r="40" spans="1:14" x14ac:dyDescent="0.2">
      <c r="A40" s="465"/>
      <c r="B40" s="466" t="s">
        <v>97</v>
      </c>
      <c r="C40" s="467">
        <v>565.86300000000006</v>
      </c>
      <c r="D40" s="468">
        <v>566.86300000000006</v>
      </c>
      <c r="E40" s="468">
        <v>538.54899999999998</v>
      </c>
      <c r="F40" s="468">
        <v>569.01900000000001</v>
      </c>
      <c r="G40" s="468">
        <v>550.971</v>
      </c>
      <c r="H40" s="468">
        <v>566.34500000000003</v>
      </c>
      <c r="I40" s="468">
        <v>523.57399999999996</v>
      </c>
      <c r="J40" s="468">
        <v>460.71899999999999</v>
      </c>
      <c r="K40" s="468">
        <v>475.83699999999999</v>
      </c>
      <c r="L40" s="468">
        <v>482.45400000000001</v>
      </c>
      <c r="M40" s="468">
        <v>497.22300000000001</v>
      </c>
      <c r="N40" s="469">
        <v>522.02300000000002</v>
      </c>
    </row>
    <row r="41" spans="1:14" ht="13.5" thickBot="1" x14ac:dyDescent="0.25">
      <c r="A41" s="473" t="s">
        <v>0</v>
      </c>
      <c r="B41" s="474" t="s">
        <v>97</v>
      </c>
      <c r="C41" s="475">
        <v>604.88900000000001</v>
      </c>
      <c r="D41" s="476">
        <v>585.21600000000001</v>
      </c>
      <c r="E41" s="476">
        <v>573.52599999999995</v>
      </c>
      <c r="F41" s="476">
        <v>582.82600000000002</v>
      </c>
      <c r="G41" s="476">
        <v>589.31200000000001</v>
      </c>
      <c r="H41" s="476">
        <v>593.23199999999997</v>
      </c>
      <c r="I41" s="476">
        <v>555.92999999999995</v>
      </c>
      <c r="J41" s="476">
        <v>520.06700000000001</v>
      </c>
      <c r="K41" s="476">
        <v>541.14499999999998</v>
      </c>
      <c r="L41" s="476">
        <v>546.39700000000005</v>
      </c>
      <c r="M41" s="476">
        <v>562.798</v>
      </c>
      <c r="N41" s="477">
        <v>579.79100000000005</v>
      </c>
    </row>
    <row r="42" spans="1:14" ht="13.5" thickBot="1" x14ac:dyDescent="0.25"/>
    <row r="43" spans="1:14" ht="24.75" thickBot="1" x14ac:dyDescent="0.25">
      <c r="A43" s="596" t="s">
        <v>93</v>
      </c>
      <c r="B43" s="597"/>
      <c r="C43" s="457" t="s">
        <v>400</v>
      </c>
      <c r="D43" s="458" t="s">
        <v>401</v>
      </c>
      <c r="E43" s="458" t="s">
        <v>402</v>
      </c>
      <c r="F43" s="458" t="s">
        <v>403</v>
      </c>
      <c r="G43" s="458" t="s">
        <v>404</v>
      </c>
      <c r="H43" s="458" t="s">
        <v>405</v>
      </c>
      <c r="I43" s="458" t="s">
        <v>406</v>
      </c>
      <c r="J43" s="458" t="s">
        <v>407</v>
      </c>
      <c r="K43" s="458" t="s">
        <v>408</v>
      </c>
      <c r="L43" s="458" t="s">
        <v>409</v>
      </c>
      <c r="M43" s="458" t="s">
        <v>410</v>
      </c>
      <c r="N43" s="459" t="s">
        <v>411</v>
      </c>
    </row>
    <row r="44" spans="1:14" x14ac:dyDescent="0.2">
      <c r="A44" s="460" t="s">
        <v>22</v>
      </c>
      <c r="B44" s="461" t="s">
        <v>96</v>
      </c>
      <c r="C44" s="462">
        <v>680.14599999999996</v>
      </c>
      <c r="D44" s="463">
        <v>684.53499999999997</v>
      </c>
      <c r="E44" s="463"/>
      <c r="F44" s="463"/>
      <c r="G44" s="463"/>
      <c r="H44" s="463"/>
      <c r="I44" s="463"/>
      <c r="J44" s="463"/>
      <c r="K44" s="463"/>
      <c r="L44" s="463"/>
      <c r="M44" s="463"/>
      <c r="N44" s="464"/>
    </row>
    <row r="45" spans="1:14" x14ac:dyDescent="0.2">
      <c r="A45" s="465"/>
      <c r="B45" s="466" t="s">
        <v>97</v>
      </c>
      <c r="C45" s="467">
        <v>695.85299999999995</v>
      </c>
      <c r="D45" s="468">
        <v>695.76599999999996</v>
      </c>
      <c r="E45" s="468"/>
      <c r="F45" s="468"/>
      <c r="G45" s="468"/>
      <c r="H45" s="468"/>
      <c r="I45" s="468"/>
      <c r="J45" s="468"/>
      <c r="K45" s="468"/>
      <c r="L45" s="468"/>
      <c r="M45" s="468"/>
      <c r="N45" s="469"/>
    </row>
    <row r="46" spans="1:14" x14ac:dyDescent="0.2">
      <c r="A46" s="470" t="s">
        <v>23</v>
      </c>
      <c r="B46" s="466" t="s">
        <v>96</v>
      </c>
      <c r="C46" s="467">
        <v>553.75599999999997</v>
      </c>
      <c r="D46" s="468">
        <v>572.92200000000003</v>
      </c>
      <c r="E46" s="468"/>
      <c r="F46" s="468"/>
      <c r="G46" s="468"/>
      <c r="H46" s="468"/>
      <c r="I46" s="468"/>
      <c r="J46" s="468"/>
      <c r="K46" s="468"/>
      <c r="L46" s="468"/>
      <c r="M46" s="468"/>
      <c r="N46" s="469"/>
    </row>
    <row r="47" spans="1:14" x14ac:dyDescent="0.2">
      <c r="A47" s="465"/>
      <c r="B47" s="466" t="s">
        <v>97</v>
      </c>
      <c r="C47" s="467">
        <v>561.16800000000001</v>
      </c>
      <c r="D47" s="468">
        <v>551.971</v>
      </c>
      <c r="E47" s="468"/>
      <c r="F47" s="468"/>
      <c r="G47" s="468"/>
      <c r="H47" s="468"/>
      <c r="I47" s="468"/>
      <c r="J47" s="468"/>
      <c r="K47" s="468"/>
      <c r="L47" s="468"/>
      <c r="M47" s="468"/>
      <c r="N47" s="469"/>
    </row>
    <row r="48" spans="1:14" x14ac:dyDescent="0.2">
      <c r="A48" s="470" t="s">
        <v>24</v>
      </c>
      <c r="B48" s="466" t="s">
        <v>96</v>
      </c>
      <c r="C48" s="467">
        <v>586.07299999999998</v>
      </c>
      <c r="D48" s="468">
        <v>614.83600000000001</v>
      </c>
      <c r="E48" s="468"/>
      <c r="F48" s="468"/>
      <c r="G48" s="468"/>
      <c r="H48" s="468"/>
      <c r="I48" s="468"/>
      <c r="J48" s="468"/>
      <c r="K48" s="468"/>
      <c r="L48" s="468"/>
      <c r="M48" s="468"/>
      <c r="N48" s="469"/>
    </row>
    <row r="49" spans="1:14" x14ac:dyDescent="0.2">
      <c r="A49" s="471"/>
      <c r="B49" s="466" t="s">
        <v>97</v>
      </c>
      <c r="C49" s="467">
        <v>613.88599999999997</v>
      </c>
      <c r="D49" s="468">
        <v>625.75599999999997</v>
      </c>
      <c r="E49" s="468"/>
      <c r="F49" s="468"/>
      <c r="G49" s="468"/>
      <c r="H49" s="468"/>
      <c r="I49" s="468"/>
      <c r="J49" s="468"/>
      <c r="K49" s="468"/>
      <c r="L49" s="468"/>
      <c r="M49" s="468"/>
      <c r="N49" s="469"/>
    </row>
    <row r="50" spans="1:14" x14ac:dyDescent="0.2">
      <c r="A50" s="465"/>
      <c r="B50" s="466" t="s">
        <v>147</v>
      </c>
      <c r="C50" s="467">
        <v>657.47500000000002</v>
      </c>
      <c r="D50" s="468">
        <v>676.64499999999998</v>
      </c>
      <c r="E50" s="468"/>
      <c r="F50" s="468"/>
      <c r="G50" s="468"/>
      <c r="H50" s="468"/>
      <c r="I50" s="468"/>
      <c r="J50" s="468"/>
      <c r="K50" s="468"/>
      <c r="L50" s="468"/>
      <c r="M50" s="468"/>
      <c r="N50" s="469"/>
    </row>
    <row r="51" spans="1:14" x14ac:dyDescent="0.2">
      <c r="A51" s="472" t="s">
        <v>33</v>
      </c>
      <c r="B51" s="466" t="s">
        <v>97</v>
      </c>
      <c r="C51" s="467">
        <v>642.303</v>
      </c>
      <c r="D51" s="468">
        <v>644.49800000000005</v>
      </c>
      <c r="E51" s="468"/>
      <c r="F51" s="468"/>
      <c r="G51" s="468"/>
      <c r="H51" s="468"/>
      <c r="I51" s="468"/>
      <c r="J51" s="468"/>
      <c r="K51" s="468"/>
      <c r="L51" s="468"/>
      <c r="M51" s="468"/>
      <c r="N51" s="469"/>
    </row>
    <row r="52" spans="1:14" x14ac:dyDescent="0.2">
      <c r="A52" s="470" t="s">
        <v>99</v>
      </c>
      <c r="B52" s="466" t="s">
        <v>96</v>
      </c>
      <c r="C52" s="467">
        <v>533.20299999999997</v>
      </c>
      <c r="D52" s="468">
        <v>570.45299999999997</v>
      </c>
      <c r="E52" s="468"/>
      <c r="F52" s="468"/>
      <c r="G52" s="468"/>
      <c r="H52" s="468"/>
      <c r="I52" s="468"/>
      <c r="J52" s="468"/>
      <c r="K52" s="468"/>
      <c r="L52" s="468"/>
      <c r="M52" s="468"/>
      <c r="N52" s="469"/>
    </row>
    <row r="53" spans="1:14" x14ac:dyDescent="0.2">
      <c r="A53" s="465"/>
      <c r="B53" s="466" t="s">
        <v>97</v>
      </c>
      <c r="C53" s="467">
        <v>558.923</v>
      </c>
      <c r="D53" s="468">
        <v>537.32399999999996</v>
      </c>
      <c r="E53" s="468"/>
      <c r="F53" s="468"/>
      <c r="G53" s="468"/>
      <c r="H53" s="468"/>
      <c r="I53" s="468"/>
      <c r="J53" s="468"/>
      <c r="K53" s="468"/>
      <c r="L53" s="468"/>
      <c r="M53" s="468"/>
      <c r="N53" s="469"/>
    </row>
    <row r="54" spans="1:14" ht="13.5" thickBot="1" x14ac:dyDescent="0.25">
      <c r="A54" s="473" t="s">
        <v>0</v>
      </c>
      <c r="B54" s="474" t="s">
        <v>97</v>
      </c>
      <c r="C54" s="475">
        <v>610.91499999999996</v>
      </c>
      <c r="D54" s="476">
        <v>617.20899999999995</v>
      </c>
      <c r="E54" s="476"/>
      <c r="F54" s="476"/>
      <c r="G54" s="476"/>
      <c r="H54" s="476"/>
      <c r="I54" s="476"/>
      <c r="J54" s="476"/>
      <c r="K54" s="476"/>
      <c r="L54" s="476"/>
      <c r="M54" s="476"/>
      <c r="N54" s="477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11_17</vt:lpstr>
      <vt:lpstr>Giełdowe 11_17</vt:lpstr>
      <vt:lpstr>TargPol 11_17</vt:lpstr>
      <vt:lpstr>TargWoj 11_17</vt:lpstr>
      <vt:lpstr>ZestTarg 11_17</vt:lpstr>
      <vt:lpstr>ZiarnoZAK 10_17</vt:lpstr>
      <vt:lpstr>Ziarno PL_UE 10_17</vt:lpstr>
      <vt:lpstr>wykresy PL_UE 10_17</vt:lpstr>
      <vt:lpstr>MakaZAK 11_17</vt:lpstr>
      <vt:lpstr>SrutOtrZAK 11_17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11_17'!Obszar_wydruku</vt:lpstr>
      <vt:lpstr>'SrutOtrZAK 11_17'!Obszar_wydruku</vt:lpstr>
      <vt:lpstr>'ZiarnoZAK 10_17'!Obszar_wydruku</vt:lpstr>
      <vt:lpstr>MAKROREGIONY!TABLE</vt:lpstr>
      <vt:lpstr>'TargWoj 11_17'!Tytuły_wydruku</vt:lpstr>
      <vt:lpstr>'ZestTarg 11_17'!Tytuły_wydruku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2015-12-22T10:17:42Z</cp:lastPrinted>
  <dcterms:created xsi:type="dcterms:W3CDTF">2002-10-16T09:43:58Z</dcterms:created>
  <dcterms:modified xsi:type="dcterms:W3CDTF">2017-03-23T14:07:23Z</dcterms:modified>
</cp:coreProperties>
</file>