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19_17" sheetId="64" r:id="rId2"/>
    <sheet name="Giełdowe 19_17" sheetId="63" r:id="rId3"/>
    <sheet name="TargPol 19_17" sheetId="5" r:id="rId4"/>
    <sheet name="TargWoj 19_17" sheetId="7" r:id="rId5"/>
    <sheet name="ZestTarg 19_17" sheetId="6" r:id="rId6"/>
    <sheet name="ZiarnoZAK 19_17" sheetId="8" r:id="rId7"/>
    <sheet name="Ziarno PL_UE 18_17" sheetId="69" r:id="rId8"/>
    <sheet name="wykresy PL_UE 18_17" sheetId="70" r:id="rId9"/>
    <sheet name="MakaZAK 19_17" sheetId="46" r:id="rId10"/>
    <sheet name="SrutOtrZAK 19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19_17'!#REF!</definedName>
    <definedName name="_xlnm._FilterDatabase" localSheetId="4" hidden="1">'TargWoj 19_17'!$A$5:$P$19</definedName>
    <definedName name="_xlnm._FilterDatabase" localSheetId="5" hidden="1">'ZestTarg 19_17'!$A$6:$T$129</definedName>
    <definedName name="_xlnm._FilterDatabase" localSheetId="1" hidden="1">'Zmiana Roczna 19_17'!#REF!</definedName>
    <definedName name="_xlnm.Print_Area" localSheetId="13">'Handel zagr. wg krajów'!$A$1:$Q$94</definedName>
    <definedName name="_xlnm.Print_Area" localSheetId="9">'MakaZAK 19_17'!$A$1:$P$45</definedName>
    <definedName name="_xlnm.Print_Area" localSheetId="10">'SrutOtrZAK 19_17'!$1:$1048576</definedName>
    <definedName name="_xlnm.Print_Area" localSheetId="8">'wykresy PL_UE 18_17'!#REF!</definedName>
    <definedName name="_xlnm.Print_Area" localSheetId="7">'Ziarno PL_UE 18_17'!#REF!</definedName>
    <definedName name="_xlnm.Print_Area" localSheetId="6">'ZiarnoZAK 19_17'!$A$1:$P$24</definedName>
    <definedName name="TABLE" localSheetId="11">MAKROREGIONY!$A$4:$B$7</definedName>
    <definedName name="_xlnm.Print_Titles" localSheetId="4">'TargWoj 19_17'!$A:$A,'TargWoj 19_17'!$3:$5</definedName>
    <definedName name="_xlnm.Print_Titles" localSheetId="5">'ZestTarg 19_17'!$A:$B,'ZestTarg 19_17'!$3:$5</definedName>
    <definedName name="Z_7210F14B_1A6D_11D8_89CF_0080C8945F41_.wvu.FilterData" localSheetId="4" hidden="1">'TargWoj 19_17'!$A$5:$P$19</definedName>
    <definedName name="Z_7210F14B_1A6D_11D8_89CF_0080C8945F41_.wvu.FilterData" localSheetId="5" hidden="1">'ZestTarg 19_17'!$A$6:$T$8</definedName>
    <definedName name="Z_7210F14B_1A6D_11D8_89CF_0080C8945F41_.wvu.PrintArea" localSheetId="9" hidden="1">'MakaZAK 19_17'!$1:$1048576</definedName>
    <definedName name="Z_7210F14B_1A6D_11D8_89CF_0080C8945F41_.wvu.PrintArea" localSheetId="8" hidden="1">'wykresy PL_UE 18_17'!#REF!</definedName>
    <definedName name="Z_7210F14B_1A6D_11D8_89CF_0080C8945F41_.wvu.PrintArea" localSheetId="7" hidden="1">'Ziarno PL_UE 18_17'!#REF!</definedName>
    <definedName name="Z_7210F14B_1A6D_11D8_89CF_0080C8945F41_.wvu.PrintArea" localSheetId="6" hidden="1">'ZiarnoZAK 19_17'!$1:$1048576</definedName>
    <definedName name="Z_7210F14B_1A6D_11D8_89CF_0080C8945F41_.wvu.PrintTitles" localSheetId="4" hidden="1">'TargWoj 19_17'!$A:$A,'TargWoj 19_17'!$3:$5</definedName>
    <definedName name="Z_7210F14B_1A6D_11D8_89CF_0080C8945F41_.wvu.PrintTitles" localSheetId="5" hidden="1">'ZestTarg 19_17'!$A:$B,'ZestTarg 19_17'!$3:$5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R11" i="40" l="1"/>
  <c r="Q10" i="40"/>
  <c r="P9" i="40"/>
  <c r="R14" i="40"/>
  <c r="Q14" i="40"/>
  <c r="P14" i="40"/>
  <c r="O14" i="40"/>
  <c r="R13" i="40"/>
  <c r="Q13" i="40"/>
  <c r="P13" i="40"/>
  <c r="O13" i="40"/>
  <c r="R12" i="40"/>
  <c r="Q12" i="40"/>
  <c r="P12" i="40"/>
  <c r="O12" i="40"/>
  <c r="Q11" i="40"/>
  <c r="P11" i="40"/>
  <c r="O11" i="40"/>
  <c r="R10" i="40"/>
  <c r="P10" i="40"/>
  <c r="O10" i="40"/>
  <c r="R9" i="40"/>
  <c r="Q9" i="40"/>
  <c r="O9" i="40"/>
  <c r="R8" i="40"/>
  <c r="Q8" i="40"/>
  <c r="P8" i="40"/>
  <c r="O8" i="40"/>
  <c r="E8" i="40"/>
  <c r="N8" i="40"/>
  <c r="M8" i="40"/>
  <c r="L8" i="40"/>
  <c r="K8" i="40"/>
  <c r="J8" i="40"/>
  <c r="I8" i="40"/>
  <c r="H8" i="40"/>
  <c r="G8" i="40"/>
  <c r="F8" i="40"/>
  <c r="D8" i="40"/>
  <c r="C8" i="40"/>
</calcChain>
</file>

<file path=xl/sharedStrings.xml><?xml version="1.0" encoding="utf-8"?>
<sst xmlns="http://schemas.openxmlformats.org/spreadsheetml/2006/main" count="3288" uniqueCount="438">
  <si>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</si>
  <si>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</si>
  <si>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</si>
  <si>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</si>
  <si>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</si>
  <si>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</si>
  <si>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</si>
  <si>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</si>
  <si>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</si>
  <si>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</si>
  <si>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</si>
  <si>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</si>
  <si>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</si>
  <si>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</si>
  <si>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</si>
  <si>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</si>
  <si>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</si>
  <si>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</si>
  <si>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</si>
  <si>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</si>
  <si>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</si>
  <si>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</si>
  <si>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</si>
  <si>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</si>
  <si>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</si>
  <si>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</si>
  <si>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</si>
  <si>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</si>
  <si>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</si>
  <si>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</si>
  <si>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</si>
  <si>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</si>
  <si>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</si>
  <si>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</si>
  <si>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</si>
  <si>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</si>
  <si>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</si>
  <si>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</si>
  <si>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</si>
  <si>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</si>
  <si>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</si>
  <si>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</si>
  <si>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</si>
  <si>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</si>
  <si>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</si>
  <si>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</si>
  <si>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</si>
  <si>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</si>
  <si>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</si>
  <si>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</si>
  <si>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</si>
  <si>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</si>
  <si>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</si>
  <si>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</si>
  <si>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</si>
  <si>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</si>
  <si>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</si>
  <si>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</si>
  <si>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</si>
  <si>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</si>
  <si>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</si>
  <si>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</si>
  <si>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</si>
  <si>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</si>
  <si>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</si>
  <si>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</si>
  <si>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</si>
  <si>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</si>
  <si>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</si>
  <si>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</si>
  <si>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</si>
  <si>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</si>
  <si>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</si>
  <si>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</si>
  <si>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</si>
  <si>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</si>
  <si>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</si>
  <si>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</si>
  <si>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</si>
  <si>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</si>
  <si>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</si>
  <si>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</si>
  <si>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</si>
  <si>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</si>
  <si>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</si>
  <si>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</si>
  <si>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</si>
  <si>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</si>
  <si>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</si>
  <si>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</si>
  <si>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</si>
  <si>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</si>
  <si>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</si>
  <si>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</si>
  <si>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</si>
  <si>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</si>
  <si>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</si>
  <si>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</si>
  <si>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</si>
  <si>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</si>
  <si>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</si>
  <si>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</si>
  <si>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</si>
  <si>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</si>
  <si>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</si>
  <si>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</si>
  <si>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</si>
  <si>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</si>
  <si>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</si>
  <si>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</si>
  <si>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</si>
  <si>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</si>
  <si>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</si>
  <si>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</si>
  <si>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</si>
  <si>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</si>
  <si>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</si>
  <si>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</si>
  <si>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</si>
  <si>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</si>
  <si>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</si>
  <si>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</si>
  <si>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</si>
  <si>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</si>
  <si>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</si>
  <si>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</si>
  <si>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</si>
  <si>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</si>
  <si>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</si>
  <si>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</si>
  <si>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</si>
  <si>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</si>
  <si>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</si>
  <si>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</si>
  <si>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</si>
  <si>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</si>
  <si>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</si>
  <si>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</si>
  <si>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</si>
  <si>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</si>
  <si>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</si>
  <si>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</si>
  <si>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</si>
  <si>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</si>
  <si>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</si>
  <si>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</si>
  <si>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</si>
  <si>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</si>
  <si>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</si>
  <si>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</si>
  <si>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</si>
  <si>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</si>
  <si>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</si>
  <si>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</si>
  <si>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</si>
  <si>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</si>
  <si>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</si>
  <si>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</si>
  <si>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</si>
  <si>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</si>
  <si>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</si>
  <si>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</si>
  <si>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</si>
  <si>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</si>
  <si>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</si>
  <si>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</si>
  <si>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</si>
  <si>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</si>
  <si>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</si>
  <si>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</si>
  <si>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</si>
  <si>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</si>
  <si>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</si>
  <si>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</si>
  <si>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</si>
  <si>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</si>
  <si>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</si>
  <si>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</si>
  <si>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</si>
  <si>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</si>
  <si>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</si>
  <si>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</si>
  <si>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</si>
  <si>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</si>
  <si>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</si>
  <si>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</si>
  <si>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</si>
  <si>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</si>
  <si>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</si>
  <si>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</si>
  <si>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</si>
  <si>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</si>
  <si>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</si>
  <si>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</si>
  <si>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</si>
  <si>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</si>
  <si>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</si>
  <si>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</si>
  <si>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</si>
  <si>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</si>
  <si>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</si>
  <si>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</si>
  <si>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</si>
  <si>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</si>
  <si>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</si>
  <si>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</si>
  <si>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</si>
  <si>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</si>
  <si>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</si>
  <si>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</si>
  <si>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</si>
  <si>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</si>
  <si>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</si>
  <si>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</si>
  <si>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</si>
  <si>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</si>
  <si>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</si>
  <si>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</si>
  <si>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</si>
  <si>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</si>
  <si>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</si>
  <si>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</si>
  <si>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</si>
  <si>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</si>
  <si>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</si>
  <si>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</si>
  <si>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</si>
  <si>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</si>
  <si>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</si>
  <si>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</si>
  <si>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</si>
  <si>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</si>
  <si>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</si>
  <si>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</si>
  <si>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</si>
  <si>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</si>
  <si>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</si>
  <si>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</si>
  <si>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</si>
  <si>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</si>
  <si>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</si>
  <si>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</si>
  <si>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</si>
  <si>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</si>
  <si>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</si>
  <si>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</si>
  <si>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</si>
  <si>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</si>
  <si>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</si>
  <si>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</si>
  <si>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</si>
  <si>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</si>
  <si>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</si>
  <si>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</si>
  <si>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</si>
  <si>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</si>
  <si>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</si>
  <si>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</si>
  <si>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</si>
  <si>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</si>
  <si>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</si>
  <si>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</si>
  <si>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</si>
  <si>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</si>
  <si>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</si>
  <si>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</si>
  <si>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</si>
  <si>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</si>
  <si>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</si>
  <si>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</si>
  <si>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</si>
  <si>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</si>
  <si>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</si>
  <si>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</si>
  <si>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</si>
  <si>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</si>
  <si>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</si>
  <si>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</si>
  <si>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</si>
  <si>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</si>
  <si>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</si>
  <si>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</si>
  <si>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</si>
  <si>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</si>
  <si>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</si>
  <si>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</si>
  <si>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</si>
  <si>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</si>
  <si>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</si>
  <si>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</si>
  <si>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</si>
  <si>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</si>
  <si>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</si>
  <si>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</si>
  <si>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</si>
  <si>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</si>
  <si>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</si>
  <si>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</si>
  <si>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</si>
  <si>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</si>
  <si>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</si>
  <si>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</si>
  <si>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</si>
  <si>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</si>
  <si>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</si>
  <si>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</si>
  <si>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</si>
  <si>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</si>
  <si>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</si>
  <si>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</si>
  <si>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</si>
  <si>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</si>
  <si>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</si>
  <si>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</si>
  <si>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</si>
  <si>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</si>
  <si>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</si>
  <si>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</si>
  <si>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</si>
  <si>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</si>
  <si>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</si>
  <si>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</si>
  <si>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</si>
  <si>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</si>
  <si>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</si>
  <si>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</si>
  <si>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</si>
  <si>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</si>
  <si>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</si>
  <si>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</si>
  <si>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</si>
  <si>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</si>
  <si>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</si>
  <si>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</si>
  <si>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</si>
  <si>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</si>
  <si>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</si>
  <si>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</si>
  <si>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</si>
  <si>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</si>
  <si>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</si>
  <si>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</si>
  <si>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</si>
  <si>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</si>
  <si>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</si>
  <si>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</si>
  <si>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</si>
  <si>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</si>
  <si>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</si>
  <si>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</si>
  <si>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</si>
  <si>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</si>
  <si>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</si>
  <si>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</si>
  <si>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</si>
  <si>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</si>
  <si>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</si>
  <si>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</si>
  <si>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</si>
  <si>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</si>
  <si>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</si>
  <si>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</si>
  <si>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</si>
  <si>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</si>
  <si>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</si>
  <si>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</si>
  <si>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</si>
  <si>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</si>
  <si>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</si>
  <si>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</si>
  <si>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</si>
  <si>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</si>
  <si>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</si>
  <si>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</si>
  <si>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</si>
  <si>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</si>
  <si>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</si>
  <si>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</si>
  <si>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</si>
  <si>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</si>
  <si>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</si>
  <si>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</si>
  <si>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</si>
  <si>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</si>
  <si>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</si>
  <si>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</si>
  <si>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</si>
  <si>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</si>
  <si>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</si>
  <si>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</si>
  <si>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</si>
  <si>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</si>
  <si>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</si>
  <si>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</si>
  <si>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</si>
  <si>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</si>
  <si>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</si>
  <si>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</si>
  <si>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</si>
  <si>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</si>
  <si>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</si>
  <si>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</si>
  <si>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</si>
  <si>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</si>
  <si>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</si>
  <si>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</si>
  <si>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HANDEL ZAGRANICZNY PRODUKTAMI ZBOŻOWYMI STYCZEŃ - LUTY 2017r. - DANE WSTĘPNE</t>
  </si>
  <si>
    <t>I-II 2016r.</t>
  </si>
  <si>
    <t>I-II 2017 r.</t>
  </si>
  <si>
    <t>I-II 2017 r.*</t>
  </si>
  <si>
    <t>I-II 2016 r.*</t>
  </si>
  <si>
    <t>Sierra Leone</t>
  </si>
  <si>
    <t>Kostaryka</t>
  </si>
  <si>
    <t>Senegal</t>
  </si>
  <si>
    <t>Serbia</t>
  </si>
  <si>
    <t>Angola</t>
  </si>
  <si>
    <t>Jęczmień paszowy jary</t>
  </si>
  <si>
    <t>2017-05-07</t>
  </si>
  <si>
    <t>NR 19/2017</t>
  </si>
  <si>
    <t>18 maja 2017r.</t>
  </si>
  <si>
    <t>Notowania z okresu:   8 - 14 maja 2017r. (19 tydz.)</t>
  </si>
  <si>
    <t>Adam Pachnicki, tel. (22) 623-27-05</t>
  </si>
  <si>
    <t>E-mail: Adam.Pachnicki@minrol.gov.pl</t>
  </si>
  <si>
    <t>2017-05-14</t>
  </si>
  <si>
    <t>2016-05-15</t>
  </si>
  <si>
    <t>2015-05-17</t>
  </si>
  <si>
    <t>loco śląskie</t>
  </si>
  <si>
    <t>loco dolnośląskie</t>
  </si>
  <si>
    <t>loco lubuskie</t>
  </si>
  <si>
    <t>loco opolskie</t>
  </si>
  <si>
    <t>Żyto konsumpcyjne</t>
  </si>
  <si>
    <t>Notowania cen na GIEŁDACH TOWAROWYCH w okresie:   8 - 12 maja 2017 roku</t>
  </si>
  <si>
    <t>2017-05-12</t>
  </si>
  <si>
    <t>Notowania cen na TARGOWISKACH w okresie:  8 - 12 maja 2017 roku</t>
  </si>
  <si>
    <t>w okresie: 8 - 14 maja 2017 roku</t>
  </si>
  <si>
    <t>1 - 7 maja 2017</t>
  </si>
  <si>
    <t>Śruta</t>
  </si>
  <si>
    <t>pszenna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</si>
</sst>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color indexed="8"/>
      <name val="Times New Roman CE"/>
      <charset val="238"/>
    </font>
    <font>
      <b/>
      <sz val="12"/>
      <color theme="1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34" fillId="0" borderId="0"/>
    <xf numFmtId="0" fontId="1" fillId="0" borderId="0"/>
  </cellStyleXfs>
  <cellXfs count="633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4" fillId="0" borderId="0" xfId="3" applyFont="1"/>
    <xf numFmtId="0" fontId="57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8" fillId="0" borderId="0" xfId="3" applyFont="1" applyBorder="1"/>
    <xf numFmtId="0" fontId="58" fillId="0" borderId="0" xfId="3" applyFont="1"/>
    <xf numFmtId="0" fontId="57" fillId="0" borderId="0" xfId="8" applyFont="1" applyBorder="1"/>
    <xf numFmtId="2" fontId="18" fillId="0" borderId="0" xfId="3" applyNumberFormat="1" applyFont="1" applyFill="1" applyBorder="1"/>
    <xf numFmtId="0" fontId="59" fillId="0" borderId="0" xfId="12"/>
    <xf numFmtId="168" fontId="60" fillId="0" borderId="127" xfId="12" applyNumberFormat="1" applyFont="1" applyFill="1" applyBorder="1" applyAlignment="1">
      <alignment horizontal="center" vertical="center" wrapText="1"/>
    </xf>
    <xf numFmtId="168" fontId="60" fillId="0" borderId="128" xfId="12" applyNumberFormat="1" applyFont="1" applyFill="1" applyBorder="1" applyAlignment="1">
      <alignment horizontal="center" vertical="center" wrapText="1"/>
    </xf>
    <xf numFmtId="168" fontId="60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1" fillId="0" borderId="132" xfId="12" applyNumberFormat="1" applyFont="1" applyFill="1" applyBorder="1"/>
    <xf numFmtId="1" fontId="61" fillId="0" borderId="133" xfId="12" applyNumberFormat="1" applyFont="1" applyFill="1" applyBorder="1"/>
    <xf numFmtId="1" fontId="61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1" fillId="0" borderId="137" xfId="12" applyNumberFormat="1" applyFont="1" applyFill="1" applyBorder="1"/>
    <xf numFmtId="1" fontId="61" fillId="0" borderId="138" xfId="12" applyNumberFormat="1" applyFont="1" applyFill="1" applyBorder="1"/>
    <xf numFmtId="1" fontId="61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1" fillId="0" borderId="144" xfId="12" applyNumberFormat="1" applyFont="1" applyFill="1" applyBorder="1"/>
    <xf numFmtId="1" fontId="61" fillId="0" borderId="145" xfId="12" applyNumberFormat="1" applyFont="1" applyFill="1" applyBorder="1"/>
    <xf numFmtId="1" fontId="61" fillId="0" borderId="143" xfId="12" applyNumberFormat="1" applyFont="1" applyFill="1" applyBorder="1"/>
    <xf numFmtId="0" fontId="19" fillId="0" borderId="0" xfId="8" applyFont="1" applyFill="1" applyBorder="1"/>
    <xf numFmtId="0" fontId="62" fillId="0" borderId="0" xfId="13" applyFont="1"/>
    <xf numFmtId="0" fontId="63" fillId="0" borderId="0" xfId="13" applyFont="1"/>
    <xf numFmtId="0" fontId="64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5" fillId="0" borderId="154" xfId="13" applyFont="1" applyBorder="1" applyAlignment="1">
      <alignment horizontal="center" vertical="center"/>
    </xf>
    <xf numFmtId="0" fontId="65" fillId="0" borderId="155" xfId="13" applyFont="1" applyFill="1" applyBorder="1" applyAlignment="1">
      <alignment horizontal="center" vertical="center" wrapText="1"/>
    </xf>
    <xf numFmtId="0" fontId="65" fillId="2" borderId="156" xfId="13" applyFont="1" applyFill="1" applyBorder="1" applyAlignment="1">
      <alignment horizontal="center" vertical="center" wrapText="1"/>
    </xf>
    <xf numFmtId="0" fontId="65" fillId="0" borderId="157" xfId="13" applyFont="1" applyBorder="1" applyAlignment="1">
      <alignment horizontal="center" vertical="center" wrapText="1"/>
    </xf>
    <xf numFmtId="0" fontId="65" fillId="0" borderId="158" xfId="13" applyFont="1" applyBorder="1" applyAlignment="1">
      <alignment horizontal="center" vertical="center"/>
    </xf>
    <xf numFmtId="0" fontId="65" fillId="0" borderId="159" xfId="13" applyFont="1" applyBorder="1" applyAlignment="1">
      <alignment horizontal="center" vertical="center" wrapText="1"/>
    </xf>
    <xf numFmtId="0" fontId="64" fillId="0" borderId="0" xfId="13" applyFont="1" applyBorder="1"/>
    <xf numFmtId="0" fontId="65" fillId="0" borderId="146" xfId="13" applyFont="1" applyBorder="1" applyAlignment="1">
      <alignment vertical="center"/>
    </xf>
    <xf numFmtId="3" fontId="63" fillId="0" borderId="77" xfId="14" applyNumberFormat="1" applyFont="1" applyBorder="1"/>
    <xf numFmtId="3" fontId="63" fillId="2" borderId="147" xfId="14" applyNumberFormat="1" applyFont="1" applyFill="1" applyBorder="1"/>
    <xf numFmtId="3" fontId="63" fillId="0" borderId="1" xfId="14" applyNumberFormat="1" applyFont="1" applyBorder="1"/>
    <xf numFmtId="0" fontId="65" fillId="0" borderId="8" xfId="13" applyFont="1" applyBorder="1" applyAlignment="1">
      <alignment vertical="center"/>
    </xf>
    <xf numFmtId="3" fontId="63" fillId="2" borderId="9" xfId="14" applyNumberFormat="1" applyFont="1" applyFill="1" applyBorder="1"/>
    <xf numFmtId="0" fontId="65" fillId="0" borderId="59" xfId="13" applyFont="1" applyBorder="1" applyAlignment="1">
      <alignment vertical="center"/>
    </xf>
    <xf numFmtId="3" fontId="63" fillId="0" borderId="2" xfId="14" applyNumberFormat="1" applyFont="1" applyBorder="1"/>
    <xf numFmtId="4" fontId="64" fillId="0" borderId="6" xfId="14" applyNumberFormat="1" applyFont="1" applyBorder="1"/>
    <xf numFmtId="3" fontId="64" fillId="0" borderId="19" xfId="13" applyNumberFormat="1" applyFont="1" applyBorder="1"/>
    <xf numFmtId="3" fontId="64" fillId="2" borderId="19" xfId="13" applyNumberFormat="1" applyFont="1" applyFill="1" applyBorder="1"/>
    <xf numFmtId="3" fontId="64" fillId="0" borderId="52" xfId="13" applyNumberFormat="1" applyFont="1" applyBorder="1"/>
    <xf numFmtId="4" fontId="64" fillId="0" borderId="11" xfId="14" applyNumberFormat="1" applyFont="1" applyBorder="1"/>
    <xf numFmtId="3" fontId="64" fillId="0" borderId="12" xfId="14" applyNumberFormat="1" applyFont="1" applyBorder="1"/>
    <xf numFmtId="3" fontId="64" fillId="2" borderId="83" xfId="14" applyNumberFormat="1" applyFont="1" applyFill="1" applyBorder="1"/>
    <xf numFmtId="3" fontId="64" fillId="0" borderId="30" xfId="14" applyNumberFormat="1" applyFont="1" applyBorder="1"/>
    <xf numFmtId="3" fontId="64" fillId="0" borderId="19" xfId="14" applyNumberFormat="1" applyFont="1" applyBorder="1"/>
    <xf numFmtId="3" fontId="64" fillId="2" borderId="52" xfId="14" applyNumberFormat="1" applyFont="1" applyFill="1" applyBorder="1"/>
    <xf numFmtId="3" fontId="64" fillId="0" borderId="56" xfId="14" applyNumberFormat="1" applyFont="1" applyBorder="1"/>
    <xf numFmtId="4" fontId="64" fillId="0" borderId="7" xfId="14" applyNumberFormat="1" applyFont="1" applyBorder="1"/>
    <xf numFmtId="3" fontId="64" fillId="0" borderId="47" xfId="13" applyNumberFormat="1" applyFont="1" applyBorder="1"/>
    <xf numFmtId="3" fontId="64" fillId="2" borderId="47" xfId="13" applyNumberFormat="1" applyFont="1" applyFill="1" applyBorder="1"/>
    <xf numFmtId="3" fontId="64" fillId="0" borderId="79" xfId="13" applyNumberFormat="1" applyFont="1" applyBorder="1"/>
    <xf numFmtId="3" fontId="64" fillId="0" borderId="47" xfId="14" applyNumberFormat="1" applyFont="1" applyBorder="1"/>
    <xf numFmtId="3" fontId="64" fillId="2" borderId="79" xfId="14" applyNumberFormat="1" applyFont="1" applyFill="1" applyBorder="1"/>
    <xf numFmtId="3" fontId="64" fillId="0" borderId="60" xfId="14" applyNumberFormat="1" applyFont="1" applyBorder="1"/>
    <xf numFmtId="0" fontId="63" fillId="0" borderId="0" xfId="15" applyFont="1"/>
    <xf numFmtId="3" fontId="64" fillId="0" borderId="0" xfId="13" applyNumberFormat="1" applyFont="1" applyFill="1" applyBorder="1"/>
    <xf numFmtId="4" fontId="64" fillId="0" borderId="0" xfId="14" applyNumberFormat="1" applyFont="1" applyFill="1" applyBorder="1"/>
    <xf numFmtId="3" fontId="64" fillId="0" borderId="0" xfId="14" applyNumberFormat="1" applyFont="1" applyFill="1" applyBorder="1"/>
    <xf numFmtId="4" fontId="64" fillId="0" borderId="64" xfId="14" applyNumberFormat="1" applyFont="1" applyBorder="1"/>
    <xf numFmtId="3" fontId="64" fillId="0" borderId="14" xfId="13" applyNumberFormat="1" applyFont="1" applyBorder="1"/>
    <xf numFmtId="3" fontId="64" fillId="2" borderId="14" xfId="13" applyNumberFormat="1" applyFont="1" applyFill="1" applyBorder="1"/>
    <xf numFmtId="3" fontId="64" fillId="0" borderId="14" xfId="14" applyNumberFormat="1" applyFont="1" applyBorder="1"/>
    <xf numFmtId="3" fontId="64" fillId="2" borderId="44" xfId="14" applyNumberFormat="1" applyFont="1" applyFill="1" applyBorder="1"/>
    <xf numFmtId="3" fontId="64" fillId="0" borderId="53" xfId="14" applyNumberFormat="1" applyFont="1" applyBorder="1"/>
    <xf numFmtId="4" fontId="64" fillId="0" borderId="57" xfId="14" applyNumberFormat="1" applyFont="1" applyBorder="1"/>
    <xf numFmtId="3" fontId="64" fillId="0" borderId="55" xfId="13" applyNumberFormat="1" applyFont="1" applyBorder="1"/>
    <xf numFmtId="3" fontId="64" fillId="2" borderId="55" xfId="13" applyNumberFormat="1" applyFont="1" applyFill="1" applyBorder="1"/>
    <xf numFmtId="3" fontId="64" fillId="0" borderId="55" xfId="14" applyNumberFormat="1" applyFont="1" applyBorder="1"/>
    <xf numFmtId="3" fontId="64" fillId="2" borderId="76" xfId="14" applyNumberFormat="1" applyFont="1" applyFill="1" applyBorder="1"/>
    <xf numFmtId="3" fontId="64" fillId="0" borderId="75" xfId="14" applyNumberFormat="1" applyFont="1" applyBorder="1"/>
    <xf numFmtId="4" fontId="64" fillId="0" borderId="20" xfId="14" applyNumberFormat="1" applyFont="1" applyBorder="1"/>
    <xf numFmtId="3" fontId="64" fillId="0" borderId="18" xfId="13" applyNumberFormat="1" applyFont="1" applyBorder="1"/>
    <xf numFmtId="3" fontId="64" fillId="2" borderId="18" xfId="13" applyNumberFormat="1" applyFont="1" applyFill="1" applyBorder="1"/>
    <xf numFmtId="3" fontId="64" fillId="0" borderId="18" xfId="14" applyNumberFormat="1" applyFont="1" applyBorder="1"/>
    <xf numFmtId="3" fontId="64" fillId="2" borderId="45" xfId="14" applyNumberFormat="1" applyFont="1" applyFill="1" applyBorder="1"/>
    <xf numFmtId="3" fontId="64" fillId="0" borderId="66" xfId="14" applyNumberFormat="1" applyFont="1" applyBorder="1"/>
    <xf numFmtId="3" fontId="64" fillId="2" borderId="14" xfId="14" applyNumberFormat="1" applyFont="1" applyFill="1" applyBorder="1"/>
    <xf numFmtId="3" fontId="64" fillId="0" borderId="81" xfId="14" applyNumberFormat="1" applyFont="1" applyBorder="1"/>
    <xf numFmtId="4" fontId="64" fillId="0" borderId="49" xfId="14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4" fillId="0" borderId="0" xfId="3" applyFont="1"/>
    <xf numFmtId="0" fontId="18" fillId="0" borderId="0" xfId="0" applyFont="1"/>
    <xf numFmtId="0" fontId="64" fillId="0" borderId="0" xfId="0" applyFont="1"/>
    <xf numFmtId="0" fontId="66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4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3" fillId="0" borderId="14" xfId="0" applyNumberFormat="1" applyFont="1" applyFill="1" applyBorder="1" applyAlignment="1">
      <alignment horizontal="center" wrapText="1"/>
    </xf>
    <xf numFmtId="3" fontId="67" fillId="2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8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9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2" fillId="0" borderId="14" xfId="0" applyNumberFormat="1" applyFont="1" applyFill="1" applyBorder="1"/>
    <xf numFmtId="1" fontId="70" fillId="2" borderId="14" xfId="0" applyNumberFormat="1" applyFont="1" applyFill="1" applyBorder="1"/>
    <xf numFmtId="0" fontId="62" fillId="0" borderId="14" xfId="0" applyFont="1" applyBorder="1"/>
    <xf numFmtId="0" fontId="71" fillId="0" borderId="14" xfId="0" applyFont="1" applyBorder="1"/>
    <xf numFmtId="1" fontId="71" fillId="0" borderId="14" xfId="0" applyNumberFormat="1" applyFont="1" applyFill="1" applyBorder="1"/>
    <xf numFmtId="1" fontId="71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9" fillId="2" borderId="51" xfId="0" applyNumberFormat="1" applyFont="1" applyFill="1" applyBorder="1"/>
    <xf numFmtId="1" fontId="9" fillId="2" borderId="65" xfId="0" applyNumberFormat="1" applyFont="1" applyFill="1" applyBorder="1"/>
    <xf numFmtId="1" fontId="9" fillId="2" borderId="67" xfId="0" applyNumberFormat="1" applyFont="1" applyFill="1" applyBorder="1"/>
    <xf numFmtId="0" fontId="9" fillId="2" borderId="54" xfId="0" applyFont="1" applyFill="1" applyBorder="1" applyAlignment="1">
      <alignment horizontal="center" vertical="center" wrapText="1"/>
    </xf>
    <xf numFmtId="1" fontId="8" fillId="2" borderId="69" xfId="0" applyNumberFormat="1" applyFont="1" applyFill="1" applyBorder="1"/>
    <xf numFmtId="1" fontId="8" fillId="2" borderId="73" xfId="0" applyNumberFormat="1" applyFont="1" applyFill="1" applyBorder="1"/>
    <xf numFmtId="1" fontId="8" fillId="2" borderId="54" xfId="0" applyNumberFormat="1" applyFont="1" applyFill="1" applyBorder="1"/>
    <xf numFmtId="0" fontId="9" fillId="0" borderId="0" xfId="0" applyFont="1"/>
    <xf numFmtId="0" fontId="53" fillId="0" borderId="0" xfId="0" applyFont="1" applyAlignment="1">
      <alignment horizontal="center"/>
    </xf>
    <xf numFmtId="0" fontId="52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6" fillId="0" borderId="0" xfId="3" applyFont="1" applyBorder="1"/>
    <xf numFmtId="0" fontId="18" fillId="6" borderId="0" xfId="3" applyFont="1" applyFill="1"/>
    <xf numFmtId="0" fontId="64" fillId="6" borderId="0" xfId="3" applyFont="1" applyFill="1"/>
    <xf numFmtId="0" fontId="72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4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60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5" fillId="0" borderId="161" xfId="13" applyFont="1" applyBorder="1" applyAlignment="1">
      <alignment horizontal="center" vertical="center"/>
    </xf>
    <xf numFmtId="4" fontId="64" fillId="0" borderId="51" xfId="14" applyNumberFormat="1" applyFont="1" applyBorder="1"/>
    <xf numFmtId="4" fontId="64" fillId="0" borderId="61" xfId="14" applyNumberFormat="1" applyFont="1" applyBorder="1"/>
    <xf numFmtId="3" fontId="64" fillId="0" borderId="56" xfId="13" applyNumberFormat="1" applyFont="1" applyBorder="1"/>
    <xf numFmtId="3" fontId="64" fillId="0" borderId="60" xfId="13" applyNumberFormat="1" applyFont="1" applyBorder="1"/>
    <xf numFmtId="4" fontId="64" fillId="0" borderId="65" xfId="14" applyNumberFormat="1" applyFont="1" applyBorder="1"/>
    <xf numFmtId="3" fontId="64" fillId="0" borderId="53" xfId="13" applyNumberFormat="1" applyFont="1" applyBorder="1"/>
    <xf numFmtId="4" fontId="64" fillId="0" borderId="54" xfId="14" applyNumberFormat="1" applyFont="1" applyBorder="1"/>
    <xf numFmtId="3" fontId="64" fillId="0" borderId="75" xfId="13" applyNumberFormat="1" applyFont="1" applyBorder="1"/>
    <xf numFmtId="4" fontId="64" fillId="0" borderId="67" xfId="14" applyNumberFormat="1" applyFont="1" applyBorder="1"/>
    <xf numFmtId="3" fontId="64" fillId="0" borderId="66" xfId="13" applyNumberFormat="1" applyFont="1" applyBorder="1"/>
    <xf numFmtId="0" fontId="62" fillId="0" borderId="148" xfId="13" applyFont="1" applyBorder="1" applyAlignment="1">
      <alignment horizontal="centerContinuous"/>
    </xf>
    <xf numFmtId="0" fontId="62" fillId="0" borderId="149" xfId="13" applyFont="1" applyBorder="1" applyAlignment="1">
      <alignment horizontal="centerContinuous"/>
    </xf>
    <xf numFmtId="0" fontId="62" fillId="0" borderId="150" xfId="13" applyFont="1" applyBorder="1" applyAlignment="1">
      <alignment horizontal="centerContinuous"/>
    </xf>
    <xf numFmtId="0" fontId="62" fillId="0" borderId="151" xfId="13" applyFont="1" applyBorder="1" applyAlignment="1">
      <alignment horizontal="centerContinuous"/>
    </xf>
    <xf numFmtId="0" fontId="62" fillId="0" borderId="152" xfId="13" applyFont="1" applyBorder="1" applyAlignment="1">
      <alignment horizontal="centerContinuous"/>
    </xf>
    <xf numFmtId="0" fontId="62" fillId="0" borderId="153" xfId="13" applyFont="1" applyBorder="1" applyAlignment="1">
      <alignment horizontal="centerContinuous"/>
    </xf>
    <xf numFmtId="0" fontId="73" fillId="0" borderId="0" xfId="13" applyFont="1"/>
    <xf numFmtId="3" fontId="63" fillId="0" borderId="9" xfId="14" applyNumberFormat="1" applyFont="1" applyBorder="1"/>
    <xf numFmtId="0" fontId="65" fillId="0" borderId="2" xfId="13" applyFont="1" applyBorder="1" applyAlignment="1">
      <alignment vertical="center"/>
    </xf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164" fontId="9" fillId="0" borderId="86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4" fontId="9" fillId="0" borderId="47" xfId="0" applyNumberFormat="1" applyFont="1" applyBorder="1"/>
    <xf numFmtId="164" fontId="9" fillId="0" borderId="60" xfId="0" applyNumberFormat="1" applyFont="1" applyBorder="1"/>
    <xf numFmtId="1" fontId="9" fillId="2" borderId="61" xfId="0" applyNumberFormat="1" applyFont="1" applyFill="1" applyBorder="1"/>
    <xf numFmtId="1" fontId="9" fillId="0" borderId="61" xfId="0" applyNumberFormat="1" applyFont="1" applyBorder="1"/>
    <xf numFmtId="1" fontId="9" fillId="2" borderId="7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7" fillId="0" borderId="4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14" fontId="74" fillId="0" borderId="58" xfId="0" quotePrefix="1" applyNumberFormat="1" applyFont="1" applyFill="1" applyBorder="1" applyAlignment="1">
      <alignment horizontal="center"/>
    </xf>
    <xf numFmtId="167" fontId="75" fillId="0" borderId="24" xfId="0" quotePrefix="1" applyNumberFormat="1" applyFont="1" applyBorder="1" applyAlignment="1">
      <alignment horizontal="center"/>
    </xf>
    <xf numFmtId="0" fontId="75" fillId="0" borderId="21" xfId="0" quotePrefix="1" applyFont="1" applyBorder="1" applyAlignment="1">
      <alignment horizontal="center"/>
    </xf>
    <xf numFmtId="0" fontId="15" fillId="0" borderId="162" xfId="0" applyFont="1" applyBorder="1"/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164" fontId="9" fillId="0" borderId="81" xfId="0" applyNumberFormat="1" applyFont="1" applyBorder="1"/>
    <xf numFmtId="165" fontId="9" fillId="2" borderId="44" xfId="0" applyNumberFormat="1" applyFont="1" applyFill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</xdr:row>
      <xdr:rowOff>130969</xdr:rowOff>
    </xdr:from>
    <xdr:to>
      <xdr:col>8</xdr:col>
      <xdr:colOff>521166</xdr:colOff>
      <xdr:row>25</xdr:row>
      <xdr:rowOff>45948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04875"/>
          <a:ext cx="5247947" cy="3248729"/>
        </a:xfrm>
        <a:prstGeom prst="rect">
          <a:avLst/>
        </a:prstGeom>
      </xdr:spPr>
    </xdr:pic>
    <xdr:clientData/>
  </xdr:twoCellAnchor>
  <xdr:twoCellAnchor editAs="oneCell">
    <xdr:from>
      <xdr:col>8</xdr:col>
      <xdr:colOff>726282</xdr:colOff>
      <xdr:row>5</xdr:row>
      <xdr:rowOff>119062</xdr:rowOff>
    </xdr:from>
    <xdr:to>
      <xdr:col>16</xdr:col>
      <xdr:colOff>597445</xdr:colOff>
      <xdr:row>25</xdr:row>
      <xdr:rowOff>71437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95938" y="892968"/>
          <a:ext cx="5002757" cy="3286125"/>
        </a:xfrm>
        <a:prstGeom prst="rect">
          <a:avLst/>
        </a:prstGeom>
      </xdr:spPr>
    </xdr:pic>
    <xdr:clientData/>
  </xdr:twoCellAnchor>
  <xdr:twoCellAnchor editAs="oneCell">
    <xdr:from>
      <xdr:col>0</xdr:col>
      <xdr:colOff>154781</xdr:colOff>
      <xdr:row>27</xdr:row>
      <xdr:rowOff>261</xdr:rowOff>
    </xdr:from>
    <xdr:to>
      <xdr:col>8</xdr:col>
      <xdr:colOff>476250</xdr:colOff>
      <xdr:row>46</xdr:row>
      <xdr:rowOff>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4781" y="4441292"/>
          <a:ext cx="5191125" cy="3238240"/>
        </a:xfrm>
        <a:prstGeom prst="rect">
          <a:avLst/>
        </a:prstGeom>
      </xdr:spPr>
    </xdr:pic>
    <xdr:clientData/>
  </xdr:twoCellAnchor>
  <xdr:twoCellAnchor editAs="oneCell">
    <xdr:from>
      <xdr:col>8</xdr:col>
      <xdr:colOff>738187</xdr:colOff>
      <xdr:row>26</xdr:row>
      <xdr:rowOff>73180</xdr:rowOff>
    </xdr:from>
    <xdr:to>
      <xdr:col>17</xdr:col>
      <xdr:colOff>11906</xdr:colOff>
      <xdr:row>45</xdr:row>
      <xdr:rowOff>115240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7843" y="4347524"/>
          <a:ext cx="5012532" cy="3280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23" sqref="B23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11" t="s">
        <v>228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226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418</v>
      </c>
      <c r="C9" s="159"/>
      <c r="D9" s="6"/>
      <c r="E9" s="158" t="s">
        <v>31</v>
      </c>
      <c r="F9" s="159"/>
      <c r="G9" s="159"/>
      <c r="H9" s="159"/>
      <c r="I9" s="158" t="s">
        <v>419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24" t="s">
        <v>420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421</v>
      </c>
      <c r="H22" s="59" t="s">
        <v>422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13" sqref="B13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347" t="s">
        <v>278</v>
      </c>
      <c r="B1" s="12"/>
      <c r="C1" s="13"/>
      <c r="D1" s="12"/>
      <c r="E1" s="12"/>
    </row>
    <row r="2" spans="1:7" s="16" customFormat="1" ht="18.75" x14ac:dyDescent="0.3">
      <c r="A2" s="347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13"/>
      <c r="B4" s="513"/>
      <c r="C4" s="514" t="s">
        <v>277</v>
      </c>
      <c r="D4" s="513" t="s">
        <v>228</v>
      </c>
      <c r="E4" s="513"/>
      <c r="F4" s="513"/>
      <c r="G4" s="513"/>
    </row>
    <row r="5" spans="1:7" ht="18.75" customHeight="1" thickBot="1" x14ac:dyDescent="0.35">
      <c r="A5" s="515"/>
      <c r="B5" s="516"/>
      <c r="C5" s="517" t="s">
        <v>87</v>
      </c>
      <c r="D5" s="518"/>
      <c r="E5" s="518"/>
      <c r="F5" s="518"/>
      <c r="G5" s="519"/>
    </row>
    <row r="6" spans="1:7" ht="32.25" thickBot="1" x14ac:dyDescent="0.3">
      <c r="A6" s="520" t="s">
        <v>92</v>
      </c>
      <c r="B6" s="521" t="s">
        <v>276</v>
      </c>
      <c r="C6" s="617" t="s">
        <v>423</v>
      </c>
      <c r="D6" s="618" t="s">
        <v>424</v>
      </c>
      <c r="E6" s="619" t="s">
        <v>425</v>
      </c>
      <c r="F6" s="474" t="s">
        <v>374</v>
      </c>
      <c r="G6" s="475"/>
    </row>
    <row r="7" spans="1:7" ht="16.5" thickBot="1" x14ac:dyDescent="0.25">
      <c r="A7" s="522"/>
      <c r="B7" s="523"/>
      <c r="C7" s="476"/>
      <c r="D7" s="477"/>
      <c r="E7" s="478"/>
      <c r="F7" s="479" t="s">
        <v>375</v>
      </c>
      <c r="G7" s="480" t="s">
        <v>275</v>
      </c>
    </row>
    <row r="8" spans="1:7" ht="19.5" x14ac:dyDescent="0.35">
      <c r="A8" s="524" t="s">
        <v>22</v>
      </c>
      <c r="B8" s="525" t="s">
        <v>274</v>
      </c>
      <c r="C8" s="481">
        <v>703.05100000000004</v>
      </c>
      <c r="D8" s="482">
        <v>646.39300000000003</v>
      </c>
      <c r="E8" s="483">
        <v>676.59199999999998</v>
      </c>
      <c r="F8" s="484">
        <f>((C8-D8)/D8)*100</f>
        <v>8.7652558118667763</v>
      </c>
      <c r="G8" s="485">
        <f>((C8-E8)/E8)*100</f>
        <v>3.9106285619694083</v>
      </c>
    </row>
    <row r="9" spans="1:7" ht="19.5" x14ac:dyDescent="0.35">
      <c r="A9" s="526"/>
      <c r="B9" s="527" t="s">
        <v>273</v>
      </c>
      <c r="C9" s="486">
        <v>709.66200000000003</v>
      </c>
      <c r="D9" s="487">
        <v>645.995</v>
      </c>
      <c r="E9" s="488">
        <v>649.64700000000005</v>
      </c>
      <c r="F9" s="489">
        <f t="shared" ref="F9:F18" si="0">((C9-D9)/D9)*100</f>
        <v>9.8556490375312542</v>
      </c>
      <c r="G9" s="490">
        <f t="shared" ref="G9:G18" si="1">((C9-E9)/E9)*100</f>
        <v>9.2380939186973823</v>
      </c>
    </row>
    <row r="10" spans="1:7" ht="19.5" x14ac:dyDescent="0.35">
      <c r="A10" s="524" t="s">
        <v>23</v>
      </c>
      <c r="B10" s="525" t="s">
        <v>96</v>
      </c>
      <c r="C10" s="481">
        <v>630.18299999999999</v>
      </c>
      <c r="D10" s="482">
        <v>530.12199999999996</v>
      </c>
      <c r="E10" s="483">
        <v>476.63900000000001</v>
      </c>
      <c r="F10" s="484">
        <f t="shared" si="0"/>
        <v>18.875089130426588</v>
      </c>
      <c r="G10" s="485">
        <f t="shared" si="1"/>
        <v>32.213897729728366</v>
      </c>
    </row>
    <row r="11" spans="1:7" ht="19.5" x14ac:dyDescent="0.35">
      <c r="A11" s="526"/>
      <c r="B11" s="527" t="s">
        <v>97</v>
      </c>
      <c r="C11" s="486">
        <v>580.97199999999998</v>
      </c>
      <c r="D11" s="487">
        <v>528.39200000000005</v>
      </c>
      <c r="E11" s="488">
        <v>460.81599999999997</v>
      </c>
      <c r="F11" s="489">
        <f t="shared" si="0"/>
        <v>9.9509455101515396</v>
      </c>
      <c r="G11" s="485">
        <f t="shared" si="1"/>
        <v>26.074615464740809</v>
      </c>
    </row>
    <row r="12" spans="1:7" ht="20.25" thickBot="1" x14ac:dyDescent="0.4">
      <c r="A12" s="528" t="s">
        <v>33</v>
      </c>
      <c r="B12" s="529" t="s">
        <v>273</v>
      </c>
      <c r="C12" s="491">
        <v>688.88400000000001</v>
      </c>
      <c r="D12" s="492">
        <v>662.47699999999998</v>
      </c>
      <c r="E12" s="493">
        <v>573.30899999999997</v>
      </c>
      <c r="F12" s="494">
        <f>((C12-D12)/D12)*100</f>
        <v>3.9861006495319899</v>
      </c>
      <c r="G12" s="495">
        <f>((C12-E12)/E12)*100</f>
        <v>20.159285830154428</v>
      </c>
    </row>
    <row r="13" spans="1:7" ht="20.25" thickTop="1" x14ac:dyDescent="0.35">
      <c r="A13" s="524" t="s">
        <v>270</v>
      </c>
      <c r="B13" s="525" t="s">
        <v>272</v>
      </c>
      <c r="C13" s="481">
        <v>1273.954</v>
      </c>
      <c r="D13" s="482">
        <v>1185.3579999999999</v>
      </c>
      <c r="E13" s="483">
        <v>1200.72</v>
      </c>
      <c r="F13" s="484">
        <f t="shared" si="0"/>
        <v>7.4741976685524545</v>
      </c>
      <c r="G13" s="485">
        <f t="shared" si="1"/>
        <v>6.0991738290359052</v>
      </c>
    </row>
    <row r="14" spans="1:7" ht="19.5" x14ac:dyDescent="0.35">
      <c r="A14" s="530" t="s">
        <v>174</v>
      </c>
      <c r="B14" s="527" t="s">
        <v>271</v>
      </c>
      <c r="C14" s="486">
        <v>1390.2360000000001</v>
      </c>
      <c r="D14" s="487">
        <v>1529.691</v>
      </c>
      <c r="E14" s="488">
        <v>1487.2460000000001</v>
      </c>
      <c r="F14" s="489">
        <f t="shared" si="0"/>
        <v>-9.1165470673488915</v>
      </c>
      <c r="G14" s="490">
        <f t="shared" si="1"/>
        <v>-6.5227944805365077</v>
      </c>
    </row>
    <row r="15" spans="1:7" ht="19.5" x14ac:dyDescent="0.35">
      <c r="A15" s="531" t="s">
        <v>270</v>
      </c>
      <c r="B15" s="532" t="s">
        <v>269</v>
      </c>
      <c r="C15" s="496">
        <v>991.49400000000003</v>
      </c>
      <c r="D15" s="497">
        <v>935.94100000000003</v>
      </c>
      <c r="E15" s="483">
        <v>1001.625</v>
      </c>
      <c r="F15" s="484">
        <f t="shared" si="0"/>
        <v>5.9355237135674148</v>
      </c>
      <c r="G15" s="485">
        <f t="shared" si="1"/>
        <v>-1.0114563833770094</v>
      </c>
    </row>
    <row r="16" spans="1:7" ht="19.5" x14ac:dyDescent="0.35">
      <c r="A16" s="530" t="s">
        <v>176</v>
      </c>
      <c r="B16" s="527" t="s">
        <v>268</v>
      </c>
      <c r="C16" s="486">
        <v>883.76</v>
      </c>
      <c r="D16" s="487">
        <v>852.34199999999998</v>
      </c>
      <c r="E16" s="488">
        <v>927.05100000000004</v>
      </c>
      <c r="F16" s="489">
        <f t="shared" si="0"/>
        <v>3.6860790621604953</v>
      </c>
      <c r="G16" s="490">
        <f t="shared" si="1"/>
        <v>-4.6697538754610104</v>
      </c>
    </row>
    <row r="17" spans="1:10" ht="19.5" x14ac:dyDescent="0.35">
      <c r="A17" s="531" t="s">
        <v>267</v>
      </c>
      <c r="B17" s="532" t="s">
        <v>266</v>
      </c>
      <c r="C17" s="496">
        <v>923.88099999999997</v>
      </c>
      <c r="D17" s="498">
        <v>840.88800000000003</v>
      </c>
      <c r="E17" s="483">
        <v>855.54899999999998</v>
      </c>
      <c r="F17" s="484">
        <f t="shared" si="0"/>
        <v>9.8696853802170956</v>
      </c>
      <c r="G17" s="485">
        <f t="shared" si="1"/>
        <v>7.9869183413223546</v>
      </c>
    </row>
    <row r="18" spans="1:10" ht="20.25" thickBot="1" x14ac:dyDescent="0.4">
      <c r="A18" s="533" t="s">
        <v>176</v>
      </c>
      <c r="B18" s="534" t="s">
        <v>265</v>
      </c>
      <c r="C18" s="499">
        <v>881.69100000000003</v>
      </c>
      <c r="D18" s="500">
        <v>801.15099999999995</v>
      </c>
      <c r="E18" s="501">
        <v>810.46600000000001</v>
      </c>
      <c r="F18" s="502">
        <f t="shared" si="0"/>
        <v>10.05303619417564</v>
      </c>
      <c r="G18" s="503">
        <f t="shared" si="1"/>
        <v>8.7881539756140334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zoomScale="80" workbookViewId="0">
      <selection activeCell="A20" sqref="A20"/>
    </sheetView>
  </sheetViews>
  <sheetFormatPr defaultRowHeight="12.75" x14ac:dyDescent="0.2"/>
  <cols>
    <col min="1" max="1" width="24.140625" style="320" customWidth="1"/>
    <col min="2" max="2" width="20.28515625" style="327" customWidth="1"/>
    <col min="3" max="3" width="19.42578125" style="339" customWidth="1"/>
    <col min="4" max="4" width="11" style="327" customWidth="1"/>
    <col min="5" max="5" width="9.28515625" style="340" bestFit="1" customWidth="1"/>
    <col min="6" max="6" width="23.85546875" style="341" bestFit="1" customWidth="1"/>
    <col min="7" max="7" width="12.5703125" style="327" customWidth="1"/>
    <col min="8" max="8" width="12.140625" style="327" customWidth="1"/>
    <col min="9" max="16384" width="9.140625" style="319"/>
  </cols>
  <sheetData>
    <row r="1" spans="1:8" ht="15.75" x14ac:dyDescent="0.25">
      <c r="A1" s="2" t="s">
        <v>431</v>
      </c>
      <c r="B1" s="315"/>
      <c r="C1" s="316"/>
      <c r="D1" s="315"/>
      <c r="E1" s="317"/>
      <c r="F1" s="318"/>
      <c r="G1" s="315"/>
      <c r="H1" s="315"/>
    </row>
    <row r="2" spans="1:8" ht="15.75" x14ac:dyDescent="0.25">
      <c r="A2" s="2" t="s">
        <v>250</v>
      </c>
      <c r="B2" s="315"/>
      <c r="C2" s="316"/>
      <c r="D2" s="315"/>
      <c r="E2" s="317"/>
      <c r="F2" s="318"/>
      <c r="G2" s="315"/>
      <c r="H2" s="315"/>
    </row>
    <row r="3" spans="1:8" ht="9" customHeight="1" thickBot="1" x14ac:dyDescent="0.25">
      <c r="B3" s="315"/>
      <c r="C3" s="316"/>
      <c r="D3" s="315"/>
      <c r="E3" s="317"/>
      <c r="F3" s="318"/>
      <c r="G3" s="315"/>
      <c r="H3" s="315"/>
    </row>
    <row r="4" spans="1:8" ht="36.75" customHeight="1" x14ac:dyDescent="0.2">
      <c r="A4" s="321" t="s">
        <v>251</v>
      </c>
      <c r="B4" s="322" t="s">
        <v>252</v>
      </c>
      <c r="C4" s="323" t="s">
        <v>253</v>
      </c>
      <c r="D4" s="324" t="s">
        <v>254</v>
      </c>
      <c r="E4" s="325" t="s">
        <v>255</v>
      </c>
      <c r="F4" s="323" t="s">
        <v>256</v>
      </c>
      <c r="G4" s="326" t="s">
        <v>257</v>
      </c>
      <c r="H4" s="319"/>
    </row>
    <row r="5" spans="1:8" ht="15.75" x14ac:dyDescent="0.25">
      <c r="A5" s="612" t="s">
        <v>258</v>
      </c>
      <c r="B5" s="613"/>
      <c r="C5" s="613"/>
      <c r="D5" s="613"/>
      <c r="E5" s="613"/>
      <c r="F5" s="613"/>
      <c r="G5" s="614"/>
      <c r="H5" s="319"/>
    </row>
    <row r="6" spans="1:8" ht="15.75" x14ac:dyDescent="0.25">
      <c r="A6" s="447" t="s">
        <v>430</v>
      </c>
      <c r="B6" s="442" t="s">
        <v>259</v>
      </c>
      <c r="C6" s="443" t="s">
        <v>260</v>
      </c>
      <c r="D6" s="444">
        <v>655</v>
      </c>
      <c r="E6" s="445">
        <v>100</v>
      </c>
      <c r="F6" s="443" t="s">
        <v>426</v>
      </c>
      <c r="G6" s="446" t="s">
        <v>261</v>
      </c>
    </row>
    <row r="7" spans="1:8" ht="15.75" x14ac:dyDescent="0.25">
      <c r="A7" s="447" t="s">
        <v>430</v>
      </c>
      <c r="B7" s="621" t="s">
        <v>259</v>
      </c>
      <c r="C7" s="622" t="s">
        <v>260</v>
      </c>
      <c r="D7" s="623">
        <v>650</v>
      </c>
      <c r="E7" s="624">
        <v>100</v>
      </c>
      <c r="F7" s="622" t="s">
        <v>427</v>
      </c>
      <c r="G7" s="625" t="s">
        <v>261</v>
      </c>
    </row>
    <row r="8" spans="1:8" ht="15.75" x14ac:dyDescent="0.25">
      <c r="A8" s="447" t="s">
        <v>430</v>
      </c>
      <c r="B8" s="621" t="s">
        <v>259</v>
      </c>
      <c r="C8" s="622" t="s">
        <v>260</v>
      </c>
      <c r="D8" s="623">
        <v>610</v>
      </c>
      <c r="E8" s="624">
        <v>200</v>
      </c>
      <c r="F8" s="622" t="s">
        <v>428</v>
      </c>
      <c r="G8" s="625" t="s">
        <v>261</v>
      </c>
    </row>
    <row r="9" spans="1:8" ht="15.75" x14ac:dyDescent="0.25">
      <c r="A9" s="620" t="s">
        <v>376</v>
      </c>
      <c r="B9" s="621" t="s">
        <v>259</v>
      </c>
      <c r="C9" s="622" t="s">
        <v>260</v>
      </c>
      <c r="D9" s="623">
        <v>680</v>
      </c>
      <c r="E9" s="624">
        <v>300</v>
      </c>
      <c r="F9" s="622" t="s">
        <v>429</v>
      </c>
      <c r="G9" s="625" t="s">
        <v>261</v>
      </c>
    </row>
    <row r="10" spans="1:8" ht="15.75" x14ac:dyDescent="0.25">
      <c r="A10" s="620" t="s">
        <v>382</v>
      </c>
      <c r="B10" s="621" t="s">
        <v>259</v>
      </c>
      <c r="C10" s="622" t="s">
        <v>260</v>
      </c>
      <c r="D10" s="623">
        <v>630</v>
      </c>
      <c r="E10" s="624">
        <v>55</v>
      </c>
      <c r="F10" s="622" t="s">
        <v>429</v>
      </c>
      <c r="G10" s="625" t="s">
        <v>261</v>
      </c>
    </row>
    <row r="11" spans="1:8" ht="16.5" thickBot="1" x14ac:dyDescent="0.3">
      <c r="A11" s="342" t="s">
        <v>416</v>
      </c>
      <c r="B11" s="328" t="s">
        <v>259</v>
      </c>
      <c r="C11" s="343" t="s">
        <v>260</v>
      </c>
      <c r="D11" s="344">
        <v>686</v>
      </c>
      <c r="E11" s="345">
        <v>350</v>
      </c>
      <c r="F11" s="343" t="s">
        <v>279</v>
      </c>
      <c r="G11" s="346" t="s">
        <v>261</v>
      </c>
    </row>
    <row r="12" spans="1:8" ht="15.75" x14ac:dyDescent="0.25">
      <c r="A12" s="535" t="s">
        <v>405</v>
      </c>
      <c r="B12" s="330"/>
      <c r="C12" s="331"/>
      <c r="D12" s="332"/>
      <c r="E12" s="333"/>
      <c r="F12" s="331"/>
      <c r="G12" s="331"/>
    </row>
    <row r="13" spans="1:8" ht="9.75" customHeight="1" x14ac:dyDescent="0.25">
      <c r="A13" s="329"/>
      <c r="B13" s="330"/>
      <c r="C13" s="331"/>
      <c r="D13" s="332"/>
      <c r="E13" s="333"/>
      <c r="F13" s="331"/>
      <c r="G13" s="331"/>
    </row>
    <row r="14" spans="1:8" ht="15.75" hidden="1" x14ac:dyDescent="0.25">
      <c r="A14" s="329"/>
      <c r="B14" s="330"/>
      <c r="C14" s="331"/>
      <c r="D14" s="332"/>
      <c r="E14" s="333"/>
      <c r="F14" s="331"/>
      <c r="G14" s="331"/>
    </row>
    <row r="15" spans="1:8" ht="15.75" hidden="1" x14ac:dyDescent="0.25">
      <c r="A15" s="329"/>
      <c r="B15" s="330"/>
      <c r="C15" s="331"/>
      <c r="D15" s="332"/>
      <c r="E15" s="333"/>
      <c r="F15" s="331"/>
      <c r="G15" s="331"/>
    </row>
    <row r="16" spans="1:8" x14ac:dyDescent="0.2">
      <c r="A16" s="320" t="s">
        <v>262</v>
      </c>
      <c r="B16" s="310"/>
      <c r="C16" s="310"/>
      <c r="D16" s="310"/>
      <c r="E16" s="310"/>
      <c r="F16" s="310"/>
      <c r="G16" s="310"/>
    </row>
    <row r="17" spans="1:7" x14ac:dyDescent="0.2">
      <c r="A17" s="320" t="s">
        <v>263</v>
      </c>
      <c r="B17" s="310"/>
      <c r="C17" s="310"/>
      <c r="D17" s="310"/>
      <c r="E17" s="310"/>
      <c r="F17" s="310"/>
      <c r="G17" s="310"/>
    </row>
    <row r="18" spans="1:7" ht="15.75" x14ac:dyDescent="0.2">
      <c r="A18" s="320" t="s">
        <v>264</v>
      </c>
      <c r="B18" s="334"/>
      <c r="C18" s="335"/>
      <c r="D18" s="334"/>
      <c r="E18" s="336"/>
      <c r="F18" s="337"/>
      <c r="G18" s="334"/>
    </row>
    <row r="19" spans="1:7" ht="15.75" x14ac:dyDescent="0.2">
      <c r="A19" s="338"/>
      <c r="B19" s="334"/>
      <c r="C19" s="335"/>
      <c r="D19" s="334"/>
      <c r="E19" s="336"/>
      <c r="F19" s="337"/>
      <c r="G19" s="334"/>
    </row>
    <row r="20" spans="1:7" ht="15.75" x14ac:dyDescent="0.2">
      <c r="A20" s="338"/>
      <c r="B20" s="334"/>
      <c r="C20" s="335"/>
      <c r="D20" s="334"/>
      <c r="E20" s="336"/>
      <c r="F20" s="337"/>
      <c r="G20" s="334"/>
    </row>
    <row r="21" spans="1:7" ht="15.75" x14ac:dyDescent="0.2">
      <c r="A21" s="338"/>
      <c r="B21" s="334"/>
      <c r="C21" s="335"/>
      <c r="D21" s="334"/>
      <c r="E21" s="336"/>
      <c r="F21" s="337"/>
      <c r="G21" s="334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95" t="s">
        <v>433</v>
      </c>
      <c r="E1" s="45"/>
      <c r="F1" s="297"/>
      <c r="G1" s="297"/>
      <c r="H1" s="1"/>
      <c r="I1"/>
    </row>
    <row r="2" spans="1:9" ht="18" customHeight="1" thickBot="1" x14ac:dyDescent="0.3">
      <c r="A2" s="295" t="s">
        <v>133</v>
      </c>
      <c r="E2" s="45"/>
      <c r="F2" s="297"/>
      <c r="G2" s="297"/>
      <c r="H2" s="1"/>
      <c r="I2"/>
    </row>
    <row r="3" spans="1:9" ht="14.25" x14ac:dyDescent="0.2">
      <c r="A3" s="203"/>
      <c r="B3" s="204" t="s">
        <v>63</v>
      </c>
      <c r="C3" s="204"/>
      <c r="D3" s="205" t="s">
        <v>64</v>
      </c>
      <c r="F3" s="1"/>
      <c r="G3" s="1"/>
      <c r="H3" s="1"/>
      <c r="I3"/>
    </row>
    <row r="4" spans="1:9" ht="15.75" thickBot="1" x14ac:dyDescent="0.3">
      <c r="A4" s="294"/>
      <c r="B4" s="473" t="s">
        <v>432</v>
      </c>
      <c r="C4" s="611" t="s">
        <v>417</v>
      </c>
      <c r="D4" s="206" t="s">
        <v>86</v>
      </c>
      <c r="F4" s="1"/>
      <c r="G4" s="1"/>
      <c r="H4" s="1"/>
      <c r="I4"/>
    </row>
    <row r="5" spans="1:9" ht="15" x14ac:dyDescent="0.25">
      <c r="A5" s="41"/>
      <c r="B5" s="207" t="s">
        <v>57</v>
      </c>
      <c r="C5" s="208"/>
      <c r="D5" s="209"/>
      <c r="F5" s="1"/>
      <c r="G5" s="1"/>
      <c r="H5" s="1"/>
      <c r="I5"/>
    </row>
    <row r="6" spans="1:9" ht="15" x14ac:dyDescent="0.25">
      <c r="A6" s="43" t="s">
        <v>222</v>
      </c>
      <c r="B6" s="210">
        <v>600</v>
      </c>
      <c r="C6" s="211">
        <v>600</v>
      </c>
      <c r="D6" s="212">
        <v>0</v>
      </c>
      <c r="I6"/>
    </row>
    <row r="7" spans="1:9" ht="15" x14ac:dyDescent="0.25">
      <c r="A7" s="43" t="s">
        <v>223</v>
      </c>
      <c r="B7" s="210">
        <v>950</v>
      </c>
      <c r="C7" s="211">
        <v>900</v>
      </c>
      <c r="D7" s="212">
        <v>5.5555555555555554</v>
      </c>
      <c r="I7"/>
    </row>
    <row r="8" spans="1:9" ht="15.75" thickBot="1" x14ac:dyDescent="0.3">
      <c r="A8" s="44" t="s">
        <v>224</v>
      </c>
      <c r="B8" s="210">
        <v>755.33</v>
      </c>
      <c r="C8" s="211">
        <v>751.76</v>
      </c>
      <c r="D8" s="212">
        <v>0.47488560178781131</v>
      </c>
      <c r="I8"/>
    </row>
    <row r="9" spans="1:9" ht="15" x14ac:dyDescent="0.25">
      <c r="A9" s="41"/>
      <c r="B9" s="213" t="s">
        <v>58</v>
      </c>
      <c r="C9" s="214"/>
      <c r="D9" s="215"/>
      <c r="I9"/>
    </row>
    <row r="10" spans="1:9" ht="15" x14ac:dyDescent="0.25">
      <c r="A10" s="43" t="s">
        <v>222</v>
      </c>
      <c r="B10" s="210">
        <v>450</v>
      </c>
      <c r="C10" s="211">
        <v>530</v>
      </c>
      <c r="D10" s="212">
        <v>-15.09433962264151</v>
      </c>
      <c r="I10"/>
    </row>
    <row r="11" spans="1:9" ht="15" x14ac:dyDescent="0.25">
      <c r="A11" s="43" t="s">
        <v>223</v>
      </c>
      <c r="B11" s="210">
        <v>700</v>
      </c>
      <c r="C11" s="211">
        <v>680</v>
      </c>
      <c r="D11" s="212">
        <v>2.9411764705882351</v>
      </c>
      <c r="I11"/>
    </row>
    <row r="12" spans="1:9" ht="15.75" thickBot="1" x14ac:dyDescent="0.3">
      <c r="A12" s="44" t="s">
        <v>224</v>
      </c>
      <c r="B12" s="210">
        <v>561.4</v>
      </c>
      <c r="C12" s="211">
        <v>581.79</v>
      </c>
      <c r="D12" s="212">
        <v>-3.5047010089551192</v>
      </c>
      <c r="I12"/>
    </row>
    <row r="13" spans="1:9" ht="15" x14ac:dyDescent="0.25">
      <c r="A13" s="41"/>
      <c r="B13" s="213" t="s">
        <v>59</v>
      </c>
      <c r="C13" s="214"/>
      <c r="D13" s="215"/>
      <c r="I13"/>
    </row>
    <row r="14" spans="1:9" ht="15" x14ac:dyDescent="0.25">
      <c r="A14" s="43" t="s">
        <v>222</v>
      </c>
      <c r="B14" s="210">
        <v>500</v>
      </c>
      <c r="C14" s="211">
        <v>500</v>
      </c>
      <c r="D14" s="212">
        <v>0</v>
      </c>
      <c r="I14"/>
    </row>
    <row r="15" spans="1:9" ht="15" x14ac:dyDescent="0.25">
      <c r="A15" s="43" t="s">
        <v>223</v>
      </c>
      <c r="B15" s="210">
        <v>900</v>
      </c>
      <c r="C15" s="211">
        <v>825</v>
      </c>
      <c r="D15" s="212">
        <v>9.0909090909090917</v>
      </c>
      <c r="I15"/>
    </row>
    <row r="16" spans="1:9" ht="15.75" thickBot="1" x14ac:dyDescent="0.3">
      <c r="A16" s="44" t="s">
        <v>224</v>
      </c>
      <c r="B16" s="210">
        <v>707.49</v>
      </c>
      <c r="C16" s="211">
        <v>694.71</v>
      </c>
      <c r="D16" s="212">
        <v>1.8396165306386796</v>
      </c>
      <c r="I16"/>
    </row>
    <row r="17" spans="1:9" ht="15" x14ac:dyDescent="0.25">
      <c r="A17" s="41"/>
      <c r="B17" s="213" t="s">
        <v>60</v>
      </c>
      <c r="C17" s="214"/>
      <c r="D17" s="215"/>
      <c r="I17"/>
    </row>
    <row r="18" spans="1:9" ht="15" x14ac:dyDescent="0.25">
      <c r="A18" s="43" t="s">
        <v>222</v>
      </c>
      <c r="B18" s="210">
        <v>650</v>
      </c>
      <c r="C18" s="211">
        <v>620</v>
      </c>
      <c r="D18" s="212">
        <v>4.838709677419355</v>
      </c>
      <c r="I18"/>
    </row>
    <row r="19" spans="1:9" ht="15" x14ac:dyDescent="0.25">
      <c r="A19" s="43" t="s">
        <v>223</v>
      </c>
      <c r="B19" s="210">
        <v>950</v>
      </c>
      <c r="C19" s="211">
        <v>900</v>
      </c>
      <c r="D19" s="212">
        <v>5.5555555555555554</v>
      </c>
      <c r="I19"/>
    </row>
    <row r="20" spans="1:9" ht="15.75" thickBot="1" x14ac:dyDescent="0.3">
      <c r="A20" s="44" t="s">
        <v>224</v>
      </c>
      <c r="B20" s="210">
        <v>820.68</v>
      </c>
      <c r="C20" s="211">
        <v>791.92</v>
      </c>
      <c r="D20" s="212">
        <v>3.6316799676735014</v>
      </c>
      <c r="I20"/>
    </row>
    <row r="21" spans="1:9" ht="15" x14ac:dyDescent="0.25">
      <c r="A21" s="41"/>
      <c r="B21" s="213" t="s">
        <v>61</v>
      </c>
      <c r="C21" s="214"/>
      <c r="D21" s="215"/>
      <c r="I21"/>
    </row>
    <row r="22" spans="1:9" ht="15" x14ac:dyDescent="0.25">
      <c r="A22" s="43" t="s">
        <v>222</v>
      </c>
      <c r="B22" s="210">
        <v>450</v>
      </c>
      <c r="C22" s="211">
        <v>500</v>
      </c>
      <c r="D22" s="212">
        <v>-10</v>
      </c>
      <c r="I22"/>
    </row>
    <row r="23" spans="1:9" ht="15" x14ac:dyDescent="0.25">
      <c r="A23" s="43" t="s">
        <v>223</v>
      </c>
      <c r="B23" s="210">
        <v>875</v>
      </c>
      <c r="C23" s="211">
        <v>875</v>
      </c>
      <c r="D23" s="212">
        <v>0</v>
      </c>
      <c r="I23"/>
    </row>
    <row r="24" spans="1:9" ht="15.75" thickBot="1" x14ac:dyDescent="0.3">
      <c r="A24" s="44" t="s">
        <v>224</v>
      </c>
      <c r="B24" s="210">
        <v>610.66</v>
      </c>
      <c r="C24" s="211">
        <v>623.22</v>
      </c>
      <c r="D24" s="212">
        <v>-2.0153396874298095</v>
      </c>
      <c r="I24"/>
    </row>
    <row r="25" spans="1:9" ht="15" x14ac:dyDescent="0.25">
      <c r="A25" s="41"/>
      <c r="B25" s="213" t="s">
        <v>62</v>
      </c>
      <c r="C25" s="214"/>
      <c r="D25" s="215"/>
      <c r="I25"/>
    </row>
    <row r="26" spans="1:9" ht="15" x14ac:dyDescent="0.25">
      <c r="A26" s="43" t="s">
        <v>222</v>
      </c>
      <c r="B26" s="210">
        <v>500</v>
      </c>
      <c r="C26" s="211">
        <v>550</v>
      </c>
      <c r="D26" s="212">
        <v>-9.0909090909090917</v>
      </c>
      <c r="I26"/>
    </row>
    <row r="27" spans="1:9" ht="15" x14ac:dyDescent="0.25">
      <c r="A27" s="43" t="s">
        <v>223</v>
      </c>
      <c r="B27" s="210">
        <v>850</v>
      </c>
      <c r="C27" s="211">
        <v>800</v>
      </c>
      <c r="D27" s="212">
        <v>6.25</v>
      </c>
      <c r="I27"/>
    </row>
    <row r="28" spans="1:9" ht="15.75" thickBot="1" x14ac:dyDescent="0.3">
      <c r="A28" s="44" t="s">
        <v>224</v>
      </c>
      <c r="B28" s="221">
        <v>651.86</v>
      </c>
      <c r="C28" s="222">
        <v>656.15</v>
      </c>
      <c r="D28" s="223">
        <v>-0.65381391450125181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3" sqref="A3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95" t="s">
        <v>433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26"/>
      <c r="E3" s="37" t="s">
        <v>58</v>
      </c>
      <c r="F3" s="38"/>
      <c r="G3" s="216"/>
      <c r="H3" s="231" t="s">
        <v>59</v>
      </c>
      <c r="I3" s="38"/>
      <c r="J3" s="216"/>
    </row>
    <row r="4" spans="1:10" ht="14.25" x14ac:dyDescent="0.2">
      <c r="A4" s="39" t="s">
        <v>55</v>
      </c>
      <c r="B4" s="40" t="s">
        <v>63</v>
      </c>
      <c r="C4" s="40"/>
      <c r="D4" s="227" t="s">
        <v>64</v>
      </c>
      <c r="E4" s="234" t="s">
        <v>63</v>
      </c>
      <c r="F4" s="40"/>
      <c r="G4" s="217" t="s">
        <v>64</v>
      </c>
      <c r="H4" s="232" t="s">
        <v>63</v>
      </c>
      <c r="I4" s="40"/>
      <c r="J4" s="217" t="s">
        <v>64</v>
      </c>
    </row>
    <row r="5" spans="1:10" ht="30" x14ac:dyDescent="0.25">
      <c r="A5" s="41"/>
      <c r="B5" s="598" t="s">
        <v>432</v>
      </c>
      <c r="C5" s="42" t="s">
        <v>417</v>
      </c>
      <c r="D5" s="228" t="s">
        <v>65</v>
      </c>
      <c r="E5" s="599" t="s">
        <v>432</v>
      </c>
      <c r="F5" s="42" t="s">
        <v>417</v>
      </c>
      <c r="G5" s="218" t="s">
        <v>65</v>
      </c>
      <c r="H5" s="600" t="s">
        <v>432</v>
      </c>
      <c r="I5" s="42" t="s">
        <v>417</v>
      </c>
      <c r="J5" s="218" t="s">
        <v>65</v>
      </c>
    </row>
    <row r="6" spans="1:10" ht="15" x14ac:dyDescent="0.25">
      <c r="A6" s="43" t="s">
        <v>66</v>
      </c>
      <c r="B6" s="200" t="s">
        <v>116</v>
      </c>
      <c r="C6" s="56" t="s">
        <v>116</v>
      </c>
      <c r="D6" s="229" t="s">
        <v>116</v>
      </c>
      <c r="E6" s="200" t="s">
        <v>116</v>
      </c>
      <c r="F6" s="56" t="s">
        <v>116</v>
      </c>
      <c r="G6" s="219" t="s">
        <v>116</v>
      </c>
      <c r="H6" s="132" t="s">
        <v>116</v>
      </c>
      <c r="I6" s="56" t="s">
        <v>116</v>
      </c>
      <c r="J6" s="219" t="s">
        <v>116</v>
      </c>
    </row>
    <row r="7" spans="1:10" ht="15" x14ac:dyDescent="0.25">
      <c r="A7" s="43" t="s">
        <v>1</v>
      </c>
      <c r="B7" s="200">
        <v>775</v>
      </c>
      <c r="C7" s="56">
        <v>788.9</v>
      </c>
      <c r="D7" s="229">
        <v>-1.7619470148307743</v>
      </c>
      <c r="E7" s="200" t="s">
        <v>116</v>
      </c>
      <c r="F7" s="56">
        <v>650</v>
      </c>
      <c r="G7" s="219" t="s">
        <v>116</v>
      </c>
      <c r="H7" s="132">
        <v>800</v>
      </c>
      <c r="I7" s="56">
        <v>790</v>
      </c>
      <c r="J7" s="219">
        <v>1.2658227848101267</v>
      </c>
    </row>
    <row r="8" spans="1:10" ht="15" x14ac:dyDescent="0.25">
      <c r="A8" s="43" t="s">
        <v>7</v>
      </c>
      <c r="B8" s="200">
        <v>716.67</v>
      </c>
      <c r="C8" s="56">
        <v>720</v>
      </c>
      <c r="D8" s="229">
        <v>-0.46250000000000568</v>
      </c>
      <c r="E8" s="200">
        <v>550</v>
      </c>
      <c r="F8" s="56">
        <v>550</v>
      </c>
      <c r="G8" s="219">
        <v>0</v>
      </c>
      <c r="H8" s="132">
        <v>635</v>
      </c>
      <c r="I8" s="56">
        <v>618.75</v>
      </c>
      <c r="J8" s="219">
        <v>2.6262626262626263</v>
      </c>
    </row>
    <row r="9" spans="1:10" ht="15" x14ac:dyDescent="0.25">
      <c r="A9" s="43" t="s">
        <v>8</v>
      </c>
      <c r="B9" s="200">
        <v>800</v>
      </c>
      <c r="C9" s="56">
        <v>800</v>
      </c>
      <c r="D9" s="229">
        <v>0</v>
      </c>
      <c r="E9" s="200" t="s">
        <v>116</v>
      </c>
      <c r="F9" s="56">
        <v>680</v>
      </c>
      <c r="G9" s="219" t="s">
        <v>116</v>
      </c>
      <c r="H9" s="132" t="s">
        <v>116</v>
      </c>
      <c r="I9" s="56" t="s">
        <v>116</v>
      </c>
      <c r="J9" s="219" t="s">
        <v>116</v>
      </c>
    </row>
    <row r="10" spans="1:10" ht="15" x14ac:dyDescent="0.25">
      <c r="A10" s="43" t="s">
        <v>3</v>
      </c>
      <c r="B10" s="200">
        <v>742.86</v>
      </c>
      <c r="C10" s="56">
        <v>733.33</v>
      </c>
      <c r="D10" s="229">
        <v>1.2995513615970944</v>
      </c>
      <c r="E10" s="200">
        <v>550</v>
      </c>
      <c r="F10" s="56">
        <v>550</v>
      </c>
      <c r="G10" s="219">
        <v>0</v>
      </c>
      <c r="H10" s="132">
        <v>698.57</v>
      </c>
      <c r="I10" s="56">
        <v>716.67</v>
      </c>
      <c r="J10" s="219">
        <v>-2.5255696485132502</v>
      </c>
    </row>
    <row r="11" spans="1:10" ht="15" x14ac:dyDescent="0.25">
      <c r="A11" s="43" t="s">
        <v>9</v>
      </c>
      <c r="B11" s="200">
        <v>745</v>
      </c>
      <c r="C11" s="56">
        <v>750</v>
      </c>
      <c r="D11" s="229">
        <v>-0.66666666666666674</v>
      </c>
      <c r="E11" s="200">
        <v>625</v>
      </c>
      <c r="F11" s="56">
        <v>650</v>
      </c>
      <c r="G11" s="219">
        <v>-3.8461538461538463</v>
      </c>
      <c r="H11" s="132">
        <v>713</v>
      </c>
      <c r="I11" s="56">
        <v>700</v>
      </c>
      <c r="J11" s="219">
        <v>1.8571428571428572</v>
      </c>
    </row>
    <row r="12" spans="1:10" ht="15" x14ac:dyDescent="0.25">
      <c r="A12" s="43" t="s">
        <v>10</v>
      </c>
      <c r="B12" s="200">
        <v>768.79</v>
      </c>
      <c r="C12" s="56">
        <v>762.5</v>
      </c>
      <c r="D12" s="229">
        <v>0.82491803278688047</v>
      </c>
      <c r="E12" s="200">
        <v>551.66999999999996</v>
      </c>
      <c r="F12" s="56">
        <v>550</v>
      </c>
      <c r="G12" s="219">
        <v>0.30363636363635621</v>
      </c>
      <c r="H12" s="132">
        <v>716.21</v>
      </c>
      <c r="I12" s="56">
        <v>725</v>
      </c>
      <c r="J12" s="219">
        <v>-1.2124137931034431</v>
      </c>
    </row>
    <row r="13" spans="1:10" ht="15" x14ac:dyDescent="0.25">
      <c r="A13" s="43" t="s">
        <v>11</v>
      </c>
      <c r="B13" s="200" t="s">
        <v>116</v>
      </c>
      <c r="C13" s="56">
        <v>743.75</v>
      </c>
      <c r="D13" s="229" t="s">
        <v>116</v>
      </c>
      <c r="E13" s="200" t="s">
        <v>116</v>
      </c>
      <c r="F13" s="56">
        <v>575</v>
      </c>
      <c r="G13" s="219" t="s">
        <v>116</v>
      </c>
      <c r="H13" s="132" t="s">
        <v>116</v>
      </c>
      <c r="I13" s="56">
        <v>656.25</v>
      </c>
      <c r="J13" s="219" t="s">
        <v>116</v>
      </c>
    </row>
    <row r="14" spans="1:10" ht="15" x14ac:dyDescent="0.25">
      <c r="A14" s="43" t="s">
        <v>13</v>
      </c>
      <c r="B14" s="200">
        <v>795</v>
      </c>
      <c r="C14" s="56">
        <v>791.67</v>
      </c>
      <c r="D14" s="229">
        <v>0.42062980787449833</v>
      </c>
      <c r="E14" s="200">
        <v>583.33000000000004</v>
      </c>
      <c r="F14" s="56">
        <v>575</v>
      </c>
      <c r="G14" s="219">
        <v>1.44869565217392</v>
      </c>
      <c r="H14" s="132">
        <v>750</v>
      </c>
      <c r="I14" s="56">
        <v>766.67</v>
      </c>
      <c r="J14" s="219">
        <v>-2.1743383724418539</v>
      </c>
    </row>
    <row r="15" spans="1:10" ht="15" x14ac:dyDescent="0.25">
      <c r="A15" s="43" t="s">
        <v>38</v>
      </c>
      <c r="B15" s="200" t="s">
        <v>116</v>
      </c>
      <c r="C15" s="56" t="s">
        <v>116</v>
      </c>
      <c r="D15" s="229" t="s">
        <v>116</v>
      </c>
      <c r="E15" s="200" t="s">
        <v>116</v>
      </c>
      <c r="F15" s="56" t="s">
        <v>116</v>
      </c>
      <c r="G15" s="219" t="s">
        <v>116</v>
      </c>
      <c r="H15" s="132" t="s">
        <v>116</v>
      </c>
      <c r="I15" s="56" t="s">
        <v>116</v>
      </c>
      <c r="J15" s="219" t="s">
        <v>116</v>
      </c>
    </row>
    <row r="16" spans="1:10" ht="15" x14ac:dyDescent="0.25">
      <c r="A16" s="43" t="s">
        <v>16</v>
      </c>
      <c r="B16" s="200">
        <v>754</v>
      </c>
      <c r="C16" s="56">
        <v>733.33</v>
      </c>
      <c r="D16" s="229">
        <v>2.8186491756780656</v>
      </c>
      <c r="E16" s="200" t="s">
        <v>116</v>
      </c>
      <c r="F16" s="56" t="s">
        <v>116</v>
      </c>
      <c r="G16" s="219" t="s">
        <v>116</v>
      </c>
      <c r="H16" s="132">
        <v>728</v>
      </c>
      <c r="I16" s="56">
        <v>693.33</v>
      </c>
      <c r="J16" s="219">
        <v>5.0005048101192733</v>
      </c>
    </row>
    <row r="17" spans="1:10" ht="15" x14ac:dyDescent="0.25">
      <c r="A17" s="43" t="s">
        <v>19</v>
      </c>
      <c r="B17" s="200">
        <v>695</v>
      </c>
      <c r="C17" s="56">
        <v>650</v>
      </c>
      <c r="D17" s="229">
        <v>6.9230769230769234</v>
      </c>
      <c r="E17" s="200">
        <v>575</v>
      </c>
      <c r="F17" s="56" t="s">
        <v>116</v>
      </c>
      <c r="G17" s="219" t="s">
        <v>116</v>
      </c>
      <c r="H17" s="132">
        <v>650</v>
      </c>
      <c r="I17" s="56">
        <v>600</v>
      </c>
      <c r="J17" s="219">
        <v>8.3333333333333321</v>
      </c>
    </row>
    <row r="18" spans="1:10" ht="15" x14ac:dyDescent="0.25">
      <c r="A18" s="43" t="s">
        <v>20</v>
      </c>
      <c r="B18" s="200">
        <v>680</v>
      </c>
      <c r="C18" s="56">
        <v>720</v>
      </c>
      <c r="D18" s="229">
        <v>-5.5555555555555554</v>
      </c>
      <c r="E18" s="200" t="s">
        <v>116</v>
      </c>
      <c r="F18" s="56" t="s">
        <v>116</v>
      </c>
      <c r="G18" s="219" t="s">
        <v>116</v>
      </c>
      <c r="H18" s="132">
        <v>680</v>
      </c>
      <c r="I18" s="56">
        <v>680</v>
      </c>
      <c r="J18" s="219">
        <v>0</v>
      </c>
    </row>
    <row r="19" spans="1:10" ht="15" x14ac:dyDescent="0.25">
      <c r="A19" s="43" t="s">
        <v>21</v>
      </c>
      <c r="B19" s="200">
        <v>765</v>
      </c>
      <c r="C19" s="56">
        <v>763.33</v>
      </c>
      <c r="D19" s="229">
        <v>0.21877824793994197</v>
      </c>
      <c r="E19" s="200">
        <v>563.33000000000004</v>
      </c>
      <c r="F19" s="56">
        <v>563.33000000000004</v>
      </c>
      <c r="G19" s="219">
        <v>0</v>
      </c>
      <c r="H19" s="132">
        <v>695</v>
      </c>
      <c r="I19" s="56">
        <v>688.33</v>
      </c>
      <c r="J19" s="219">
        <v>0.96901195647435945</v>
      </c>
    </row>
    <row r="20" spans="1:10" ht="15.75" thickBot="1" x14ac:dyDescent="0.3">
      <c r="A20" s="44" t="s">
        <v>42</v>
      </c>
      <c r="B20" s="237">
        <v>800</v>
      </c>
      <c r="C20" s="202">
        <v>800</v>
      </c>
      <c r="D20" s="230">
        <v>0</v>
      </c>
      <c r="E20" s="201" t="s">
        <v>116</v>
      </c>
      <c r="F20" s="202" t="s">
        <v>116</v>
      </c>
      <c r="G20" s="220" t="s">
        <v>116</v>
      </c>
      <c r="H20" s="233" t="s">
        <v>116</v>
      </c>
      <c r="I20" s="202" t="s">
        <v>116</v>
      </c>
      <c r="J20" s="220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26"/>
      <c r="E22" s="37" t="s">
        <v>61</v>
      </c>
      <c r="F22" s="38"/>
      <c r="G22" s="216"/>
      <c r="H22" s="231" t="s">
        <v>62</v>
      </c>
      <c r="I22" s="38"/>
      <c r="J22" s="216"/>
    </row>
    <row r="23" spans="1:10" ht="14.25" x14ac:dyDescent="0.2">
      <c r="A23" s="39" t="s">
        <v>55</v>
      </c>
      <c r="B23" s="40" t="s">
        <v>63</v>
      </c>
      <c r="C23" s="40"/>
      <c r="D23" s="227" t="s">
        <v>64</v>
      </c>
      <c r="E23" s="234" t="s">
        <v>63</v>
      </c>
      <c r="F23" s="40"/>
      <c r="G23" s="217" t="s">
        <v>64</v>
      </c>
      <c r="H23" s="232" t="s">
        <v>63</v>
      </c>
      <c r="I23" s="40"/>
      <c r="J23" s="217" t="s">
        <v>64</v>
      </c>
    </row>
    <row r="24" spans="1:10" ht="30" x14ac:dyDescent="0.25">
      <c r="A24" s="41"/>
      <c r="B24" s="598" t="s">
        <v>432</v>
      </c>
      <c r="C24" s="42" t="s">
        <v>417</v>
      </c>
      <c r="D24" s="228" t="s">
        <v>65</v>
      </c>
      <c r="E24" s="599" t="s">
        <v>432</v>
      </c>
      <c r="F24" s="42" t="s">
        <v>417</v>
      </c>
      <c r="G24" s="218" t="s">
        <v>65</v>
      </c>
      <c r="H24" s="600" t="s">
        <v>432</v>
      </c>
      <c r="I24" s="42" t="s">
        <v>417</v>
      </c>
      <c r="J24" s="218" t="s">
        <v>65</v>
      </c>
    </row>
    <row r="25" spans="1:10" ht="15" x14ac:dyDescent="0.25">
      <c r="A25" s="43" t="s">
        <v>66</v>
      </c>
      <c r="B25" s="200" t="s">
        <v>116</v>
      </c>
      <c r="C25" s="56" t="s">
        <v>116</v>
      </c>
      <c r="D25" s="229" t="s">
        <v>116</v>
      </c>
      <c r="E25" s="200" t="s">
        <v>116</v>
      </c>
      <c r="F25" s="56" t="s">
        <v>116</v>
      </c>
      <c r="G25" s="219" t="s">
        <v>116</v>
      </c>
      <c r="H25" s="132" t="s">
        <v>116</v>
      </c>
      <c r="I25" s="56" t="s">
        <v>116</v>
      </c>
      <c r="J25" s="219" t="s">
        <v>116</v>
      </c>
    </row>
    <row r="26" spans="1:10" ht="15" x14ac:dyDescent="0.25">
      <c r="A26" s="43" t="s">
        <v>1</v>
      </c>
      <c r="B26" s="200" t="s">
        <v>116</v>
      </c>
      <c r="C26" s="56" t="s">
        <v>116</v>
      </c>
      <c r="D26" s="229" t="s">
        <v>116</v>
      </c>
      <c r="E26" s="200">
        <v>750</v>
      </c>
      <c r="F26" s="56">
        <v>766.7</v>
      </c>
      <c r="G26" s="219">
        <v>-2.1781661666884107</v>
      </c>
      <c r="H26" s="132">
        <v>675</v>
      </c>
      <c r="I26" s="56">
        <v>683.33</v>
      </c>
      <c r="J26" s="219">
        <v>-1.2190303367333559</v>
      </c>
    </row>
    <row r="27" spans="1:10" ht="15" x14ac:dyDescent="0.25">
      <c r="A27" s="43" t="s">
        <v>7</v>
      </c>
      <c r="B27" s="200">
        <v>750</v>
      </c>
      <c r="C27" s="56">
        <v>700</v>
      </c>
      <c r="D27" s="229">
        <v>7.1428571428571423</v>
      </c>
      <c r="E27" s="200">
        <v>608.33000000000004</v>
      </c>
      <c r="F27" s="56">
        <v>633.33000000000004</v>
      </c>
      <c r="G27" s="219">
        <v>-3.9473891967852461</v>
      </c>
      <c r="H27" s="132">
        <v>650</v>
      </c>
      <c r="I27" s="56">
        <v>650</v>
      </c>
      <c r="J27" s="219">
        <v>0</v>
      </c>
    </row>
    <row r="28" spans="1:10" ht="15" x14ac:dyDescent="0.25">
      <c r="A28" s="43" t="s">
        <v>8</v>
      </c>
      <c r="B28" s="200">
        <v>950</v>
      </c>
      <c r="C28" s="56" t="s">
        <v>116</v>
      </c>
      <c r="D28" s="229" t="s">
        <v>116</v>
      </c>
      <c r="E28" s="200">
        <v>600</v>
      </c>
      <c r="F28" s="56">
        <v>700</v>
      </c>
      <c r="G28" s="219">
        <v>-14.285714285714285</v>
      </c>
      <c r="H28" s="132">
        <v>700</v>
      </c>
      <c r="I28" s="56">
        <v>700</v>
      </c>
      <c r="J28" s="219">
        <v>0</v>
      </c>
    </row>
    <row r="29" spans="1:10" ht="15" x14ac:dyDescent="0.25">
      <c r="A29" s="43" t="s">
        <v>3</v>
      </c>
      <c r="B29" s="200">
        <v>887.5</v>
      </c>
      <c r="C29" s="56">
        <v>875</v>
      </c>
      <c r="D29" s="229">
        <v>1.4285714285714286</v>
      </c>
      <c r="E29" s="200">
        <v>595</v>
      </c>
      <c r="F29" s="56">
        <v>600</v>
      </c>
      <c r="G29" s="219">
        <v>-0.83333333333333337</v>
      </c>
      <c r="H29" s="132">
        <v>635.71</v>
      </c>
      <c r="I29" s="56">
        <v>675</v>
      </c>
      <c r="J29" s="219">
        <v>-5.8207407407407352</v>
      </c>
    </row>
    <row r="30" spans="1:10" ht="15" x14ac:dyDescent="0.25">
      <c r="A30" s="43" t="s">
        <v>9</v>
      </c>
      <c r="B30" s="200">
        <v>800</v>
      </c>
      <c r="C30" s="56">
        <v>800</v>
      </c>
      <c r="D30" s="229">
        <v>0</v>
      </c>
      <c r="E30" s="200">
        <v>610</v>
      </c>
      <c r="F30" s="56">
        <v>625</v>
      </c>
      <c r="G30" s="219">
        <v>-2.4</v>
      </c>
      <c r="H30" s="132">
        <v>700</v>
      </c>
      <c r="I30" s="56" t="s">
        <v>116</v>
      </c>
      <c r="J30" s="219" t="s">
        <v>116</v>
      </c>
    </row>
    <row r="31" spans="1:10" ht="15" x14ac:dyDescent="0.25">
      <c r="A31" s="43" t="s">
        <v>10</v>
      </c>
      <c r="B31" s="200">
        <v>793.57</v>
      </c>
      <c r="C31" s="56">
        <v>800</v>
      </c>
      <c r="D31" s="229">
        <v>-0.80374999999999375</v>
      </c>
      <c r="E31" s="200">
        <v>587.85</v>
      </c>
      <c r="F31" s="56">
        <v>587.5</v>
      </c>
      <c r="G31" s="219">
        <v>5.9574468085110258E-2</v>
      </c>
      <c r="H31" s="132">
        <v>646.07000000000005</v>
      </c>
      <c r="I31" s="56">
        <v>666.67</v>
      </c>
      <c r="J31" s="219">
        <v>-3.0899845500772365</v>
      </c>
    </row>
    <row r="32" spans="1:10" ht="15" x14ac:dyDescent="0.25">
      <c r="A32" s="43" t="s">
        <v>11</v>
      </c>
      <c r="B32" s="200" t="s">
        <v>116</v>
      </c>
      <c r="C32" s="56">
        <v>800</v>
      </c>
      <c r="D32" s="229" t="s">
        <v>116</v>
      </c>
      <c r="E32" s="200" t="s">
        <v>116</v>
      </c>
      <c r="F32" s="56">
        <v>568.75</v>
      </c>
      <c r="G32" s="219" t="s">
        <v>116</v>
      </c>
      <c r="H32" s="132" t="s">
        <v>116</v>
      </c>
      <c r="I32" s="56">
        <v>650</v>
      </c>
      <c r="J32" s="219" t="s">
        <v>116</v>
      </c>
    </row>
    <row r="33" spans="1:10" ht="15" x14ac:dyDescent="0.25">
      <c r="A33" s="43" t="s">
        <v>13</v>
      </c>
      <c r="B33" s="200" t="s">
        <v>116</v>
      </c>
      <c r="C33" s="56" t="s">
        <v>116</v>
      </c>
      <c r="D33" s="229" t="s">
        <v>116</v>
      </c>
      <c r="E33" s="200">
        <v>620.83000000000004</v>
      </c>
      <c r="F33" s="56">
        <v>633.33000000000004</v>
      </c>
      <c r="G33" s="219">
        <v>-1.9736945983926231</v>
      </c>
      <c r="H33" s="132">
        <v>645</v>
      </c>
      <c r="I33" s="56">
        <v>650</v>
      </c>
      <c r="J33" s="219">
        <v>-0.76923076923076927</v>
      </c>
    </row>
    <row r="34" spans="1:10" ht="15" x14ac:dyDescent="0.25">
      <c r="A34" s="43" t="s">
        <v>38</v>
      </c>
      <c r="B34" s="200" t="s">
        <v>116</v>
      </c>
      <c r="C34" s="56" t="s">
        <v>116</v>
      </c>
      <c r="D34" s="229" t="s">
        <v>116</v>
      </c>
      <c r="E34" s="200" t="s">
        <v>116</v>
      </c>
      <c r="F34" s="56" t="s">
        <v>116</v>
      </c>
      <c r="G34" s="219" t="s">
        <v>116</v>
      </c>
      <c r="H34" s="132" t="s">
        <v>116</v>
      </c>
      <c r="I34" s="56" t="s">
        <v>116</v>
      </c>
      <c r="J34" s="219" t="s">
        <v>116</v>
      </c>
    </row>
    <row r="35" spans="1:10" ht="15" x14ac:dyDescent="0.25">
      <c r="A35" s="43" t="s">
        <v>16</v>
      </c>
      <c r="B35" s="200">
        <v>830</v>
      </c>
      <c r="C35" s="56">
        <v>841.67</v>
      </c>
      <c r="D35" s="229">
        <v>-1.3865291622607387</v>
      </c>
      <c r="E35" s="200">
        <v>668.4</v>
      </c>
      <c r="F35" s="56">
        <v>641.66999999999996</v>
      </c>
      <c r="G35" s="219">
        <v>4.1656926457524923</v>
      </c>
      <c r="H35" s="132">
        <v>660</v>
      </c>
      <c r="I35" s="56">
        <v>620</v>
      </c>
      <c r="J35" s="219">
        <v>6.4516129032258061</v>
      </c>
    </row>
    <row r="36" spans="1:10" ht="15" x14ac:dyDescent="0.25">
      <c r="A36" s="43" t="s">
        <v>19</v>
      </c>
      <c r="B36" s="200">
        <v>800</v>
      </c>
      <c r="C36" s="56">
        <v>620</v>
      </c>
      <c r="D36" s="229">
        <v>29.032258064516132</v>
      </c>
      <c r="E36" s="200">
        <v>587.5</v>
      </c>
      <c r="F36" s="56">
        <v>530</v>
      </c>
      <c r="G36" s="219">
        <v>10.849056603773585</v>
      </c>
      <c r="H36" s="132">
        <v>625</v>
      </c>
      <c r="I36" s="56">
        <v>550</v>
      </c>
      <c r="J36" s="219">
        <v>13.636363636363635</v>
      </c>
    </row>
    <row r="37" spans="1:10" ht="15" x14ac:dyDescent="0.25">
      <c r="A37" s="43" t="s">
        <v>20</v>
      </c>
      <c r="B37" s="200" t="s">
        <v>116</v>
      </c>
      <c r="C37" s="56" t="s">
        <v>116</v>
      </c>
      <c r="D37" s="229" t="s">
        <v>116</v>
      </c>
      <c r="E37" s="200">
        <v>570</v>
      </c>
      <c r="F37" s="56">
        <v>650</v>
      </c>
      <c r="G37" s="219">
        <v>-12.307692307692308</v>
      </c>
      <c r="H37" s="132" t="s">
        <v>116</v>
      </c>
      <c r="I37" s="56">
        <v>550</v>
      </c>
      <c r="J37" s="219" t="s">
        <v>116</v>
      </c>
    </row>
    <row r="38" spans="1:10" ht="15" x14ac:dyDescent="0.25">
      <c r="A38" s="43" t="s">
        <v>21</v>
      </c>
      <c r="B38" s="200">
        <v>700</v>
      </c>
      <c r="C38" s="56">
        <v>700</v>
      </c>
      <c r="D38" s="229">
        <v>0</v>
      </c>
      <c r="E38" s="200">
        <v>583.33000000000004</v>
      </c>
      <c r="F38" s="56">
        <v>637.5</v>
      </c>
      <c r="G38" s="219">
        <v>-8.4972549019607779</v>
      </c>
      <c r="H38" s="132">
        <v>665</v>
      </c>
      <c r="I38" s="56">
        <v>665</v>
      </c>
      <c r="J38" s="219">
        <v>0</v>
      </c>
    </row>
    <row r="39" spans="1:10" ht="15.75" thickBot="1" x14ac:dyDescent="0.3">
      <c r="A39" s="44" t="s">
        <v>42</v>
      </c>
      <c r="B39" s="201" t="s">
        <v>116</v>
      </c>
      <c r="C39" s="202" t="s">
        <v>116</v>
      </c>
      <c r="D39" s="230" t="s">
        <v>116</v>
      </c>
      <c r="E39" s="201">
        <v>700</v>
      </c>
      <c r="F39" s="202">
        <v>700</v>
      </c>
      <c r="G39" s="220">
        <v>0</v>
      </c>
      <c r="H39" s="233">
        <v>700</v>
      </c>
      <c r="I39" s="202">
        <v>700</v>
      </c>
      <c r="J39" s="220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95" t="s">
        <v>433</v>
      </c>
      <c r="B1" s="9"/>
      <c r="C1" s="9"/>
      <c r="D1" s="9"/>
      <c r="E1" s="9"/>
      <c r="F1" s="296"/>
    </row>
    <row r="2" spans="1:20" ht="15.75" x14ac:dyDescent="0.25">
      <c r="A2" s="2" t="s">
        <v>121</v>
      </c>
    </row>
    <row r="3" spans="1:20" ht="15.75" x14ac:dyDescent="0.25">
      <c r="A3" s="199" t="s">
        <v>55</v>
      </c>
      <c r="B3" s="19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504" t="s">
        <v>432</v>
      </c>
      <c r="D5" s="42" t="s">
        <v>417</v>
      </c>
      <c r="E5" s="54" t="s">
        <v>65</v>
      </c>
      <c r="F5" s="42" t="s">
        <v>432</v>
      </c>
      <c r="G5" s="42" t="s">
        <v>417</v>
      </c>
      <c r="H5" s="54" t="s">
        <v>65</v>
      </c>
      <c r="I5" s="42" t="s">
        <v>432</v>
      </c>
      <c r="J5" s="42" t="s">
        <v>417</v>
      </c>
      <c r="K5" s="54" t="s">
        <v>65</v>
      </c>
      <c r="L5" s="504" t="s">
        <v>432</v>
      </c>
      <c r="M5" s="42" t="s">
        <v>417</v>
      </c>
      <c r="N5" s="54" t="s">
        <v>65</v>
      </c>
      <c r="O5" s="42" t="s">
        <v>432</v>
      </c>
      <c r="P5" s="42" t="s">
        <v>417</v>
      </c>
      <c r="Q5" s="54" t="s">
        <v>65</v>
      </c>
      <c r="R5" s="42" t="s">
        <v>432</v>
      </c>
      <c r="S5" s="42" t="s">
        <v>417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850</v>
      </c>
      <c r="D12" s="56">
        <v>866.7</v>
      </c>
      <c r="E12" s="57">
        <v>-1.9268489673474147</v>
      </c>
      <c r="F12" s="55" t="s">
        <v>116</v>
      </c>
      <c r="G12" s="55">
        <v>650</v>
      </c>
      <c r="H12" s="57" t="s">
        <v>116</v>
      </c>
      <c r="I12" s="56">
        <v>800</v>
      </c>
      <c r="J12" s="56">
        <v>800</v>
      </c>
      <c r="K12" s="57">
        <v>0</v>
      </c>
      <c r="L12" s="56" t="s">
        <v>116</v>
      </c>
      <c r="M12" s="56" t="s">
        <v>116</v>
      </c>
      <c r="N12" s="57" t="s">
        <v>116</v>
      </c>
      <c r="O12" s="56">
        <v>750</v>
      </c>
      <c r="P12" s="56">
        <v>766.7</v>
      </c>
      <c r="Q12" s="57">
        <v>-2.1781661666884107</v>
      </c>
      <c r="R12" s="56">
        <v>750</v>
      </c>
      <c r="S12" s="56">
        <v>750</v>
      </c>
      <c r="T12" s="57">
        <v>0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800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>
        <v>780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700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750</v>
      </c>
      <c r="D22" s="56">
        <v>750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600</v>
      </c>
      <c r="D24" s="56">
        <v>600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600</v>
      </c>
      <c r="J24" s="56">
        <v>500</v>
      </c>
      <c r="K24" s="57">
        <v>20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700</v>
      </c>
      <c r="D26" s="56" t="s">
        <v>116</v>
      </c>
      <c r="E26" s="57" t="s">
        <v>116</v>
      </c>
      <c r="F26" s="55" t="s">
        <v>116</v>
      </c>
      <c r="G26" s="55" t="s">
        <v>116</v>
      </c>
      <c r="H26" s="57" t="s">
        <v>116</v>
      </c>
      <c r="I26" s="56">
        <v>600</v>
      </c>
      <c r="J26" s="56" t="s">
        <v>116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550</v>
      </c>
      <c r="G28" s="55">
        <v>550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750</v>
      </c>
      <c r="M28" s="56">
        <v>700</v>
      </c>
      <c r="N28" s="57" t="s">
        <v>116</v>
      </c>
      <c r="O28" s="56">
        <v>700</v>
      </c>
      <c r="P28" s="56">
        <v>700</v>
      </c>
      <c r="Q28" s="57" t="s">
        <v>116</v>
      </c>
      <c r="R28" s="56">
        <v>650</v>
      </c>
      <c r="S28" s="56">
        <v>650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 t="s">
        <v>116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550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>
        <v>550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>
        <v>680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>
        <v>950</v>
      </c>
      <c r="M35" s="56" t="s">
        <v>116</v>
      </c>
      <c r="N35" s="57" t="s">
        <v>116</v>
      </c>
      <c r="O35" s="56">
        <v>600</v>
      </c>
      <c r="P35" s="56">
        <v>700</v>
      </c>
      <c r="Q35" s="57">
        <v>-14.285714285714285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 t="s">
        <v>116</v>
      </c>
      <c r="E36" s="57" t="s">
        <v>116</v>
      </c>
      <c r="F36" s="55">
        <v>600</v>
      </c>
      <c r="G36" s="55" t="s">
        <v>116</v>
      </c>
      <c r="H36" s="57" t="s">
        <v>116</v>
      </c>
      <c r="I36" s="56">
        <v>750</v>
      </c>
      <c r="J36" s="56" t="s">
        <v>116</v>
      </c>
      <c r="K36" s="57" t="s">
        <v>116</v>
      </c>
      <c r="L36" s="56">
        <v>900</v>
      </c>
      <c r="M36" s="56" t="s">
        <v>116</v>
      </c>
      <c r="N36" s="57" t="s">
        <v>116</v>
      </c>
      <c r="O36" s="56">
        <v>650</v>
      </c>
      <c r="P36" s="56" t="s">
        <v>116</v>
      </c>
      <c r="Q36" s="57" t="s">
        <v>116</v>
      </c>
      <c r="R36" s="56">
        <v>700</v>
      </c>
      <c r="S36" s="56" t="s">
        <v>116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700</v>
      </c>
      <c r="E38" s="57">
        <v>7.1428571428571423</v>
      </c>
      <c r="F38" s="55" t="s">
        <v>116</v>
      </c>
      <c r="G38" s="55" t="s">
        <v>116</v>
      </c>
      <c r="H38" s="57" t="s">
        <v>116</v>
      </c>
      <c r="I38" s="56">
        <v>750</v>
      </c>
      <c r="J38" s="56">
        <v>700</v>
      </c>
      <c r="K38" s="57">
        <v>7.1428571428571423</v>
      </c>
      <c r="L38" s="56">
        <v>850</v>
      </c>
      <c r="M38" s="56">
        <v>850</v>
      </c>
      <c r="N38" s="57">
        <v>0</v>
      </c>
      <c r="O38" s="56">
        <v>600</v>
      </c>
      <c r="P38" s="56">
        <v>600</v>
      </c>
      <c r="Q38" s="57">
        <v>0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 t="s">
        <v>116</v>
      </c>
      <c r="E39" s="57" t="s">
        <v>116</v>
      </c>
      <c r="F39" s="55">
        <v>450</v>
      </c>
      <c r="G39" s="55" t="s">
        <v>116</v>
      </c>
      <c r="H39" s="57" t="s">
        <v>116</v>
      </c>
      <c r="I39" s="56">
        <v>500</v>
      </c>
      <c r="J39" s="56" t="s">
        <v>116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>
        <v>450</v>
      </c>
      <c r="P39" s="56" t="s">
        <v>116</v>
      </c>
      <c r="Q39" s="57" t="s">
        <v>116</v>
      </c>
      <c r="R39" s="56">
        <v>500</v>
      </c>
      <c r="S39" s="56" t="s">
        <v>116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800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750</v>
      </c>
      <c r="J41" s="56">
        <v>750</v>
      </c>
      <c r="K41" s="57">
        <v>0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 t="s">
        <v>116</v>
      </c>
      <c r="E42" s="57" t="s">
        <v>116</v>
      </c>
      <c r="F42" s="55" t="s">
        <v>116</v>
      </c>
      <c r="G42" s="55" t="s">
        <v>116</v>
      </c>
      <c r="H42" s="57" t="s">
        <v>116</v>
      </c>
      <c r="I42" s="56">
        <v>640</v>
      </c>
      <c r="J42" s="56" t="s">
        <v>116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>
        <v>570</v>
      </c>
      <c r="P42" s="56" t="s">
        <v>116</v>
      </c>
      <c r="Q42" s="57" t="s">
        <v>116</v>
      </c>
      <c r="R42" s="56">
        <v>600</v>
      </c>
      <c r="S42" s="56" t="s">
        <v>116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650</v>
      </c>
      <c r="D46" s="56">
        <v>650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670</v>
      </c>
      <c r="J46" s="56">
        <v>700</v>
      </c>
      <c r="K46" s="57">
        <v>-4.2857142857142856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720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850</v>
      </c>
      <c r="D48" s="56">
        <v>900</v>
      </c>
      <c r="E48" s="57">
        <v>-5.5555555555555554</v>
      </c>
      <c r="F48" s="55">
        <v>625</v>
      </c>
      <c r="G48" s="55">
        <v>650</v>
      </c>
      <c r="H48" s="57">
        <v>-3.8461538461538463</v>
      </c>
      <c r="I48" s="56">
        <v>750</v>
      </c>
      <c r="J48" s="56">
        <v>700</v>
      </c>
      <c r="K48" s="57">
        <v>7.1428571428571423</v>
      </c>
      <c r="L48" s="56">
        <v>800</v>
      </c>
      <c r="M48" s="56">
        <v>800</v>
      </c>
      <c r="N48" s="57">
        <v>0</v>
      </c>
      <c r="O48" s="56" t="s">
        <v>116</v>
      </c>
      <c r="P48" s="56">
        <v>650</v>
      </c>
      <c r="Q48" s="57" t="s">
        <v>116</v>
      </c>
      <c r="R48" s="56">
        <v>700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700</v>
      </c>
      <c r="D49" s="56">
        <v>700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700</v>
      </c>
      <c r="J49" s="56">
        <v>700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 t="s">
        <v>116</v>
      </c>
      <c r="K50" s="57" t="s">
        <v>116</v>
      </c>
      <c r="L50" s="56" t="s">
        <v>116</v>
      </c>
      <c r="M50" s="56" t="s">
        <v>116</v>
      </c>
      <c r="N50" s="57" t="s">
        <v>116</v>
      </c>
      <c r="O50" s="56" t="s">
        <v>116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>
        <v>600</v>
      </c>
      <c r="G52" s="55" t="s">
        <v>116</v>
      </c>
      <c r="H52" s="57" t="s">
        <v>116</v>
      </c>
      <c r="I52" s="56">
        <v>700</v>
      </c>
      <c r="J52" s="56">
        <v>800</v>
      </c>
      <c r="K52" s="57">
        <v>-12.5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700</v>
      </c>
      <c r="Q52" s="57">
        <v>-7.1428571428571423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950</v>
      </c>
      <c r="D53" s="56" t="s">
        <v>116</v>
      </c>
      <c r="E53" s="57" t="s">
        <v>116</v>
      </c>
      <c r="F53" s="55">
        <v>700</v>
      </c>
      <c r="G53" s="55" t="s">
        <v>116</v>
      </c>
      <c r="H53" s="57" t="s">
        <v>116</v>
      </c>
      <c r="I53" s="56">
        <v>900</v>
      </c>
      <c r="J53" s="56" t="s">
        <v>116</v>
      </c>
      <c r="K53" s="57" t="s">
        <v>116</v>
      </c>
      <c r="L53" s="56" t="s">
        <v>116</v>
      </c>
      <c r="M53" s="56" t="s">
        <v>116</v>
      </c>
      <c r="N53" s="57" t="s">
        <v>116</v>
      </c>
      <c r="O53" s="56">
        <v>700</v>
      </c>
      <c r="P53" s="56" t="s">
        <v>116</v>
      </c>
      <c r="Q53" s="57" t="s">
        <v>116</v>
      </c>
      <c r="R53" s="56">
        <v>850</v>
      </c>
      <c r="S53" s="56" t="s">
        <v>116</v>
      </c>
      <c r="T53" s="57" t="s">
        <v>116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 t="s">
        <v>116</v>
      </c>
      <c r="E54" s="57" t="s">
        <v>116</v>
      </c>
      <c r="F54" s="55" t="s">
        <v>116</v>
      </c>
      <c r="G54" s="55" t="s">
        <v>116</v>
      </c>
      <c r="H54" s="57" t="s">
        <v>116</v>
      </c>
      <c r="I54" s="56">
        <v>650</v>
      </c>
      <c r="J54" s="56" t="s">
        <v>116</v>
      </c>
      <c r="K54" s="57" t="s">
        <v>116</v>
      </c>
      <c r="L54" s="56">
        <v>800</v>
      </c>
      <c r="M54" s="56" t="s">
        <v>116</v>
      </c>
      <c r="N54" s="57" t="s">
        <v>116</v>
      </c>
      <c r="O54" s="56">
        <v>500</v>
      </c>
      <c r="P54" s="56" t="s">
        <v>116</v>
      </c>
      <c r="Q54" s="57" t="s">
        <v>116</v>
      </c>
      <c r="R54" s="56">
        <v>600</v>
      </c>
      <c r="S54" s="56" t="s">
        <v>116</v>
      </c>
      <c r="T54" s="57" t="s">
        <v>116</v>
      </c>
    </row>
    <row r="55" spans="1:20" ht="15" x14ac:dyDescent="0.25">
      <c r="A55" s="55" t="s">
        <v>10</v>
      </c>
      <c r="B55" s="55" t="s">
        <v>200</v>
      </c>
      <c r="C55" s="56">
        <v>750</v>
      </c>
      <c r="D55" s="56">
        <v>750</v>
      </c>
      <c r="E55" s="57">
        <v>0</v>
      </c>
      <c r="F55" s="55">
        <v>550</v>
      </c>
      <c r="G55" s="55">
        <v>550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500</v>
      </c>
      <c r="Q55" s="57" t="s">
        <v>116</v>
      </c>
      <c r="R55" s="56">
        <v>550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750</v>
      </c>
      <c r="D57" s="56" t="s">
        <v>116</v>
      </c>
      <c r="E57" s="57" t="s">
        <v>116</v>
      </c>
      <c r="F57" s="55">
        <v>580</v>
      </c>
      <c r="G57" s="55" t="s">
        <v>116</v>
      </c>
      <c r="H57" s="57" t="s">
        <v>116</v>
      </c>
      <c r="I57" s="56">
        <v>750</v>
      </c>
      <c r="J57" s="56" t="s">
        <v>116</v>
      </c>
      <c r="K57" s="57" t="s">
        <v>116</v>
      </c>
      <c r="L57" s="56">
        <v>780</v>
      </c>
      <c r="M57" s="56" t="s">
        <v>116</v>
      </c>
      <c r="N57" s="57" t="s">
        <v>116</v>
      </c>
      <c r="O57" s="56">
        <v>680</v>
      </c>
      <c r="P57" s="56" t="s">
        <v>116</v>
      </c>
      <c r="Q57" s="57" t="s">
        <v>116</v>
      </c>
      <c r="R57" s="56">
        <v>700</v>
      </c>
      <c r="S57" s="56" t="s">
        <v>116</v>
      </c>
      <c r="T57" s="57" t="s">
        <v>116</v>
      </c>
    </row>
    <row r="58" spans="1:20" ht="15" x14ac:dyDescent="0.25">
      <c r="A58" s="55" t="s">
        <v>10</v>
      </c>
      <c r="B58" s="55" t="s">
        <v>50</v>
      </c>
      <c r="C58" s="56">
        <v>900</v>
      </c>
      <c r="D58" s="56" t="s">
        <v>116</v>
      </c>
      <c r="E58" s="57" t="s">
        <v>116</v>
      </c>
      <c r="F58" s="55">
        <v>500</v>
      </c>
      <c r="G58" s="55" t="s">
        <v>116</v>
      </c>
      <c r="H58" s="57" t="s">
        <v>116</v>
      </c>
      <c r="I58" s="56">
        <v>800</v>
      </c>
      <c r="J58" s="56" t="s">
        <v>116</v>
      </c>
      <c r="K58" s="57" t="s">
        <v>116</v>
      </c>
      <c r="L58" s="56">
        <v>800</v>
      </c>
      <c r="M58" s="56" t="s">
        <v>116</v>
      </c>
      <c r="N58" s="57" t="s">
        <v>116</v>
      </c>
      <c r="O58" s="56">
        <v>560</v>
      </c>
      <c r="P58" s="56" t="s">
        <v>116</v>
      </c>
      <c r="Q58" s="57" t="s">
        <v>116</v>
      </c>
      <c r="R58" s="56">
        <v>650</v>
      </c>
      <c r="S58" s="56" t="s">
        <v>116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>
        <v>550</v>
      </c>
      <c r="H59" s="57" t="s">
        <v>116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 t="s">
        <v>116</v>
      </c>
      <c r="E60" s="57" t="s">
        <v>116</v>
      </c>
      <c r="F60" s="55">
        <v>470</v>
      </c>
      <c r="G60" s="55" t="s">
        <v>116</v>
      </c>
      <c r="H60" s="57" t="s">
        <v>116</v>
      </c>
      <c r="I60" s="56">
        <v>650</v>
      </c>
      <c r="J60" s="56" t="s">
        <v>116</v>
      </c>
      <c r="K60" s="57" t="s">
        <v>116</v>
      </c>
      <c r="L60" s="56" t="s">
        <v>116</v>
      </c>
      <c r="M60" s="56" t="s">
        <v>116</v>
      </c>
      <c r="N60" s="57" t="s">
        <v>116</v>
      </c>
      <c r="O60" s="56">
        <v>600</v>
      </c>
      <c r="P60" s="56" t="s">
        <v>116</v>
      </c>
      <c r="Q60" s="57" t="s">
        <v>116</v>
      </c>
      <c r="R60" s="56">
        <v>550</v>
      </c>
      <c r="S60" s="56" t="s">
        <v>116</v>
      </c>
      <c r="T60" s="57" t="s">
        <v>116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 t="s">
        <v>116</v>
      </c>
      <c r="E61" s="57" t="s">
        <v>116</v>
      </c>
      <c r="F61" s="55">
        <v>550</v>
      </c>
      <c r="G61" s="55" t="s">
        <v>116</v>
      </c>
      <c r="H61" s="57" t="s">
        <v>116</v>
      </c>
      <c r="I61" s="56">
        <v>700</v>
      </c>
      <c r="J61" s="56" t="s">
        <v>116</v>
      </c>
      <c r="K61" s="57" t="s">
        <v>116</v>
      </c>
      <c r="L61" s="56" t="s">
        <v>116</v>
      </c>
      <c r="M61" s="56" t="s">
        <v>116</v>
      </c>
      <c r="N61" s="57" t="s">
        <v>116</v>
      </c>
      <c r="O61" s="56">
        <v>550</v>
      </c>
      <c r="P61" s="56" t="s">
        <v>116</v>
      </c>
      <c r="Q61" s="57" t="s">
        <v>116</v>
      </c>
      <c r="R61" s="56">
        <v>600</v>
      </c>
      <c r="S61" s="56" t="s">
        <v>116</v>
      </c>
      <c r="T61" s="57" t="s">
        <v>116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 t="s">
        <v>116</v>
      </c>
      <c r="E62" s="57" t="s">
        <v>116</v>
      </c>
      <c r="F62" s="55">
        <v>500</v>
      </c>
      <c r="G62" s="55" t="s">
        <v>116</v>
      </c>
      <c r="H62" s="57" t="s">
        <v>116</v>
      </c>
      <c r="I62" s="56">
        <v>700</v>
      </c>
      <c r="J62" s="56" t="s">
        <v>116</v>
      </c>
      <c r="K62" s="57" t="s">
        <v>116</v>
      </c>
      <c r="L62" s="56">
        <v>650</v>
      </c>
      <c r="M62" s="56" t="s">
        <v>116</v>
      </c>
      <c r="N62" s="57" t="s">
        <v>116</v>
      </c>
      <c r="O62" s="56">
        <v>500</v>
      </c>
      <c r="P62" s="56" t="s">
        <v>116</v>
      </c>
      <c r="Q62" s="57" t="s">
        <v>116</v>
      </c>
      <c r="R62" s="56">
        <v>620</v>
      </c>
      <c r="S62" s="56" t="s">
        <v>116</v>
      </c>
      <c r="T62" s="57" t="s">
        <v>116</v>
      </c>
    </row>
    <row r="63" spans="1:20" ht="15" x14ac:dyDescent="0.25">
      <c r="A63" s="55" t="s">
        <v>10</v>
      </c>
      <c r="B63" s="55" t="s">
        <v>124</v>
      </c>
      <c r="C63" s="56">
        <v>738</v>
      </c>
      <c r="D63" s="56" t="s">
        <v>116</v>
      </c>
      <c r="E63" s="57" t="s">
        <v>116</v>
      </c>
      <c r="F63" s="55">
        <v>500</v>
      </c>
      <c r="G63" s="55" t="s">
        <v>116</v>
      </c>
      <c r="H63" s="57" t="s">
        <v>116</v>
      </c>
      <c r="I63" s="56">
        <v>627</v>
      </c>
      <c r="J63" s="56" t="s">
        <v>116</v>
      </c>
      <c r="K63" s="57" t="s">
        <v>116</v>
      </c>
      <c r="L63" s="56">
        <v>825</v>
      </c>
      <c r="M63" s="56" t="s">
        <v>116</v>
      </c>
      <c r="N63" s="57" t="s">
        <v>116</v>
      </c>
      <c r="O63" s="56">
        <v>507</v>
      </c>
      <c r="P63" s="56" t="s">
        <v>116</v>
      </c>
      <c r="Q63" s="57" t="s">
        <v>116</v>
      </c>
      <c r="R63" s="56">
        <v>600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 t="s">
        <v>116</v>
      </c>
      <c r="E64" s="57" t="s">
        <v>116</v>
      </c>
      <c r="F64" s="55">
        <v>570</v>
      </c>
      <c r="G64" s="55" t="s">
        <v>116</v>
      </c>
      <c r="H64" s="57" t="s">
        <v>116</v>
      </c>
      <c r="I64" s="56">
        <v>700</v>
      </c>
      <c r="J64" s="56" t="s">
        <v>116</v>
      </c>
      <c r="K64" s="57" t="s">
        <v>116</v>
      </c>
      <c r="L64" s="56">
        <v>850</v>
      </c>
      <c r="M64" s="56" t="s">
        <v>116</v>
      </c>
      <c r="N64" s="57" t="s">
        <v>116</v>
      </c>
      <c r="O64" s="56">
        <v>620</v>
      </c>
      <c r="P64" s="56" t="s">
        <v>116</v>
      </c>
      <c r="Q64" s="57" t="s">
        <v>116</v>
      </c>
      <c r="R64" s="56">
        <v>650</v>
      </c>
      <c r="S64" s="56" t="s">
        <v>116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800</v>
      </c>
      <c r="D65" s="56">
        <v>700</v>
      </c>
      <c r="E65" s="57">
        <v>14.285714285714285</v>
      </c>
      <c r="F65" s="55">
        <v>600</v>
      </c>
      <c r="G65" s="55">
        <v>550</v>
      </c>
      <c r="H65" s="57">
        <v>9.0909090909090917</v>
      </c>
      <c r="I65" s="56">
        <v>700</v>
      </c>
      <c r="J65" s="56">
        <v>650</v>
      </c>
      <c r="K65" s="57">
        <v>7.6923076923076925</v>
      </c>
      <c r="L65" s="56">
        <v>850</v>
      </c>
      <c r="M65" s="56">
        <v>800</v>
      </c>
      <c r="N65" s="57">
        <v>6.25</v>
      </c>
      <c r="O65" s="56">
        <v>600</v>
      </c>
      <c r="P65" s="56">
        <v>550</v>
      </c>
      <c r="Q65" s="57">
        <v>9.0909090909090917</v>
      </c>
      <c r="R65" s="56">
        <v>650</v>
      </c>
      <c r="S65" s="56">
        <v>600</v>
      </c>
      <c r="T65" s="57">
        <v>8.3333333333333321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 t="s">
        <v>116</v>
      </c>
      <c r="E66" s="57" t="s">
        <v>116</v>
      </c>
      <c r="F66" s="55">
        <v>500</v>
      </c>
      <c r="G66" s="55" t="s">
        <v>116</v>
      </c>
      <c r="H66" s="57" t="s">
        <v>116</v>
      </c>
      <c r="I66" s="56">
        <v>700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>
        <v>575</v>
      </c>
      <c r="P66" s="56" t="s">
        <v>116</v>
      </c>
      <c r="Q66" s="57" t="s">
        <v>116</v>
      </c>
      <c r="R66" s="56">
        <v>625</v>
      </c>
      <c r="S66" s="56" t="s">
        <v>116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 t="s">
        <v>116</v>
      </c>
      <c r="D71" s="56">
        <v>800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 t="s">
        <v>116</v>
      </c>
      <c r="J71" s="56">
        <v>700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 t="s">
        <v>116</v>
      </c>
      <c r="P71" s="56">
        <v>550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 t="s">
        <v>116</v>
      </c>
      <c r="D74" s="56">
        <v>675</v>
      </c>
      <c r="E74" s="57" t="s">
        <v>116</v>
      </c>
      <c r="F74" s="55" t="s">
        <v>116</v>
      </c>
      <c r="G74" s="55" t="s">
        <v>116</v>
      </c>
      <c r="H74" s="57" t="s">
        <v>116</v>
      </c>
      <c r="I74" s="56" t="s">
        <v>116</v>
      </c>
      <c r="J74" s="56">
        <v>625</v>
      </c>
      <c r="K74" s="57" t="s">
        <v>116</v>
      </c>
      <c r="L74" s="56" t="s">
        <v>116</v>
      </c>
      <c r="M74" s="56" t="s">
        <v>116</v>
      </c>
      <c r="N74" s="57" t="s">
        <v>116</v>
      </c>
      <c r="O74" s="56" t="s">
        <v>116</v>
      </c>
      <c r="P74" s="56">
        <v>525</v>
      </c>
      <c r="Q74" s="57" t="s">
        <v>116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>
        <v>600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 t="s">
        <v>116</v>
      </c>
      <c r="D76" s="56">
        <v>700</v>
      </c>
      <c r="E76" s="57" t="s">
        <v>116</v>
      </c>
      <c r="F76" s="55" t="s">
        <v>116</v>
      </c>
      <c r="G76" s="55">
        <v>550</v>
      </c>
      <c r="H76" s="57" t="s">
        <v>116</v>
      </c>
      <c r="I76" s="56" t="s">
        <v>116</v>
      </c>
      <c r="J76" s="56">
        <v>600</v>
      </c>
      <c r="K76" s="57" t="s">
        <v>116</v>
      </c>
      <c r="L76" s="56" t="s">
        <v>116</v>
      </c>
      <c r="M76" s="56">
        <v>800</v>
      </c>
      <c r="N76" s="57" t="s">
        <v>116</v>
      </c>
      <c r="O76" s="56" t="s">
        <v>116</v>
      </c>
      <c r="P76" s="56">
        <v>600</v>
      </c>
      <c r="Q76" s="57" t="s">
        <v>116</v>
      </c>
      <c r="R76" s="56" t="s">
        <v>116</v>
      </c>
      <c r="S76" s="56" t="s">
        <v>116</v>
      </c>
      <c r="T76" s="57" t="s">
        <v>116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 t="s">
        <v>116</v>
      </c>
      <c r="D78" s="56" t="s">
        <v>116</v>
      </c>
      <c r="E78" s="57" t="s">
        <v>116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 t="s">
        <v>116</v>
      </c>
      <c r="M78" s="56" t="s">
        <v>116</v>
      </c>
      <c r="N78" s="57" t="s">
        <v>116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850</v>
      </c>
      <c r="E79" s="57">
        <v>0</v>
      </c>
      <c r="F79" s="55">
        <v>575</v>
      </c>
      <c r="G79" s="55">
        <v>575</v>
      </c>
      <c r="H79" s="57">
        <v>0</v>
      </c>
      <c r="I79" s="56">
        <v>800</v>
      </c>
      <c r="J79" s="56">
        <v>825</v>
      </c>
      <c r="K79" s="57">
        <v>-3.0303030303030303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625</v>
      </c>
      <c r="Q79" s="57">
        <v>-8</v>
      </c>
      <c r="R79" s="56">
        <v>650</v>
      </c>
      <c r="S79" s="56">
        <v>625</v>
      </c>
      <c r="T79" s="57">
        <v>4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>
        <v>525</v>
      </c>
      <c r="G80" s="55" t="s">
        <v>116</v>
      </c>
      <c r="H80" s="57" t="s">
        <v>116</v>
      </c>
      <c r="I80" s="56">
        <v>775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725</v>
      </c>
      <c r="P80" s="56" t="s">
        <v>116</v>
      </c>
      <c r="Q80" s="57" t="s">
        <v>116</v>
      </c>
      <c r="R80" s="56">
        <v>675</v>
      </c>
      <c r="S80" s="56" t="s">
        <v>116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800</v>
      </c>
      <c r="E81" s="57">
        <v>6.25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700</v>
      </c>
      <c r="P81" s="56">
        <v>700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 t="s">
        <v>116</v>
      </c>
      <c r="G82" s="55" t="s">
        <v>116</v>
      </c>
      <c r="H82" s="57" t="s">
        <v>116</v>
      </c>
      <c r="I82" s="56">
        <v>675</v>
      </c>
      <c r="J82" s="56">
        <v>675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 t="s">
        <v>116</v>
      </c>
      <c r="S82" s="56">
        <v>625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 t="s">
        <v>116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 t="s">
        <v>116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>
        <v>750</v>
      </c>
      <c r="J84" s="56" t="s">
        <v>116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>
        <v>550</v>
      </c>
      <c r="P84" s="56" t="s">
        <v>116</v>
      </c>
      <c r="Q84" s="57" t="s">
        <v>116</v>
      </c>
      <c r="R84" s="56">
        <v>575</v>
      </c>
      <c r="S84" s="56" t="s">
        <v>116</v>
      </c>
      <c r="T84" s="57" t="s">
        <v>116</v>
      </c>
    </row>
    <row r="85" spans="1:20" ht="15" x14ac:dyDescent="0.25">
      <c r="A85" s="55" t="s">
        <v>13</v>
      </c>
      <c r="B85" s="55" t="s">
        <v>159</v>
      </c>
      <c r="C85" s="56">
        <v>800</v>
      </c>
      <c r="D85" s="56" t="s">
        <v>116</v>
      </c>
      <c r="E85" s="57" t="s">
        <v>116</v>
      </c>
      <c r="F85" s="55">
        <v>650</v>
      </c>
      <c r="G85" s="55" t="s">
        <v>116</v>
      </c>
      <c r="H85" s="57" t="s">
        <v>116</v>
      </c>
      <c r="I85" s="56">
        <v>800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600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700</v>
      </c>
      <c r="E94" s="57">
        <v>-2.8571428571428572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650</v>
      </c>
      <c r="K94" s="57">
        <v>0</v>
      </c>
      <c r="L94" s="56">
        <v>800</v>
      </c>
      <c r="M94" s="56">
        <v>900</v>
      </c>
      <c r="N94" s="57">
        <v>-11.111111111111111</v>
      </c>
      <c r="O94" s="56">
        <v>550</v>
      </c>
      <c r="P94" s="56">
        <v>550</v>
      </c>
      <c r="Q94" s="57">
        <v>0</v>
      </c>
      <c r="R94" s="56">
        <v>620</v>
      </c>
      <c r="S94" s="56">
        <v>620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670</v>
      </c>
      <c r="D95" s="56">
        <v>680</v>
      </c>
      <c r="E95" s="57">
        <v>-1.4705882352941175</v>
      </c>
      <c r="F95" s="55" t="s">
        <v>116</v>
      </c>
      <c r="G95" s="55" t="s">
        <v>116</v>
      </c>
      <c r="H95" s="57" t="s">
        <v>116</v>
      </c>
      <c r="I95" s="56">
        <v>640</v>
      </c>
      <c r="J95" s="56">
        <v>630</v>
      </c>
      <c r="K95" s="57">
        <v>1.5873015873015872</v>
      </c>
      <c r="L95" s="56">
        <v>800</v>
      </c>
      <c r="M95" s="56">
        <v>800</v>
      </c>
      <c r="N95" s="57">
        <v>0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 t="s">
        <v>116</v>
      </c>
      <c r="E96" s="57" t="s">
        <v>116</v>
      </c>
      <c r="F96" s="55" t="s">
        <v>116</v>
      </c>
      <c r="G96" s="55" t="s">
        <v>116</v>
      </c>
      <c r="H96" s="57" t="s">
        <v>116</v>
      </c>
      <c r="I96" s="56">
        <v>800</v>
      </c>
      <c r="J96" s="56" t="s">
        <v>116</v>
      </c>
      <c r="K96" s="57" t="s">
        <v>116</v>
      </c>
      <c r="L96" s="56">
        <v>900</v>
      </c>
      <c r="M96" s="56" t="s">
        <v>116</v>
      </c>
      <c r="N96" s="57" t="s">
        <v>116</v>
      </c>
      <c r="O96" s="56">
        <v>800</v>
      </c>
      <c r="P96" s="56" t="s">
        <v>116</v>
      </c>
      <c r="Q96" s="57" t="s">
        <v>116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 t="s">
        <v>116</v>
      </c>
      <c r="E97" s="57" t="s">
        <v>116</v>
      </c>
      <c r="F97" s="55" t="s">
        <v>116</v>
      </c>
      <c r="G97" s="55" t="s">
        <v>116</v>
      </c>
      <c r="H97" s="57" t="s">
        <v>116</v>
      </c>
      <c r="I97" s="56">
        <v>750</v>
      </c>
      <c r="J97" s="56" t="s">
        <v>116</v>
      </c>
      <c r="K97" s="57" t="s">
        <v>116</v>
      </c>
      <c r="L97" s="56">
        <v>800</v>
      </c>
      <c r="M97" s="56" t="s">
        <v>116</v>
      </c>
      <c r="N97" s="57" t="s">
        <v>116</v>
      </c>
      <c r="O97" s="56">
        <v>617</v>
      </c>
      <c r="P97" s="56" t="s">
        <v>116</v>
      </c>
      <c r="Q97" s="57" t="s">
        <v>116</v>
      </c>
      <c r="R97" s="56">
        <v>700</v>
      </c>
      <c r="S97" s="56" t="s">
        <v>116</v>
      </c>
      <c r="T97" s="57" t="s">
        <v>116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850</v>
      </c>
      <c r="M98" s="56">
        <v>825</v>
      </c>
      <c r="N98" s="57">
        <v>3.0303030303030303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740</v>
      </c>
      <c r="D102" s="56" t="s">
        <v>116</v>
      </c>
      <c r="E102" s="57" t="s">
        <v>116</v>
      </c>
      <c r="F102" s="55">
        <v>650</v>
      </c>
      <c r="G102" s="55" t="s">
        <v>116</v>
      </c>
      <c r="H102" s="57" t="s">
        <v>116</v>
      </c>
      <c r="I102" s="56">
        <v>700</v>
      </c>
      <c r="J102" s="56" t="s">
        <v>116</v>
      </c>
      <c r="K102" s="57" t="s">
        <v>116</v>
      </c>
      <c r="L102" s="56">
        <v>800</v>
      </c>
      <c r="M102" s="56" t="s">
        <v>116</v>
      </c>
      <c r="N102" s="57" t="s">
        <v>116</v>
      </c>
      <c r="O102" s="56">
        <v>625</v>
      </c>
      <c r="P102" s="56" t="s">
        <v>116</v>
      </c>
      <c r="Q102" s="57" t="s">
        <v>116</v>
      </c>
      <c r="R102" s="56">
        <v>700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650</v>
      </c>
      <c r="D105" s="56">
        <v>650</v>
      </c>
      <c r="E105" s="57">
        <v>0</v>
      </c>
      <c r="F105" s="55">
        <v>500</v>
      </c>
      <c r="G105" s="55" t="s">
        <v>116</v>
      </c>
      <c r="H105" s="57" t="s">
        <v>116</v>
      </c>
      <c r="I105" s="56">
        <v>600</v>
      </c>
      <c r="J105" s="56">
        <v>600</v>
      </c>
      <c r="K105" s="57">
        <v>0</v>
      </c>
      <c r="L105" s="56" t="s">
        <v>116</v>
      </c>
      <c r="M105" s="56">
        <v>620</v>
      </c>
      <c r="N105" s="57" t="s">
        <v>116</v>
      </c>
      <c r="O105" s="56">
        <v>550</v>
      </c>
      <c r="P105" s="56">
        <v>530</v>
      </c>
      <c r="Q105" s="57">
        <v>3.7735849056603774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>
        <v>550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680</v>
      </c>
      <c r="D109" s="56">
        <v>720</v>
      </c>
      <c r="E109" s="57">
        <v>-5.5555555555555554</v>
      </c>
      <c r="F109" s="55" t="s">
        <v>116</v>
      </c>
      <c r="G109" s="55" t="s">
        <v>116</v>
      </c>
      <c r="H109" s="57" t="s">
        <v>116</v>
      </c>
      <c r="I109" s="56">
        <v>680</v>
      </c>
      <c r="J109" s="56">
        <v>680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570</v>
      </c>
      <c r="P109" s="56">
        <v>650</v>
      </c>
      <c r="Q109" s="57">
        <v>-12.307692307692308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750</v>
      </c>
      <c r="E113" s="57">
        <v>0</v>
      </c>
      <c r="F113" s="55" t="s">
        <v>116</v>
      </c>
      <c r="G113" s="55" t="s">
        <v>116</v>
      </c>
      <c r="H113" s="57" t="s">
        <v>116</v>
      </c>
      <c r="I113" s="56">
        <v>700</v>
      </c>
      <c r="J113" s="56">
        <v>700</v>
      </c>
      <c r="K113" s="57">
        <v>0</v>
      </c>
      <c r="L113" s="56">
        <v>700</v>
      </c>
      <c r="M113" s="56">
        <v>700</v>
      </c>
      <c r="N113" s="57">
        <v>0</v>
      </c>
      <c r="O113" s="56">
        <v>630</v>
      </c>
      <c r="P113" s="56">
        <v>630</v>
      </c>
      <c r="Q113" s="57">
        <v>0</v>
      </c>
      <c r="R113" s="56">
        <v>660</v>
      </c>
      <c r="S113" s="56">
        <v>660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770</v>
      </c>
      <c r="D115" s="56">
        <v>780</v>
      </c>
      <c r="E115" s="57">
        <v>-1.2820512820512819</v>
      </c>
      <c r="F115" s="55">
        <v>600</v>
      </c>
      <c r="G115" s="55">
        <v>600</v>
      </c>
      <c r="H115" s="57">
        <v>0</v>
      </c>
      <c r="I115" s="56">
        <v>700</v>
      </c>
      <c r="J115" s="56">
        <v>700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>
        <v>600</v>
      </c>
      <c r="P115" s="56">
        <v>600</v>
      </c>
      <c r="Q115" s="57">
        <v>0</v>
      </c>
      <c r="R115" s="56">
        <v>680</v>
      </c>
      <c r="S115" s="56">
        <v>680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750</v>
      </c>
      <c r="D120" s="56">
        <v>730</v>
      </c>
      <c r="E120" s="57">
        <v>2.7397260273972601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>
        <v>800</v>
      </c>
      <c r="Q124" s="57" t="s">
        <v>116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680</v>
      </c>
      <c r="J125" s="56">
        <v>640</v>
      </c>
      <c r="K125" s="57">
        <v>6.25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B5" sqref="B5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377" t="s">
        <v>434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601"/>
      <c r="B4" s="60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602"/>
      <c r="B5" s="60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603" t="s">
        <v>92</v>
      </c>
      <c r="B6" s="607" t="s">
        <v>93</v>
      </c>
      <c r="C6" s="174" t="s">
        <v>63</v>
      </c>
      <c r="D6" s="175"/>
      <c r="E6" s="610" t="s">
        <v>94</v>
      </c>
      <c r="F6" s="298" t="s">
        <v>95</v>
      </c>
      <c r="G6" s="175"/>
      <c r="H6" s="174" t="s">
        <v>63</v>
      </c>
      <c r="I6" s="175"/>
      <c r="J6" s="167" t="s">
        <v>94</v>
      </c>
      <c r="K6" s="174" t="s">
        <v>63</v>
      </c>
      <c r="L6" s="175"/>
      <c r="M6" s="167" t="s">
        <v>94</v>
      </c>
      <c r="N6" s="174" t="s">
        <v>63</v>
      </c>
      <c r="O6" s="175"/>
      <c r="P6" s="163" t="s">
        <v>94</v>
      </c>
    </row>
    <row r="7" spans="1:16" s="15" customFormat="1" ht="29.25" customHeight="1" thickBot="1" x14ac:dyDescent="0.25">
      <c r="A7" s="604"/>
      <c r="B7" s="608"/>
      <c r="C7" s="30" t="s">
        <v>423</v>
      </c>
      <c r="D7" s="31" t="s">
        <v>417</v>
      </c>
      <c r="E7" s="609"/>
      <c r="F7" s="32" t="s">
        <v>423</v>
      </c>
      <c r="G7" s="20" t="s">
        <v>417</v>
      </c>
      <c r="H7" s="30" t="s">
        <v>423</v>
      </c>
      <c r="I7" s="31" t="s">
        <v>417</v>
      </c>
      <c r="J7" s="168"/>
      <c r="K7" s="30" t="s">
        <v>423</v>
      </c>
      <c r="L7" s="31" t="s">
        <v>417</v>
      </c>
      <c r="M7" s="168"/>
      <c r="N7" s="30" t="s">
        <v>423</v>
      </c>
      <c r="O7" s="31" t="s">
        <v>417</v>
      </c>
      <c r="P7" s="20"/>
    </row>
    <row r="8" spans="1:16" ht="15" x14ac:dyDescent="0.25">
      <c r="A8" s="173" t="s">
        <v>22</v>
      </c>
      <c r="B8" s="176" t="s">
        <v>96</v>
      </c>
      <c r="C8" s="126">
        <v>703.05100000000004</v>
      </c>
      <c r="D8" s="120">
        <v>711.46699999999998</v>
      </c>
      <c r="E8" s="121">
        <v>-1.1829079915161125</v>
      </c>
      <c r="F8" s="122">
        <v>44.496369479481665</v>
      </c>
      <c r="G8" s="128">
        <v>67.990003529894082</v>
      </c>
      <c r="H8" s="126">
        <v>715.86300000000006</v>
      </c>
      <c r="I8" s="120">
        <v>720.21699999999998</v>
      </c>
      <c r="J8" s="121">
        <v>-0.60454002057712164</v>
      </c>
      <c r="K8" s="126">
        <v>686.27099999999996</v>
      </c>
      <c r="L8" s="120">
        <v>678.68200000000002</v>
      </c>
      <c r="M8" s="121">
        <v>1.1181967401522277</v>
      </c>
      <c r="N8" s="126">
        <v>706.61699999999996</v>
      </c>
      <c r="O8" s="120">
        <v>714.44399999999996</v>
      </c>
      <c r="P8" s="128">
        <v>-1.0955372289500644</v>
      </c>
    </row>
    <row r="9" spans="1:16" ht="15" x14ac:dyDescent="0.25">
      <c r="A9" s="173"/>
      <c r="B9" s="177" t="s">
        <v>97</v>
      </c>
      <c r="C9" s="126">
        <v>709.66200000000003</v>
      </c>
      <c r="D9" s="134">
        <v>698.33600000000001</v>
      </c>
      <c r="E9" s="121">
        <v>1.621855381936492</v>
      </c>
      <c r="F9" s="122">
        <v>28.574416020446879</v>
      </c>
      <c r="G9" s="123">
        <v>13.182945106808603</v>
      </c>
      <c r="H9" s="133">
        <v>720.98</v>
      </c>
      <c r="I9" s="134">
        <v>701.33199999999999</v>
      </c>
      <c r="J9" s="127">
        <v>2.8015262386430431</v>
      </c>
      <c r="K9" s="133">
        <v>691.18700000000001</v>
      </c>
      <c r="L9" s="134">
        <v>689.35900000000004</v>
      </c>
      <c r="M9" s="127">
        <v>0.26517387892229949</v>
      </c>
      <c r="N9" s="133">
        <v>708.80100000000004</v>
      </c>
      <c r="O9" s="134">
        <v>700.86400000000003</v>
      </c>
      <c r="P9" s="123">
        <v>1.132459364441605</v>
      </c>
    </row>
    <row r="10" spans="1:16" ht="15" x14ac:dyDescent="0.25">
      <c r="A10" s="178" t="s">
        <v>23</v>
      </c>
      <c r="B10" s="177" t="s">
        <v>96</v>
      </c>
      <c r="C10" s="133">
        <v>630.18299999999999</v>
      </c>
      <c r="D10" s="134">
        <v>586.82600000000002</v>
      </c>
      <c r="E10" s="121">
        <v>7.3883911074151403</v>
      </c>
      <c r="F10" s="122">
        <v>2.417441692386789</v>
      </c>
      <c r="G10" s="123">
        <v>0.68983537398997785</v>
      </c>
      <c r="H10" s="133">
        <v>602.66800000000001</v>
      </c>
      <c r="I10" s="134">
        <v>584.11199999999997</v>
      </c>
      <c r="J10" s="127">
        <v>3.1767880132577386</v>
      </c>
      <c r="K10" s="133">
        <v>599.39300000000003</v>
      </c>
      <c r="L10" s="134" t="s">
        <v>98</v>
      </c>
      <c r="M10" s="127" t="s">
        <v>116</v>
      </c>
      <c r="N10" s="133">
        <v>651.20699999999999</v>
      </c>
      <c r="O10" s="134">
        <v>587.14300000000003</v>
      </c>
      <c r="P10" s="123">
        <v>10.911140897532622</v>
      </c>
    </row>
    <row r="11" spans="1:16" ht="15" x14ac:dyDescent="0.25">
      <c r="A11" s="179"/>
      <c r="B11" s="177" t="s">
        <v>97</v>
      </c>
      <c r="C11" s="133">
        <v>580.97199999999998</v>
      </c>
      <c r="D11" s="134">
        <v>561.85</v>
      </c>
      <c r="E11" s="312">
        <v>3.4033994838479944</v>
      </c>
      <c r="F11" s="122">
        <v>0.44035614498757386</v>
      </c>
      <c r="G11" s="123">
        <v>2.0921484858327206</v>
      </c>
      <c r="H11" s="133" t="s">
        <v>98</v>
      </c>
      <c r="I11" s="134" t="s">
        <v>116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582.27700000000004</v>
      </c>
      <c r="O11" s="134">
        <v>561.85</v>
      </c>
      <c r="P11" s="299">
        <v>3.6356678828868949</v>
      </c>
    </row>
    <row r="12" spans="1:16" ht="15" x14ac:dyDescent="0.25">
      <c r="A12" s="178" t="s">
        <v>24</v>
      </c>
      <c r="B12" s="177" t="s">
        <v>96</v>
      </c>
      <c r="C12" s="133">
        <v>599.46100000000001</v>
      </c>
      <c r="D12" s="134">
        <v>619.89</v>
      </c>
      <c r="E12" s="121">
        <v>-3.2955847005113768</v>
      </c>
      <c r="F12" s="122">
        <v>0.58877384415494816</v>
      </c>
      <c r="G12" s="123">
        <v>0.15968356480427043</v>
      </c>
      <c r="H12" s="133" t="s">
        <v>98</v>
      </c>
      <c r="I12" s="134" t="s">
        <v>98</v>
      </c>
      <c r="J12" s="127" t="s">
        <v>116</v>
      </c>
      <c r="K12" s="133" t="s">
        <v>98</v>
      </c>
      <c r="L12" s="134" t="s">
        <v>116</v>
      </c>
      <c r="M12" s="129" t="s">
        <v>116</v>
      </c>
      <c r="N12" s="133">
        <v>597.822</v>
      </c>
      <c r="O12" s="134">
        <v>605.16899999999998</v>
      </c>
      <c r="P12" s="299">
        <v>-1.2140410364708007</v>
      </c>
    </row>
    <row r="13" spans="1:16" ht="15" x14ac:dyDescent="0.25">
      <c r="A13" s="173"/>
      <c r="B13" s="177" t="s">
        <v>97</v>
      </c>
      <c r="C13" s="133">
        <v>625.88800000000003</v>
      </c>
      <c r="D13" s="134">
        <v>640.76900000000001</v>
      </c>
      <c r="E13" s="121">
        <v>-2.3223657823646229</v>
      </c>
      <c r="F13" s="122">
        <v>4.6775341369947618</v>
      </c>
      <c r="G13" s="123">
        <v>2.5784993394988027</v>
      </c>
      <c r="H13" s="133">
        <v>665.67700000000002</v>
      </c>
      <c r="I13" s="134">
        <v>657.58500000000004</v>
      </c>
      <c r="J13" s="127">
        <v>1.2305633492248125</v>
      </c>
      <c r="K13" s="133">
        <v>629.08799999999997</v>
      </c>
      <c r="L13" s="134">
        <v>621.01900000000001</v>
      </c>
      <c r="M13" s="127">
        <v>1.2993161239833178</v>
      </c>
      <c r="N13" s="133">
        <v>596.41899999999998</v>
      </c>
      <c r="O13" s="134">
        <v>639.74900000000002</v>
      </c>
      <c r="P13" s="123">
        <v>-6.7729687736909376</v>
      </c>
    </row>
    <row r="14" spans="1:16" ht="15" x14ac:dyDescent="0.25">
      <c r="A14" s="179"/>
      <c r="B14" s="177" t="s">
        <v>147</v>
      </c>
      <c r="C14" s="133">
        <v>634.66800000000001</v>
      </c>
      <c r="D14" s="134">
        <v>754.61699999999996</v>
      </c>
      <c r="E14" s="121">
        <v>-15.895348236257592</v>
      </c>
      <c r="F14" s="122">
        <v>1.4247975926293985</v>
      </c>
      <c r="G14" s="123">
        <v>4.4575632988351357</v>
      </c>
      <c r="H14" s="133" t="s">
        <v>98</v>
      </c>
      <c r="I14" s="134" t="s">
        <v>98</v>
      </c>
      <c r="J14" s="129" t="s">
        <v>116</v>
      </c>
      <c r="K14" s="133" t="s">
        <v>116</v>
      </c>
      <c r="L14" s="134" t="s">
        <v>116</v>
      </c>
      <c r="M14" s="129" t="s">
        <v>116</v>
      </c>
      <c r="N14" s="133">
        <v>638.66800000000001</v>
      </c>
      <c r="O14" s="134">
        <v>771.17600000000004</v>
      </c>
      <c r="P14" s="123">
        <v>-17.182588669771885</v>
      </c>
    </row>
    <row r="15" spans="1:16" ht="15" x14ac:dyDescent="0.25">
      <c r="A15" s="178" t="s">
        <v>33</v>
      </c>
      <c r="B15" s="177" t="s">
        <v>97</v>
      </c>
      <c r="C15" s="133">
        <v>688.88400000000001</v>
      </c>
      <c r="D15" s="134">
        <v>669.39200000000005</v>
      </c>
      <c r="E15" s="121">
        <v>2.9118961684633162</v>
      </c>
      <c r="F15" s="122">
        <v>14.026699375982469</v>
      </c>
      <c r="G15" s="123">
        <v>6.4960140685345484</v>
      </c>
      <c r="H15" s="133">
        <v>713.35900000000004</v>
      </c>
      <c r="I15" s="134">
        <v>685.23</v>
      </c>
      <c r="J15" s="127">
        <v>4.1050450213796861</v>
      </c>
      <c r="K15" s="133">
        <v>669.36900000000003</v>
      </c>
      <c r="L15" s="134">
        <v>674.09799999999996</v>
      </c>
      <c r="M15" s="127">
        <v>-0.70153004459291202</v>
      </c>
      <c r="N15" s="133">
        <v>689.12699999999995</v>
      </c>
      <c r="O15" s="134">
        <v>658.33399999999995</v>
      </c>
      <c r="P15" s="123">
        <v>4.6774129848982442</v>
      </c>
    </row>
    <row r="16" spans="1:16" ht="15" x14ac:dyDescent="0.25">
      <c r="A16" s="178" t="s">
        <v>99</v>
      </c>
      <c r="B16" s="177" t="s">
        <v>96</v>
      </c>
      <c r="C16" s="133">
        <v>597.71900000000005</v>
      </c>
      <c r="D16" s="134" t="s">
        <v>98</v>
      </c>
      <c r="E16" s="121" t="s">
        <v>116</v>
      </c>
      <c r="F16" s="122">
        <v>0.34510682542785198</v>
      </c>
      <c r="G16" s="123">
        <v>7.7541935482913701E-2</v>
      </c>
      <c r="H16" s="133" t="s">
        <v>116</v>
      </c>
      <c r="I16" s="134" t="s">
        <v>116</v>
      </c>
      <c r="J16" s="127" t="s">
        <v>116</v>
      </c>
      <c r="K16" s="133" t="s">
        <v>98</v>
      </c>
      <c r="L16" s="134" t="s">
        <v>116</v>
      </c>
      <c r="M16" s="127" t="s">
        <v>116</v>
      </c>
      <c r="N16" s="133" t="s">
        <v>98</v>
      </c>
      <c r="O16" s="134" t="s">
        <v>98</v>
      </c>
      <c r="P16" s="123" t="s">
        <v>116</v>
      </c>
    </row>
    <row r="17" spans="1:65" ht="15" x14ac:dyDescent="0.25">
      <c r="A17" s="179"/>
      <c r="B17" s="177" t="s">
        <v>97</v>
      </c>
      <c r="C17" s="139">
        <v>545</v>
      </c>
      <c r="D17" s="140">
        <v>550</v>
      </c>
      <c r="E17" s="300">
        <v>-0.90909090909090906</v>
      </c>
      <c r="F17" s="301">
        <v>0.10266147829243574</v>
      </c>
      <c r="G17" s="138">
        <v>1.3888107847686036E-2</v>
      </c>
      <c r="H17" s="139" t="s">
        <v>98</v>
      </c>
      <c r="I17" s="140">
        <v>550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 t="s">
        <v>116</v>
      </c>
      <c r="P17" s="138" t="s">
        <v>116</v>
      </c>
    </row>
    <row r="18" spans="1:65" ht="15.75" thickBot="1" x14ac:dyDescent="0.3">
      <c r="A18" s="172" t="s">
        <v>0</v>
      </c>
      <c r="B18" s="180" t="s">
        <v>97</v>
      </c>
      <c r="C18" s="130">
        <v>686.41</v>
      </c>
      <c r="D18" s="124">
        <v>665.27300000000002</v>
      </c>
      <c r="E18" s="125">
        <v>3.1771919197081417</v>
      </c>
      <c r="F18" s="302">
        <v>2.905843409215223</v>
      </c>
      <c r="G18" s="164">
        <v>2.2618771884712685</v>
      </c>
      <c r="H18" s="130">
        <v>672.58100000000002</v>
      </c>
      <c r="I18" s="124">
        <v>663.05600000000004</v>
      </c>
      <c r="J18" s="125">
        <v>1.4365302478222015</v>
      </c>
      <c r="K18" s="130">
        <v>670.904</v>
      </c>
      <c r="L18" s="124">
        <v>662.54300000000001</v>
      </c>
      <c r="M18" s="125">
        <v>1.2619558277726863</v>
      </c>
      <c r="N18" s="130">
        <v>693.66200000000003</v>
      </c>
      <c r="O18" s="124">
        <v>667.47900000000004</v>
      </c>
      <c r="P18" s="164">
        <v>3.9226702263292168</v>
      </c>
    </row>
    <row r="19" spans="1:65" s="33" customFormat="1" ht="15.75" thickBot="1" x14ac:dyDescent="0.3">
      <c r="A19"/>
      <c r="B19"/>
      <c r="C19"/>
      <c r="D19"/>
      <c r="E19" s="626" t="s">
        <v>114</v>
      </c>
      <c r="F19" s="627">
        <v>100</v>
      </c>
      <c r="G19" s="628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25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318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A2" sqref="A2"/>
    </sheetView>
  </sheetViews>
  <sheetFormatPr defaultRowHeight="12.75" x14ac:dyDescent="0.2"/>
  <cols>
    <col min="1" max="1" width="12.7109375" style="310" customWidth="1"/>
    <col min="2" max="3" width="10.140625" style="310" bestFit="1" customWidth="1"/>
    <col min="4" max="4" width="2.28515625" style="310" customWidth="1"/>
    <col min="5" max="5" width="11.7109375" style="310" customWidth="1"/>
    <col min="6" max="7" width="10.28515625" style="310" bestFit="1" customWidth="1"/>
    <col min="8" max="8" width="3.28515625" style="310" customWidth="1"/>
    <col min="9" max="9" width="11.140625" style="310" customWidth="1"/>
    <col min="10" max="11" width="10.140625" style="310" bestFit="1" customWidth="1"/>
    <col min="12" max="12" width="1.5703125" style="310" customWidth="1"/>
    <col min="13" max="13" width="10.5703125" style="310" customWidth="1"/>
    <col min="14" max="14" width="11.42578125" style="310" bestFit="1" customWidth="1"/>
    <col min="15" max="15" width="11.7109375" style="310" bestFit="1" customWidth="1"/>
    <col min="16" max="16384" width="9.140625" style="310"/>
  </cols>
  <sheetData>
    <row r="1" spans="1:19" s="448" customFormat="1" ht="15.75" x14ac:dyDescent="0.25">
      <c r="A1" s="449" t="s">
        <v>378</v>
      </c>
      <c r="B1" s="450"/>
      <c r="C1" s="450"/>
      <c r="D1" s="450"/>
      <c r="E1" s="450"/>
      <c r="F1" s="450"/>
      <c r="G1" s="450"/>
      <c r="H1" s="449" t="s">
        <v>435</v>
      </c>
      <c r="I1" s="450"/>
      <c r="J1" s="450"/>
      <c r="K1" s="450"/>
      <c r="L1" s="450"/>
      <c r="M1" s="450"/>
      <c r="N1" s="450"/>
      <c r="O1" s="450"/>
      <c r="P1" s="450"/>
      <c r="Q1" s="450"/>
      <c r="R1" s="450"/>
      <c r="S1" s="450"/>
    </row>
    <row r="2" spans="1:19" s="448" customFormat="1" ht="15.75" x14ac:dyDescent="0.25">
      <c r="A2" s="451" t="s">
        <v>379</v>
      </c>
      <c r="B2" s="452">
        <v>4.2069999999999999</v>
      </c>
      <c r="C2" s="451" t="s">
        <v>380</v>
      </c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</row>
    <row r="3" spans="1:19" s="448" customFormat="1" ht="6" customHeight="1" x14ac:dyDescent="0.2">
      <c r="A3" s="450"/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50"/>
      <c r="S3" s="450"/>
    </row>
    <row r="4" spans="1:19" s="448" customFormat="1" ht="15.75" x14ac:dyDescent="0.25">
      <c r="A4" s="453" t="s">
        <v>381</v>
      </c>
      <c r="B4" s="454"/>
      <c r="C4" s="454"/>
      <c r="D4" s="455"/>
      <c r="E4" s="453" t="s">
        <v>376</v>
      </c>
      <c r="F4" s="454"/>
      <c r="G4" s="454"/>
      <c r="H4" s="455"/>
      <c r="I4" s="453" t="s">
        <v>382</v>
      </c>
      <c r="J4" s="454"/>
      <c r="K4" s="456"/>
      <c r="L4" s="450"/>
      <c r="M4" s="453" t="s">
        <v>373</v>
      </c>
      <c r="N4" s="456"/>
      <c r="O4" s="456"/>
      <c r="P4" s="450"/>
      <c r="Q4" s="450"/>
      <c r="R4" s="450"/>
      <c r="S4" s="450"/>
    </row>
    <row r="5" spans="1:19" s="448" customFormat="1" ht="15.75" x14ac:dyDescent="0.25">
      <c r="A5" s="457" t="s">
        <v>323</v>
      </c>
      <c r="B5" s="458" t="s">
        <v>383</v>
      </c>
      <c r="C5" s="459" t="s">
        <v>384</v>
      </c>
      <c r="D5" s="450"/>
      <c r="E5" s="458" t="s">
        <v>323</v>
      </c>
      <c r="F5" s="458" t="s">
        <v>383</v>
      </c>
      <c r="G5" s="459" t="s">
        <v>384</v>
      </c>
      <c r="H5" s="450"/>
      <c r="I5" s="457" t="s">
        <v>323</v>
      </c>
      <c r="J5" s="458" t="s">
        <v>383</v>
      </c>
      <c r="K5" s="459" t="s">
        <v>384</v>
      </c>
      <c r="L5" s="450"/>
      <c r="M5" s="457" t="s">
        <v>323</v>
      </c>
      <c r="N5" s="460" t="s">
        <v>383</v>
      </c>
      <c r="O5" s="461" t="s">
        <v>384</v>
      </c>
      <c r="P5" s="450"/>
      <c r="Q5" s="450"/>
      <c r="R5" s="450"/>
      <c r="S5" s="450"/>
    </row>
    <row r="6" spans="1:19" s="448" customFormat="1" ht="15.75" x14ac:dyDescent="0.25">
      <c r="A6" s="462" t="s">
        <v>371</v>
      </c>
      <c r="B6" s="463">
        <v>761.46699999999998</v>
      </c>
      <c r="C6" s="464">
        <v>181</v>
      </c>
      <c r="D6" s="450"/>
      <c r="E6" s="462" t="s">
        <v>371</v>
      </c>
      <c r="F6" s="463">
        <v>710.98299999999995</v>
      </c>
      <c r="G6" s="464">
        <v>169</v>
      </c>
      <c r="H6" s="450"/>
      <c r="I6" s="462" t="s">
        <v>371</v>
      </c>
      <c r="J6" s="463">
        <v>626.84299999999996</v>
      </c>
      <c r="K6" s="464">
        <v>149</v>
      </c>
      <c r="L6" s="450"/>
      <c r="M6" s="462" t="s">
        <v>371</v>
      </c>
      <c r="N6" s="463">
        <v>820.36500000000001</v>
      </c>
      <c r="O6" s="464">
        <v>195</v>
      </c>
      <c r="P6" s="450"/>
      <c r="Q6" s="450"/>
      <c r="R6" s="450"/>
      <c r="S6" s="450"/>
    </row>
    <row r="7" spans="1:19" s="448" customFormat="1" ht="15.75" x14ac:dyDescent="0.25">
      <c r="A7" s="462" t="s">
        <v>385</v>
      </c>
      <c r="B7" s="463">
        <v>580.56600000000003</v>
      </c>
      <c r="C7" s="464">
        <v>138</v>
      </c>
      <c r="D7" s="450"/>
      <c r="E7" s="465" t="s">
        <v>325</v>
      </c>
      <c r="F7" s="463">
        <v>732.01800000000003</v>
      </c>
      <c r="G7" s="464">
        <v>174</v>
      </c>
      <c r="H7" s="450"/>
      <c r="I7" s="462" t="s">
        <v>385</v>
      </c>
      <c r="J7" s="463">
        <v>580.56600000000003</v>
      </c>
      <c r="K7" s="464">
        <v>138</v>
      </c>
      <c r="L7" s="450"/>
      <c r="M7" s="462" t="s">
        <v>385</v>
      </c>
      <c r="N7" s="463">
        <v>623.81395999999995</v>
      </c>
      <c r="O7" s="464">
        <v>148.28</v>
      </c>
      <c r="P7" s="450"/>
      <c r="Q7" s="450"/>
      <c r="R7" s="450"/>
      <c r="S7" s="450"/>
    </row>
    <row r="8" spans="1:19" s="448" customFormat="1" ht="15.75" x14ac:dyDescent="0.25">
      <c r="A8" s="462" t="s">
        <v>387</v>
      </c>
      <c r="B8" s="463">
        <v>650.14977999999996</v>
      </c>
      <c r="C8" s="464">
        <v>154.54</v>
      </c>
      <c r="D8" s="450"/>
      <c r="E8" s="465" t="s">
        <v>365</v>
      </c>
      <c r="F8" s="463">
        <v>774.08799999999997</v>
      </c>
      <c r="G8" s="464">
        <v>184</v>
      </c>
      <c r="H8" s="450"/>
      <c r="I8" s="465" t="s">
        <v>325</v>
      </c>
      <c r="J8" s="463">
        <v>643.67099999999994</v>
      </c>
      <c r="K8" s="464">
        <v>153</v>
      </c>
      <c r="L8" s="450"/>
      <c r="M8" s="465" t="s">
        <v>331</v>
      </c>
      <c r="N8" s="463">
        <v>736.22500000000002</v>
      </c>
      <c r="O8" s="464">
        <v>175</v>
      </c>
      <c r="P8" s="450"/>
      <c r="Q8" s="450"/>
      <c r="R8" s="450"/>
      <c r="S8" s="450"/>
    </row>
    <row r="9" spans="1:19" s="448" customFormat="1" ht="15.75" x14ac:dyDescent="0.25">
      <c r="A9" s="465" t="s">
        <v>325</v>
      </c>
      <c r="B9" s="463">
        <v>736.22500000000002</v>
      </c>
      <c r="C9" s="464">
        <v>175</v>
      </c>
      <c r="D9" s="450"/>
      <c r="E9" s="465" t="s">
        <v>358</v>
      </c>
      <c r="F9" s="463">
        <v>641.73577999999998</v>
      </c>
      <c r="G9" s="464">
        <v>152.54</v>
      </c>
      <c r="H9" s="450"/>
      <c r="I9" s="465" t="s">
        <v>331</v>
      </c>
      <c r="J9" s="463">
        <v>678.00011999999992</v>
      </c>
      <c r="K9" s="464">
        <v>161.16</v>
      </c>
      <c r="L9" s="450"/>
      <c r="M9" s="465" t="s">
        <v>355</v>
      </c>
      <c r="N9" s="463">
        <v>724.86610000000007</v>
      </c>
      <c r="O9" s="464">
        <v>172.3</v>
      </c>
      <c r="P9" s="450"/>
      <c r="Q9" s="450"/>
      <c r="R9" s="450"/>
      <c r="S9" s="450"/>
    </row>
    <row r="10" spans="1:19" s="448" customFormat="1" ht="15.75" x14ac:dyDescent="0.25">
      <c r="A10" s="465" t="s">
        <v>331</v>
      </c>
      <c r="B10" s="463">
        <v>706.77599999999995</v>
      </c>
      <c r="C10" s="464">
        <v>168</v>
      </c>
      <c r="D10" s="450"/>
      <c r="E10" s="465" t="s">
        <v>338</v>
      </c>
      <c r="F10" s="463">
        <v>614.09578999999997</v>
      </c>
      <c r="G10" s="464">
        <v>145.97</v>
      </c>
      <c r="H10" s="450"/>
      <c r="I10" s="465" t="s">
        <v>355</v>
      </c>
      <c r="J10" s="463">
        <v>628.10509999999999</v>
      </c>
      <c r="K10" s="464">
        <v>149.30000000000001</v>
      </c>
      <c r="L10" s="450"/>
      <c r="M10" s="465" t="s">
        <v>370</v>
      </c>
      <c r="N10" s="463">
        <v>753.053</v>
      </c>
      <c r="O10" s="464">
        <v>179</v>
      </c>
      <c r="P10" s="450"/>
      <c r="Q10" s="450"/>
      <c r="R10" s="450"/>
      <c r="S10" s="450"/>
    </row>
    <row r="11" spans="1:19" s="448" customFormat="1" ht="15.75" x14ac:dyDescent="0.25">
      <c r="A11" s="465" t="s">
        <v>355</v>
      </c>
      <c r="B11" s="463">
        <v>720.65909999999997</v>
      </c>
      <c r="C11" s="464">
        <v>171.3</v>
      </c>
      <c r="D11" s="450"/>
      <c r="E11" s="465" t="s">
        <v>343</v>
      </c>
      <c r="F11" s="463">
        <v>641.5675</v>
      </c>
      <c r="G11" s="464">
        <v>152.5</v>
      </c>
      <c r="H11" s="450"/>
      <c r="I11" s="465" t="s">
        <v>365</v>
      </c>
      <c r="J11" s="463">
        <v>706.77599999999995</v>
      </c>
      <c r="K11" s="464">
        <v>168</v>
      </c>
      <c r="L11" s="450"/>
      <c r="M11" s="465" t="s">
        <v>340</v>
      </c>
      <c r="N11" s="463">
        <v>593.18700000000001</v>
      </c>
      <c r="O11" s="464">
        <v>141</v>
      </c>
      <c r="P11" s="450"/>
      <c r="Q11" s="450"/>
      <c r="R11" s="450"/>
      <c r="S11" s="450"/>
    </row>
    <row r="12" spans="1:19" ht="18.75" x14ac:dyDescent="0.3">
      <c r="A12" s="465" t="s">
        <v>370</v>
      </c>
      <c r="B12" s="463">
        <v>771.98450000000003</v>
      </c>
      <c r="C12" s="464">
        <v>183.5</v>
      </c>
      <c r="D12" s="450"/>
      <c r="E12" s="466" t="s">
        <v>386</v>
      </c>
      <c r="F12" s="467">
        <v>698.33600000000001</v>
      </c>
      <c r="G12" s="468">
        <v>165.9938198241027</v>
      </c>
      <c r="H12" s="450"/>
      <c r="I12" s="465" t="s">
        <v>370</v>
      </c>
      <c r="J12" s="463">
        <v>732.01800000000003</v>
      </c>
      <c r="K12" s="464">
        <v>174</v>
      </c>
      <c r="L12" s="450"/>
      <c r="M12" s="469" t="s">
        <v>386</v>
      </c>
      <c r="N12" s="467">
        <v>669.39200000000005</v>
      </c>
      <c r="O12" s="468">
        <v>159.11385785595439</v>
      </c>
      <c r="P12" s="450"/>
      <c r="Q12" s="450"/>
      <c r="R12" s="450"/>
      <c r="S12" s="450"/>
    </row>
    <row r="13" spans="1:19" ht="15.75" x14ac:dyDescent="0.25">
      <c r="A13" s="465" t="s">
        <v>338</v>
      </c>
      <c r="B13" s="463">
        <v>699.24546999999995</v>
      </c>
      <c r="C13" s="464">
        <v>166.21</v>
      </c>
      <c r="D13" s="450"/>
      <c r="E13" s="465" t="s">
        <v>360</v>
      </c>
      <c r="F13" s="463">
        <v>748.846</v>
      </c>
      <c r="G13" s="464">
        <v>178</v>
      </c>
      <c r="H13" s="450"/>
      <c r="I13" s="465" t="s">
        <v>358</v>
      </c>
      <c r="J13" s="463">
        <v>561.6345</v>
      </c>
      <c r="K13" s="464">
        <v>133.5</v>
      </c>
      <c r="L13" s="450"/>
      <c r="M13" s="465" t="s">
        <v>360</v>
      </c>
      <c r="N13" s="463">
        <v>757.26</v>
      </c>
      <c r="O13" s="464">
        <v>180</v>
      </c>
      <c r="P13" s="450"/>
      <c r="Q13" s="450"/>
      <c r="R13" s="450"/>
      <c r="S13" s="450"/>
    </row>
    <row r="14" spans="1:19" ht="15.75" x14ac:dyDescent="0.25">
      <c r="A14" s="465" t="s">
        <v>343</v>
      </c>
      <c r="B14" s="463">
        <v>632.10174999999992</v>
      </c>
      <c r="C14" s="464">
        <v>150.25</v>
      </c>
      <c r="D14" s="450"/>
      <c r="E14" s="465" t="s">
        <v>364</v>
      </c>
      <c r="F14" s="463">
        <v>618.42899999999997</v>
      </c>
      <c r="G14" s="464">
        <v>147</v>
      </c>
      <c r="H14" s="450"/>
      <c r="I14" s="465" t="s">
        <v>338</v>
      </c>
      <c r="J14" s="463">
        <v>554.69295</v>
      </c>
      <c r="K14" s="464">
        <v>131.85</v>
      </c>
      <c r="L14" s="450"/>
      <c r="M14" s="465" t="s">
        <v>364</v>
      </c>
      <c r="N14" s="463">
        <v>650.69668999999999</v>
      </c>
      <c r="O14" s="464">
        <v>154.67000000000002</v>
      </c>
      <c r="P14" s="450"/>
      <c r="Q14" s="450"/>
      <c r="R14" s="450"/>
      <c r="S14" s="450"/>
    </row>
    <row r="15" spans="1:19" ht="18.75" x14ac:dyDescent="0.3">
      <c r="A15" s="466" t="s">
        <v>386</v>
      </c>
      <c r="B15" s="467">
        <v>711.46699999999998</v>
      </c>
      <c r="C15" s="468">
        <v>169.11504635131922</v>
      </c>
      <c r="D15" s="450"/>
      <c r="E15" s="465" t="s">
        <v>403</v>
      </c>
      <c r="F15" s="463">
        <v>727.17994999999996</v>
      </c>
      <c r="G15" s="464">
        <v>172.85</v>
      </c>
      <c r="H15" s="450"/>
      <c r="I15" s="465" t="s">
        <v>343</v>
      </c>
      <c r="J15" s="463">
        <v>568.99675000000002</v>
      </c>
      <c r="K15" s="464">
        <v>135.25</v>
      </c>
      <c r="L15" s="450"/>
      <c r="M15" s="465" t="s">
        <v>388</v>
      </c>
      <c r="N15" s="463">
        <v>678.16839999999991</v>
      </c>
      <c r="O15" s="464">
        <v>161.19999999999999</v>
      </c>
      <c r="P15" s="450"/>
      <c r="Q15" s="450"/>
      <c r="R15" s="450"/>
      <c r="S15" s="450"/>
    </row>
    <row r="16" spans="1:19" ht="18.75" x14ac:dyDescent="0.3">
      <c r="A16" s="465" t="s">
        <v>364</v>
      </c>
      <c r="B16" s="463">
        <v>696.42677999999989</v>
      </c>
      <c r="C16" s="464">
        <v>165.54</v>
      </c>
      <c r="D16" s="450"/>
      <c r="E16" s="470" t="s">
        <v>389</v>
      </c>
      <c r="F16" s="471">
        <v>690.72790199999997</v>
      </c>
      <c r="G16" s="472">
        <v>164.18538198241026</v>
      </c>
      <c r="H16" s="450"/>
      <c r="I16" s="469" t="s">
        <v>386</v>
      </c>
      <c r="J16" s="467">
        <v>640.76900000000001</v>
      </c>
      <c r="K16" s="468">
        <v>152.31019729023058</v>
      </c>
      <c r="L16" s="450"/>
      <c r="M16" s="465" t="s">
        <v>327</v>
      </c>
      <c r="N16" s="463">
        <v>578.42043000000001</v>
      </c>
      <c r="O16" s="464">
        <v>137.49</v>
      </c>
      <c r="P16" s="450"/>
      <c r="Q16" s="450"/>
      <c r="R16" s="450"/>
      <c r="S16" s="450"/>
    </row>
    <row r="17" spans="1:19" ht="18.75" x14ac:dyDescent="0.3">
      <c r="A17" s="465" t="s">
        <v>388</v>
      </c>
      <c r="B17" s="463">
        <v>743.37689999999998</v>
      </c>
      <c r="C17" s="464">
        <v>176.7</v>
      </c>
      <c r="D17" s="450"/>
      <c r="E17"/>
      <c r="F17"/>
      <c r="G17"/>
      <c r="H17" s="450"/>
      <c r="I17" s="465" t="s">
        <v>360</v>
      </c>
      <c r="J17" s="463">
        <v>723.60399999999993</v>
      </c>
      <c r="K17" s="464">
        <v>172</v>
      </c>
      <c r="L17" s="450"/>
      <c r="M17" s="470" t="s">
        <v>389</v>
      </c>
      <c r="N17" s="471">
        <v>689.58614363636354</v>
      </c>
      <c r="O17" s="472">
        <v>163.91398707781403</v>
      </c>
      <c r="P17" s="450"/>
      <c r="Q17" s="450"/>
      <c r="R17" s="450"/>
      <c r="S17" s="450"/>
    </row>
    <row r="18" spans="1:19" ht="15.75" x14ac:dyDescent="0.25">
      <c r="A18" s="465" t="s">
        <v>327</v>
      </c>
      <c r="B18" s="463">
        <v>590.8731499999999</v>
      </c>
      <c r="C18" s="464">
        <v>140.44999999999999</v>
      </c>
      <c r="D18" s="450"/>
      <c r="E18"/>
      <c r="F18"/>
      <c r="G18"/>
      <c r="H18" s="450"/>
      <c r="I18" s="465" t="s">
        <v>364</v>
      </c>
      <c r="J18" s="463">
        <v>551.11699999999996</v>
      </c>
      <c r="K18" s="464">
        <v>131</v>
      </c>
      <c r="L18" s="450"/>
      <c r="M18" s="450"/>
      <c r="N18" s="450"/>
      <c r="O18" s="450"/>
      <c r="P18" s="450"/>
      <c r="Q18" s="450"/>
      <c r="R18" s="450"/>
      <c r="S18" s="450"/>
    </row>
    <row r="19" spans="1:19" ht="15.75" x14ac:dyDescent="0.25">
      <c r="A19" s="465" t="s">
        <v>352</v>
      </c>
      <c r="B19" s="463">
        <v>643.67099999999994</v>
      </c>
      <c r="C19" s="464">
        <v>153</v>
      </c>
      <c r="D19" s="450"/>
      <c r="E19"/>
      <c r="F19"/>
      <c r="G19"/>
      <c r="H19" s="450"/>
      <c r="I19" s="465" t="s">
        <v>327</v>
      </c>
      <c r="J19" s="463">
        <v>509.97253999999998</v>
      </c>
      <c r="K19" s="464">
        <v>121.22</v>
      </c>
      <c r="L19" s="450"/>
      <c r="M19" s="450"/>
      <c r="N19" s="450"/>
      <c r="O19" s="450"/>
      <c r="P19" s="450"/>
      <c r="Q19" s="450"/>
      <c r="R19" s="450"/>
      <c r="S19" s="450"/>
    </row>
    <row r="20" spans="1:19" ht="15.75" x14ac:dyDescent="0.25">
      <c r="A20" s="465" t="s">
        <v>333</v>
      </c>
      <c r="B20" s="463">
        <v>687.63414999999998</v>
      </c>
      <c r="C20" s="464">
        <v>163.44999999999999</v>
      </c>
      <c r="D20" s="450"/>
      <c r="E20" s="450"/>
      <c r="F20" s="450"/>
      <c r="G20" s="450"/>
      <c r="H20" s="450"/>
      <c r="I20" s="465" t="s">
        <v>352</v>
      </c>
      <c r="J20" s="463">
        <v>521.66800000000001</v>
      </c>
      <c r="K20" s="464">
        <v>124</v>
      </c>
      <c r="L20" s="450"/>
      <c r="M20" s="450"/>
      <c r="N20" s="450"/>
      <c r="O20" s="450"/>
      <c r="P20" s="450"/>
      <c r="Q20" s="450"/>
      <c r="R20" s="450"/>
      <c r="S20" s="450"/>
    </row>
    <row r="21" spans="1:19" ht="15.75" x14ac:dyDescent="0.25">
      <c r="A21" s="465" t="s">
        <v>403</v>
      </c>
      <c r="B21" s="463">
        <v>733.61665999999991</v>
      </c>
      <c r="C21" s="464">
        <v>174.38</v>
      </c>
      <c r="D21" s="450"/>
      <c r="E21" s="450"/>
      <c r="F21" s="450"/>
      <c r="G21" s="450"/>
      <c r="H21" s="450"/>
      <c r="I21" s="465" t="s">
        <v>403</v>
      </c>
      <c r="J21" s="463">
        <v>609.29980999999998</v>
      </c>
      <c r="K21" s="464">
        <v>144.83000000000001</v>
      </c>
      <c r="L21" s="450"/>
      <c r="M21" s="450"/>
      <c r="N21" s="450"/>
      <c r="O21" s="450"/>
      <c r="P21" s="450"/>
      <c r="Q21" s="450"/>
      <c r="R21" s="450"/>
      <c r="S21" s="450"/>
    </row>
    <row r="22" spans="1:19" ht="18.75" x14ac:dyDescent="0.3">
      <c r="A22" s="470" t="s">
        <v>389</v>
      </c>
      <c r="B22" s="471">
        <v>691.64001499999995</v>
      </c>
      <c r="C22" s="472">
        <v>164.40219039695745</v>
      </c>
      <c r="D22" s="450"/>
      <c r="E22" s="450"/>
      <c r="F22" s="450"/>
      <c r="G22" s="450"/>
      <c r="H22" s="450"/>
      <c r="I22" s="470" t="s">
        <v>389</v>
      </c>
      <c r="J22" s="471">
        <v>614.85836062499982</v>
      </c>
      <c r="K22" s="472">
        <v>146.15126233063938</v>
      </c>
      <c r="L22" s="450"/>
      <c r="M22" s="450"/>
      <c r="N22" s="450"/>
      <c r="O22" s="450"/>
      <c r="P22" s="450"/>
      <c r="Q22" s="450"/>
      <c r="R22" s="450"/>
      <c r="S22" s="450"/>
    </row>
    <row r="23" spans="1:19" x14ac:dyDescent="0.2">
      <c r="A23"/>
      <c r="B23"/>
      <c r="C23"/>
      <c r="D23"/>
      <c r="E23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50"/>
    </row>
    <row r="24" spans="1:19" x14ac:dyDescent="0.2">
      <c r="A24"/>
      <c r="B24"/>
      <c r="C24"/>
      <c r="D24"/>
      <c r="E24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50"/>
    </row>
    <row r="25" spans="1:19" x14ac:dyDescent="0.2">
      <c r="A25"/>
      <c r="B25"/>
      <c r="C25"/>
      <c r="D25"/>
      <c r="E25"/>
      <c r="F25" s="450"/>
      <c r="G25" s="450"/>
      <c r="H25" s="450"/>
      <c r="I25" s="450"/>
      <c r="J25" s="450"/>
      <c r="K25" s="450"/>
      <c r="L25" s="450"/>
      <c r="M25" s="450"/>
      <c r="N25" s="450"/>
      <c r="O25" s="450"/>
      <c r="P25" s="450"/>
      <c r="Q25" s="450"/>
      <c r="R25" s="450"/>
      <c r="S25" s="450"/>
    </row>
    <row r="26" spans="1:19" x14ac:dyDescent="0.2">
      <c r="A26"/>
      <c r="B26"/>
      <c r="C26"/>
      <c r="D26"/>
      <c r="E26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</row>
    <row r="27" spans="1:19" x14ac:dyDescent="0.2">
      <c r="A27"/>
      <c r="B27"/>
      <c r="C27"/>
      <c r="D27"/>
      <c r="E27"/>
      <c r="F27" s="450"/>
      <c r="G27" s="450"/>
      <c r="H27" s="450"/>
      <c r="I27" s="450"/>
      <c r="J27" s="450"/>
      <c r="K27" s="450"/>
      <c r="L27" s="450"/>
      <c r="M27" s="450"/>
      <c r="N27" s="450"/>
      <c r="O27" s="450"/>
      <c r="P27" s="450"/>
      <c r="Q27" s="450"/>
      <c r="R27" s="450"/>
      <c r="S27" s="450"/>
    </row>
    <row r="28" spans="1:19" x14ac:dyDescent="0.2">
      <c r="A28" s="450"/>
      <c r="B28" s="450"/>
      <c r="C28" s="450"/>
      <c r="D28" s="450"/>
      <c r="E28" s="450"/>
      <c r="F28" s="450"/>
      <c r="G28" s="450"/>
      <c r="H28" s="450"/>
      <c r="I28" s="450"/>
      <c r="J28" s="450"/>
      <c r="K28" s="450"/>
      <c r="L28" s="450"/>
      <c r="M28" s="450"/>
      <c r="N28" s="450"/>
      <c r="O28" s="450"/>
      <c r="P28" s="450"/>
      <c r="Q28" s="450"/>
      <c r="R28" s="450"/>
      <c r="S28" s="450"/>
    </row>
    <row r="29" spans="1:19" x14ac:dyDescent="0.2">
      <c r="A29" s="450"/>
      <c r="B29" s="450"/>
      <c r="C29" s="450"/>
      <c r="D29" s="450"/>
      <c r="E29" s="450"/>
      <c r="F29" s="450"/>
      <c r="G29" s="450"/>
      <c r="H29" s="450"/>
      <c r="I29" s="450"/>
      <c r="J29" s="450"/>
      <c r="K29" s="450"/>
      <c r="L29" s="450"/>
      <c r="M29" s="450"/>
      <c r="N29" s="450"/>
      <c r="O29" s="450"/>
      <c r="P29" s="450"/>
      <c r="Q29" s="450"/>
      <c r="R29" s="450"/>
      <c r="S29" s="450"/>
    </row>
    <row r="30" spans="1:19" x14ac:dyDescent="0.2">
      <c r="A30" s="450"/>
      <c r="B30" s="450"/>
      <c r="C30" s="450"/>
      <c r="D30" s="450"/>
      <c r="E30" s="450"/>
      <c r="F30" s="450"/>
      <c r="G30" s="450"/>
      <c r="H30" s="450"/>
      <c r="I30" s="450"/>
      <c r="J30" s="450"/>
      <c r="K30" s="450"/>
      <c r="L30" s="450"/>
      <c r="M30" s="450"/>
      <c r="N30" s="450"/>
      <c r="O30" s="450"/>
      <c r="P30" s="450"/>
      <c r="Q30" s="450"/>
      <c r="R30" s="450"/>
      <c r="S30" s="45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B5" sqref="B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536" t="s">
        <v>378</v>
      </c>
      <c r="B1" s="537"/>
      <c r="C1" s="537"/>
      <c r="D1" s="537"/>
      <c r="E1" s="537"/>
      <c r="F1" s="537"/>
      <c r="G1" s="538" t="s">
        <v>435</v>
      </c>
      <c r="H1" s="539"/>
      <c r="I1" s="537"/>
      <c r="J1" s="537"/>
      <c r="K1" s="537"/>
      <c r="L1" s="537"/>
      <c r="M1" s="539"/>
      <c r="N1" s="539"/>
      <c r="O1" s="539"/>
      <c r="P1" s="539"/>
      <c r="Q1" s="539"/>
      <c r="R1" s="539"/>
      <c r="S1" s="539"/>
      <c r="T1" s="539"/>
      <c r="U1" s="539"/>
      <c r="V1" s="539"/>
      <c r="W1" s="539"/>
      <c r="X1" s="539"/>
      <c r="Y1" s="539"/>
      <c r="Z1" s="539"/>
      <c r="AA1" s="539"/>
      <c r="AB1" s="539"/>
      <c r="AC1" s="539"/>
      <c r="AD1" s="539"/>
    </row>
    <row r="2" spans="1:30" ht="6" customHeight="1" x14ac:dyDescent="0.2">
      <c r="A2" s="540"/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39"/>
      <c r="Y2" s="539"/>
      <c r="Z2" s="539"/>
      <c r="AA2" s="539"/>
      <c r="AB2" s="539"/>
      <c r="AC2" s="539"/>
      <c r="AD2" s="539"/>
    </row>
    <row r="3" spans="1:30" x14ac:dyDescent="0.2">
      <c r="A3" s="540"/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39"/>
      <c r="Z3" s="539"/>
      <c r="AA3" s="539"/>
      <c r="AB3" s="539"/>
      <c r="AC3" s="539"/>
      <c r="AD3" s="539"/>
    </row>
    <row r="4" spans="1:30" x14ac:dyDescent="0.2">
      <c r="A4" s="540"/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39"/>
      <c r="N4" s="540"/>
      <c r="O4" s="540"/>
      <c r="P4" s="540"/>
      <c r="Q4" s="540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</row>
    <row r="5" spans="1:30" x14ac:dyDescent="0.2">
      <c r="A5" s="540"/>
      <c r="B5" s="540"/>
      <c r="C5" s="540"/>
      <c r="D5" s="540"/>
      <c r="E5" s="540"/>
      <c r="F5" s="540"/>
      <c r="G5" s="540"/>
      <c r="H5" s="540"/>
      <c r="I5" s="540"/>
      <c r="J5" s="540"/>
      <c r="K5" s="540"/>
      <c r="L5" s="539"/>
      <c r="M5" s="539"/>
      <c r="N5" s="539"/>
      <c r="O5" s="540"/>
      <c r="P5" s="540"/>
      <c r="Q5" s="539"/>
      <c r="R5" s="539"/>
      <c r="S5" s="539"/>
      <c r="T5" s="539"/>
      <c r="U5" s="539"/>
      <c r="V5" s="539"/>
      <c r="W5" s="539"/>
      <c r="X5" s="539"/>
      <c r="Y5" s="539"/>
      <c r="Z5" s="539"/>
      <c r="AA5" s="539"/>
      <c r="AB5" s="539"/>
      <c r="AC5" s="539"/>
      <c r="AD5" s="539"/>
    </row>
    <row r="6" spans="1:30" x14ac:dyDescent="0.2">
      <c r="A6" s="540"/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39"/>
      <c r="Y6" s="539"/>
      <c r="Z6" s="539"/>
      <c r="AA6" s="539"/>
      <c r="AB6" s="539"/>
      <c r="AC6" s="539"/>
      <c r="AD6" s="539"/>
    </row>
    <row r="7" spans="1:30" x14ac:dyDescent="0.2">
      <c r="A7" s="540"/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</row>
    <row r="8" spans="1:30" x14ac:dyDescent="0.2">
      <c r="A8" s="540"/>
      <c r="B8" s="540"/>
      <c r="C8" s="540"/>
      <c r="D8" s="540"/>
      <c r="E8" s="540"/>
      <c r="F8" s="540"/>
      <c r="G8" s="540"/>
      <c r="H8" s="540"/>
      <c r="I8" s="540"/>
      <c r="J8" s="540"/>
      <c r="K8" s="540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539"/>
      <c r="AA8" s="539"/>
      <c r="AB8" s="539"/>
      <c r="AC8" s="539"/>
      <c r="AD8" s="539"/>
    </row>
    <row r="9" spans="1:30" x14ac:dyDescent="0.2">
      <c r="A9" s="540"/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  <c r="W9" s="539"/>
      <c r="X9" s="539"/>
      <c r="Y9" s="539"/>
      <c r="Z9" s="539"/>
      <c r="AA9" s="539"/>
      <c r="AB9" s="539"/>
      <c r="AC9" s="539"/>
      <c r="AD9" s="539"/>
    </row>
    <row r="10" spans="1:30" x14ac:dyDescent="0.2">
      <c r="A10" s="540"/>
      <c r="B10" s="540"/>
      <c r="C10" s="540"/>
      <c r="D10" s="540"/>
      <c r="E10" s="540"/>
      <c r="F10" s="540"/>
      <c r="G10" s="540"/>
      <c r="H10" s="540"/>
      <c r="I10" s="540"/>
      <c r="J10" s="540"/>
      <c r="K10" s="540"/>
      <c r="L10" s="539"/>
      <c r="M10" s="539"/>
      <c r="N10" s="539"/>
      <c r="O10" s="539"/>
      <c r="P10" s="539"/>
      <c r="Q10" s="539"/>
      <c r="R10" s="539"/>
      <c r="S10" s="539"/>
      <c r="T10" s="539"/>
      <c r="U10" s="539"/>
      <c r="V10" s="539"/>
      <c r="W10" s="539"/>
      <c r="X10" s="539"/>
      <c r="Y10" s="539"/>
      <c r="Z10" s="539"/>
      <c r="AA10" s="539"/>
      <c r="AB10" s="539"/>
      <c r="AC10" s="539"/>
      <c r="AD10" s="539"/>
    </row>
    <row r="11" spans="1:30" x14ac:dyDescent="0.2">
      <c r="A11" s="540"/>
      <c r="B11" s="540"/>
      <c r="C11" s="540"/>
      <c r="D11" s="540"/>
      <c r="E11" s="540"/>
      <c r="F11" s="540"/>
      <c r="G11" s="540"/>
      <c r="H11" s="540"/>
      <c r="I11" s="540"/>
      <c r="J11" s="540"/>
      <c r="K11" s="540"/>
      <c r="L11" s="539"/>
      <c r="M11" s="539"/>
      <c r="N11" s="539"/>
      <c r="O11" s="539"/>
      <c r="P11" s="539"/>
      <c r="Q11" s="539"/>
      <c r="R11" s="539"/>
      <c r="S11" s="539"/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</row>
    <row r="12" spans="1:30" x14ac:dyDescent="0.2">
      <c r="A12" s="540"/>
      <c r="B12" s="540"/>
      <c r="C12" s="540"/>
      <c r="D12" s="540"/>
      <c r="E12" s="540"/>
      <c r="F12" s="540"/>
      <c r="G12" s="540"/>
      <c r="H12" s="540"/>
      <c r="I12" s="540"/>
      <c r="J12" s="540"/>
      <c r="K12" s="540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</row>
    <row r="13" spans="1:30" x14ac:dyDescent="0.2">
      <c r="A13" s="540"/>
      <c r="B13" s="540"/>
      <c r="C13" s="540"/>
      <c r="D13" s="540"/>
      <c r="E13" s="540"/>
      <c r="F13" s="540"/>
      <c r="G13" s="540"/>
      <c r="H13" s="540"/>
      <c r="I13" s="540"/>
      <c r="J13" s="540"/>
      <c r="K13" s="540"/>
      <c r="L13" s="539"/>
      <c r="M13" s="539"/>
      <c r="N13" s="539"/>
      <c r="O13" s="539"/>
      <c r="P13" s="539"/>
      <c r="Q13" s="539"/>
      <c r="R13" s="539"/>
      <c r="S13" s="539"/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</row>
    <row r="14" spans="1:30" x14ac:dyDescent="0.2">
      <c r="A14" s="540"/>
      <c r="B14" s="540"/>
      <c r="C14" s="540"/>
      <c r="D14" s="540"/>
      <c r="E14" s="540"/>
      <c r="F14" s="540"/>
      <c r="G14" s="540"/>
      <c r="H14" s="540"/>
      <c r="I14" s="540"/>
      <c r="J14" s="540"/>
      <c r="K14" s="540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</row>
    <row r="15" spans="1:30" x14ac:dyDescent="0.2">
      <c r="A15" s="540"/>
      <c r="B15" s="540"/>
      <c r="C15" s="540"/>
      <c r="D15" s="540"/>
      <c r="E15" s="540"/>
      <c r="F15" s="540"/>
      <c r="G15" s="540"/>
      <c r="H15" s="540"/>
      <c r="I15" s="540"/>
      <c r="J15" s="540"/>
      <c r="K15" s="540"/>
      <c r="L15" s="539"/>
      <c r="M15" s="539"/>
      <c r="N15" s="539"/>
      <c r="O15" s="539"/>
      <c r="P15" s="539"/>
      <c r="Q15" s="541" t="s">
        <v>390</v>
      </c>
      <c r="R15" s="539"/>
      <c r="S15" s="539"/>
      <c r="T15" s="539"/>
      <c r="U15" s="539"/>
      <c r="V15" s="539"/>
      <c r="W15" s="539"/>
      <c r="X15" s="539"/>
      <c r="Y15" s="539"/>
      <c r="Z15" s="539"/>
      <c r="AA15" s="539"/>
      <c r="AB15" s="539"/>
      <c r="AC15" s="539"/>
      <c r="AD15" s="539"/>
    </row>
    <row r="16" spans="1:30" x14ac:dyDescent="0.2">
      <c r="A16" s="540"/>
      <c r="B16" s="540"/>
      <c r="C16" s="540"/>
      <c r="D16" s="540"/>
      <c r="E16" s="540"/>
      <c r="F16" s="540"/>
      <c r="G16" s="540"/>
      <c r="H16" s="540"/>
      <c r="I16" s="540"/>
      <c r="J16" s="540"/>
      <c r="K16" s="540"/>
      <c r="L16" s="539"/>
      <c r="M16" s="539"/>
      <c r="N16" s="539"/>
      <c r="O16" s="539"/>
      <c r="P16" s="539"/>
      <c r="Q16" s="539"/>
      <c r="R16" s="539"/>
      <c r="S16" s="539"/>
      <c r="T16" s="539"/>
      <c r="U16" s="539"/>
      <c r="V16" s="539"/>
      <c r="W16" s="539"/>
      <c r="X16" s="539"/>
      <c r="Y16" s="539"/>
      <c r="Z16" s="539"/>
      <c r="AA16" s="539"/>
      <c r="AB16" s="539"/>
      <c r="AC16" s="539"/>
      <c r="AD16" s="539"/>
    </row>
    <row r="17" spans="1:30" x14ac:dyDescent="0.2">
      <c r="A17" s="540"/>
      <c r="B17" s="540"/>
      <c r="C17" s="540"/>
      <c r="D17" s="540"/>
      <c r="E17" s="540"/>
      <c r="F17" s="540"/>
      <c r="G17" s="540"/>
      <c r="H17" s="540"/>
      <c r="I17" s="540"/>
      <c r="J17" s="540"/>
      <c r="K17" s="540"/>
      <c r="L17" s="539"/>
      <c r="M17" s="539"/>
      <c r="N17" s="539"/>
      <c r="O17" s="539"/>
      <c r="P17" s="539"/>
      <c r="Q17" s="539"/>
      <c r="R17" s="539"/>
      <c r="S17" s="539"/>
      <c r="T17" s="539"/>
      <c r="U17" s="539"/>
      <c r="V17" s="539"/>
      <c r="W17" s="539"/>
      <c r="X17" s="539"/>
      <c r="Y17" s="539"/>
      <c r="Z17" s="539"/>
      <c r="AA17" s="539"/>
      <c r="AB17" s="539"/>
      <c r="AC17" s="539"/>
      <c r="AD17" s="539"/>
    </row>
    <row r="18" spans="1:30" x14ac:dyDescent="0.2">
      <c r="A18" s="540"/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39"/>
      <c r="M18" s="539"/>
      <c r="N18" s="539"/>
      <c r="O18" s="539"/>
      <c r="P18" s="539"/>
      <c r="Q18" s="539"/>
      <c r="R18" s="539"/>
      <c r="S18" s="539"/>
      <c r="T18" s="539"/>
      <c r="U18" s="539"/>
      <c r="V18" s="539"/>
      <c r="W18" s="539"/>
      <c r="X18" s="539"/>
      <c r="Y18" s="539"/>
      <c r="Z18" s="539"/>
      <c r="AA18" s="539"/>
      <c r="AB18" s="539"/>
      <c r="AC18" s="539"/>
      <c r="AD18" s="539"/>
    </row>
    <row r="19" spans="1:30" x14ac:dyDescent="0.2">
      <c r="A19" s="540"/>
      <c r="B19" s="540"/>
      <c r="C19" s="540"/>
      <c r="D19" s="540"/>
      <c r="E19" s="540"/>
      <c r="F19" s="540"/>
      <c r="G19" s="540"/>
      <c r="H19" s="540"/>
      <c r="I19" s="540"/>
      <c r="J19" s="540"/>
      <c r="K19" s="540"/>
      <c r="L19" s="539"/>
      <c r="M19" s="539"/>
      <c r="N19" s="539"/>
      <c r="O19" s="539"/>
      <c r="P19" s="539"/>
      <c r="Q19" s="539"/>
      <c r="R19" s="539"/>
      <c r="S19" s="539"/>
      <c r="T19" s="539"/>
      <c r="U19" s="539"/>
      <c r="V19" s="539"/>
      <c r="W19" s="539"/>
      <c r="X19" s="539"/>
      <c r="Y19" s="539"/>
      <c r="Z19" s="539"/>
      <c r="AA19" s="539"/>
      <c r="AB19" s="539"/>
      <c r="AC19" s="539"/>
      <c r="AD19" s="539"/>
    </row>
    <row r="20" spans="1:30" x14ac:dyDescent="0.2">
      <c r="A20" s="540"/>
      <c r="B20" s="540"/>
      <c r="C20" s="540"/>
      <c r="D20" s="540"/>
      <c r="E20" s="540"/>
      <c r="F20" s="540"/>
      <c r="G20" s="540"/>
      <c r="H20" s="540"/>
      <c r="I20" s="540"/>
      <c r="J20" s="540"/>
      <c r="K20" s="540"/>
      <c r="L20" s="539"/>
      <c r="M20" s="539"/>
      <c r="N20" s="539"/>
      <c r="O20" s="539"/>
      <c r="P20" s="539"/>
      <c r="Q20" s="539"/>
      <c r="R20" s="539"/>
      <c r="S20" s="539"/>
      <c r="T20" s="539"/>
      <c r="U20" s="539"/>
      <c r="V20" s="539"/>
      <c r="W20" s="539"/>
      <c r="X20" s="539"/>
      <c r="Y20" s="539"/>
      <c r="Z20" s="539"/>
      <c r="AA20" s="539"/>
      <c r="AB20" s="539"/>
      <c r="AC20" s="539"/>
      <c r="AD20" s="539"/>
    </row>
    <row r="21" spans="1:30" x14ac:dyDescent="0.2">
      <c r="A21" s="540"/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39"/>
      <c r="M21" s="539"/>
      <c r="N21" s="539"/>
      <c r="O21" s="539"/>
      <c r="P21" s="539"/>
      <c r="Q21" s="539"/>
      <c r="R21" s="539"/>
      <c r="S21" s="539"/>
      <c r="T21" s="539"/>
      <c r="U21" s="539"/>
      <c r="V21" s="539"/>
      <c r="W21" s="539"/>
      <c r="X21" s="539"/>
      <c r="Y21" s="539"/>
      <c r="Z21" s="539"/>
      <c r="AA21" s="539"/>
      <c r="AB21" s="539"/>
      <c r="AC21" s="539"/>
      <c r="AD21" s="539"/>
    </row>
    <row r="22" spans="1:30" x14ac:dyDescent="0.2">
      <c r="A22" s="540"/>
      <c r="B22" s="540"/>
      <c r="C22" s="540"/>
      <c r="D22" s="540"/>
      <c r="E22" s="540"/>
      <c r="F22" s="540"/>
      <c r="G22" s="540"/>
      <c r="H22" s="540"/>
      <c r="I22" s="540"/>
      <c r="J22" s="540"/>
      <c r="K22" s="540"/>
      <c r="L22" s="539"/>
      <c r="M22" s="539"/>
      <c r="N22" s="539"/>
      <c r="O22" s="540"/>
      <c r="P22" s="539"/>
      <c r="Q22" s="539"/>
      <c r="R22" s="539"/>
      <c r="S22" s="539"/>
      <c r="T22" s="539"/>
      <c r="U22" s="539"/>
      <c r="V22" s="539"/>
      <c r="W22" s="539"/>
      <c r="X22" s="539"/>
      <c r="Y22" s="539"/>
      <c r="Z22" s="539"/>
      <c r="AA22" s="539"/>
      <c r="AB22" s="539"/>
      <c r="AC22" s="539"/>
      <c r="AD22" s="539"/>
    </row>
    <row r="23" spans="1:30" x14ac:dyDescent="0.2">
      <c r="A23" s="540"/>
      <c r="B23" s="540"/>
      <c r="C23" s="540"/>
      <c r="D23" s="540"/>
      <c r="E23" s="540"/>
      <c r="F23" s="540"/>
      <c r="G23" s="540"/>
      <c r="H23" s="540"/>
      <c r="I23" s="540"/>
      <c r="J23" s="540"/>
      <c r="K23" s="540"/>
      <c r="L23" s="540"/>
      <c r="M23" s="539"/>
      <c r="N23" s="540"/>
      <c r="O23" s="540"/>
      <c r="P23" s="540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39"/>
    </row>
    <row r="24" spans="1:30" x14ac:dyDescent="0.2">
      <c r="A24" s="540"/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39"/>
      <c r="N24" s="539"/>
      <c r="O24" s="540"/>
      <c r="P24" s="540"/>
      <c r="Q24" s="539"/>
      <c r="R24" s="539"/>
      <c r="S24" s="539"/>
      <c r="T24" s="539"/>
      <c r="U24" s="539"/>
      <c r="V24" s="539"/>
      <c r="W24" s="539"/>
      <c r="X24" s="539"/>
      <c r="Y24" s="539"/>
      <c r="Z24" s="539"/>
      <c r="AA24" s="539"/>
      <c r="AB24" s="539"/>
      <c r="AC24" s="539"/>
      <c r="AD24" s="539"/>
    </row>
    <row r="25" spans="1:30" x14ac:dyDescent="0.2">
      <c r="A25" s="540"/>
      <c r="B25" s="540"/>
      <c r="C25" s="540"/>
      <c r="D25" s="540"/>
      <c r="E25" s="540"/>
      <c r="F25" s="540"/>
      <c r="G25" s="540"/>
      <c r="H25" s="540"/>
      <c r="I25" s="540"/>
      <c r="J25" s="540"/>
      <c r="K25" s="540"/>
      <c r="L25" s="540"/>
      <c r="M25" s="539"/>
      <c r="N25" s="539"/>
      <c r="O25" s="539"/>
      <c r="P25" s="540"/>
      <c r="Q25" s="539"/>
      <c r="R25" s="539"/>
      <c r="S25" s="539"/>
      <c r="T25" s="539"/>
      <c r="U25" s="539"/>
      <c r="V25" s="539"/>
      <c r="W25" s="539"/>
      <c r="X25" s="539"/>
      <c r="Y25" s="539"/>
      <c r="Z25" s="539"/>
      <c r="AA25" s="539"/>
      <c r="AB25" s="539"/>
      <c r="AC25" s="539"/>
      <c r="AD25" s="539"/>
    </row>
    <row r="26" spans="1:30" x14ac:dyDescent="0.2">
      <c r="A26" s="540"/>
      <c r="B26" s="540"/>
      <c r="C26" s="540"/>
      <c r="D26" s="540"/>
      <c r="E26" s="540"/>
      <c r="F26" s="540"/>
      <c r="G26" s="540"/>
      <c r="H26" s="540"/>
      <c r="I26" s="540"/>
      <c r="J26" s="540"/>
      <c r="K26" s="540"/>
      <c r="L26" s="540"/>
      <c r="M26" s="539"/>
      <c r="N26" s="539"/>
      <c r="O26" s="539"/>
      <c r="P26" s="539"/>
      <c r="Q26" s="539"/>
      <c r="R26" s="539"/>
      <c r="S26" s="539"/>
      <c r="T26" s="539"/>
      <c r="U26" s="539"/>
      <c r="V26" s="539"/>
      <c r="W26" s="539"/>
      <c r="X26" s="539"/>
      <c r="Y26" s="539"/>
      <c r="Z26" s="539"/>
      <c r="AA26" s="539"/>
      <c r="AB26" s="539"/>
      <c r="AC26" s="539"/>
      <c r="AD26" s="539"/>
    </row>
    <row r="27" spans="1:30" x14ac:dyDescent="0.2">
      <c r="A27" s="540"/>
      <c r="B27" s="540"/>
      <c r="C27" s="540"/>
      <c r="D27" s="540"/>
      <c r="E27" s="540"/>
      <c r="F27" s="540"/>
      <c r="G27" s="540"/>
      <c r="H27" s="540"/>
      <c r="I27" s="540"/>
      <c r="J27" s="539"/>
      <c r="K27" s="539"/>
      <c r="L27" s="539"/>
      <c r="M27" s="539"/>
      <c r="N27" s="539"/>
      <c r="O27" s="539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39"/>
      <c r="AB27" s="539"/>
      <c r="AC27" s="539"/>
      <c r="AD27" s="539"/>
    </row>
    <row r="28" spans="1:30" x14ac:dyDescent="0.2">
      <c r="A28" s="540"/>
      <c r="B28" s="540"/>
      <c r="C28" s="540"/>
      <c r="D28" s="540"/>
      <c r="E28" s="540"/>
      <c r="F28" s="540"/>
      <c r="G28" s="540"/>
      <c r="H28" s="540"/>
      <c r="I28" s="540"/>
      <c r="J28" s="539"/>
      <c r="K28" s="539"/>
      <c r="L28" s="539"/>
      <c r="M28" s="539"/>
      <c r="N28" s="539"/>
      <c r="O28" s="539"/>
      <c r="P28" s="539"/>
      <c r="Q28" s="539"/>
      <c r="R28" s="539"/>
      <c r="S28" s="539"/>
      <c r="T28" s="539"/>
      <c r="U28" s="539"/>
      <c r="V28" s="539"/>
      <c r="W28" s="539"/>
      <c r="X28" s="539"/>
      <c r="Y28" s="539"/>
      <c r="Z28" s="539"/>
      <c r="AA28" s="539"/>
      <c r="AB28" s="539"/>
      <c r="AC28" s="539"/>
      <c r="AD28" s="539"/>
    </row>
    <row r="29" spans="1:30" x14ac:dyDescent="0.2">
      <c r="A29" s="539"/>
      <c r="B29" s="539"/>
      <c r="C29" s="539"/>
      <c r="D29" s="539"/>
      <c r="E29" s="539"/>
      <c r="F29" s="539"/>
      <c r="G29" s="539"/>
      <c r="H29" s="539"/>
      <c r="I29" s="539"/>
      <c r="J29" s="539"/>
      <c r="K29" s="539"/>
      <c r="L29" s="539"/>
      <c r="M29" s="539"/>
      <c r="N29" s="539"/>
      <c r="O29" s="539"/>
      <c r="P29" s="539"/>
      <c r="Q29" s="539"/>
      <c r="R29" s="539"/>
      <c r="S29" s="539"/>
      <c r="T29" s="539"/>
      <c r="U29" s="539"/>
      <c r="V29" s="539"/>
      <c r="W29" s="539"/>
      <c r="X29" s="539"/>
      <c r="Y29" s="539"/>
      <c r="Z29" s="539"/>
      <c r="AA29" s="539"/>
      <c r="AB29" s="539"/>
      <c r="AC29" s="539"/>
      <c r="AD29" s="539"/>
    </row>
    <row r="30" spans="1:30" x14ac:dyDescent="0.2">
      <c r="A30" s="539"/>
      <c r="B30" s="539"/>
      <c r="C30" s="539"/>
      <c r="D30" s="539"/>
      <c r="E30" s="539"/>
      <c r="F30" s="539"/>
      <c r="G30" s="539"/>
      <c r="H30" s="539"/>
      <c r="I30" s="539"/>
      <c r="J30" s="539"/>
      <c r="K30" s="539"/>
      <c r="L30" s="539"/>
      <c r="M30" s="539"/>
      <c r="N30" s="539"/>
      <c r="O30" s="539"/>
      <c r="P30" s="539"/>
      <c r="Q30" s="539"/>
      <c r="R30" s="539"/>
      <c r="S30" s="539"/>
      <c r="T30" s="539"/>
      <c r="U30" s="539"/>
      <c r="V30" s="539"/>
      <c r="W30" s="539"/>
      <c r="X30" s="539"/>
      <c r="Y30" s="539"/>
      <c r="Z30" s="539"/>
      <c r="AA30" s="539"/>
      <c r="AB30" s="539"/>
      <c r="AC30" s="539"/>
      <c r="AD30" s="539"/>
    </row>
    <row r="31" spans="1:30" x14ac:dyDescent="0.2">
      <c r="A31" s="539"/>
      <c r="B31" s="539"/>
      <c r="C31" s="539"/>
      <c r="D31" s="539"/>
      <c r="E31" s="539"/>
      <c r="F31" s="539"/>
      <c r="G31" s="539"/>
      <c r="H31" s="539"/>
      <c r="I31" s="539"/>
      <c r="J31" s="539"/>
      <c r="K31" s="539"/>
      <c r="L31" s="539"/>
      <c r="M31" s="539"/>
      <c r="N31" s="539"/>
      <c r="O31" s="539"/>
      <c r="P31" s="539"/>
      <c r="Q31" s="539"/>
      <c r="R31" s="539"/>
      <c r="S31" s="539"/>
      <c r="T31" s="539"/>
      <c r="U31" s="539"/>
      <c r="V31" s="539"/>
      <c r="W31" s="539"/>
      <c r="X31" s="539"/>
      <c r="Y31" s="539"/>
      <c r="Z31" s="539"/>
      <c r="AA31" s="539"/>
      <c r="AB31" s="539"/>
      <c r="AC31" s="539"/>
      <c r="AD31" s="539"/>
    </row>
    <row r="32" spans="1:30" x14ac:dyDescent="0.2">
      <c r="A32" s="539"/>
      <c r="B32" s="539"/>
      <c r="C32" s="539"/>
      <c r="D32" s="539"/>
      <c r="E32" s="539"/>
      <c r="F32" s="539"/>
      <c r="G32" s="539"/>
      <c r="H32" s="539"/>
      <c r="I32" s="539"/>
      <c r="J32" s="539"/>
      <c r="K32" s="539"/>
      <c r="L32" s="539"/>
      <c r="M32" s="539"/>
      <c r="N32" s="539"/>
      <c r="O32" s="539"/>
      <c r="P32" s="539"/>
      <c r="Q32" s="539"/>
      <c r="R32" s="539"/>
      <c r="S32" s="539"/>
      <c r="T32" s="539"/>
      <c r="U32" s="539"/>
      <c r="V32" s="539"/>
      <c r="W32" s="539"/>
      <c r="X32" s="539"/>
      <c r="Y32" s="539"/>
      <c r="Z32" s="539"/>
      <c r="AA32" s="539"/>
      <c r="AB32" s="539"/>
      <c r="AC32" s="539"/>
      <c r="AD32" s="539"/>
    </row>
    <row r="33" spans="1:30" x14ac:dyDescent="0.2">
      <c r="A33" s="539"/>
      <c r="B33" s="539"/>
      <c r="C33" s="539"/>
      <c r="D33" s="539"/>
      <c r="E33" s="539"/>
      <c r="F33" s="539"/>
      <c r="G33" s="539"/>
      <c r="H33" s="539"/>
      <c r="I33" s="539"/>
      <c r="J33" s="539"/>
      <c r="K33" s="539"/>
      <c r="L33" s="539"/>
      <c r="M33" s="539"/>
      <c r="N33" s="539"/>
      <c r="O33" s="539"/>
      <c r="P33" s="539"/>
      <c r="Q33" s="539"/>
      <c r="R33" s="539"/>
      <c r="S33" s="539"/>
      <c r="T33" s="539"/>
      <c r="U33" s="539"/>
      <c r="V33" s="539"/>
      <c r="W33" s="539"/>
      <c r="X33" s="539"/>
      <c r="Y33" s="539"/>
      <c r="Z33" s="539"/>
      <c r="AA33" s="539"/>
      <c r="AB33" s="539"/>
      <c r="AC33" s="539"/>
      <c r="AD33" s="539"/>
    </row>
    <row r="34" spans="1:30" x14ac:dyDescent="0.2">
      <c r="A34" s="539"/>
      <c r="B34" s="539"/>
      <c r="C34" s="539"/>
      <c r="D34" s="539"/>
      <c r="E34" s="539"/>
      <c r="F34" s="539"/>
      <c r="G34" s="539"/>
      <c r="H34" s="539"/>
      <c r="I34" s="539"/>
      <c r="J34" s="539"/>
      <c r="K34" s="539"/>
      <c r="L34" s="539"/>
      <c r="M34" s="539"/>
      <c r="N34" s="539"/>
      <c r="O34" s="539"/>
      <c r="P34" s="539"/>
      <c r="Q34" s="539"/>
      <c r="R34" s="539"/>
      <c r="S34" s="539"/>
      <c r="T34" s="539"/>
      <c r="U34" s="539"/>
      <c r="V34" s="539"/>
      <c r="W34" s="539"/>
      <c r="X34" s="539"/>
      <c r="Y34" s="539"/>
      <c r="Z34" s="539"/>
      <c r="AA34" s="539"/>
      <c r="AB34" s="539"/>
      <c r="AC34" s="539"/>
      <c r="AD34" s="539"/>
    </row>
    <row r="35" spans="1:30" ht="18.75" x14ac:dyDescent="0.3">
      <c r="A35" s="539"/>
      <c r="B35" s="539"/>
      <c r="C35" s="539"/>
      <c r="D35" s="539"/>
      <c r="E35" s="539"/>
      <c r="F35" s="539"/>
      <c r="G35" s="539"/>
      <c r="H35" s="539"/>
      <c r="I35" s="542"/>
      <c r="J35" s="543"/>
      <c r="K35" s="543"/>
      <c r="L35" s="543"/>
      <c r="M35" s="543"/>
      <c r="N35" s="543"/>
      <c r="O35" s="543"/>
      <c r="P35" s="543"/>
      <c r="Q35" s="539"/>
      <c r="R35" s="539"/>
      <c r="S35" s="539"/>
      <c r="T35" s="539"/>
      <c r="U35" s="539"/>
      <c r="V35" s="539"/>
      <c r="W35" s="539"/>
      <c r="X35" s="539"/>
      <c r="Y35" s="539"/>
      <c r="Z35" s="539"/>
      <c r="AA35" s="539"/>
      <c r="AB35" s="539"/>
      <c r="AC35" s="539"/>
      <c r="AD35" s="539"/>
    </row>
    <row r="36" spans="1:30" x14ac:dyDescent="0.2">
      <c r="A36" s="539"/>
      <c r="B36" s="539"/>
      <c r="C36" s="539"/>
      <c r="D36" s="539"/>
      <c r="E36" s="539"/>
      <c r="F36" s="539"/>
      <c r="G36" s="539"/>
      <c r="H36" s="539"/>
      <c r="I36" s="539"/>
      <c r="J36" s="539"/>
      <c r="K36" s="539"/>
      <c r="L36" s="539"/>
      <c r="M36" s="539"/>
      <c r="N36" s="539"/>
      <c r="O36" s="539"/>
      <c r="P36" s="539"/>
      <c r="Q36" s="539"/>
      <c r="R36" s="539"/>
      <c r="S36" s="539"/>
      <c r="T36" s="539"/>
      <c r="U36" s="539"/>
      <c r="V36" s="539"/>
      <c r="W36" s="539"/>
      <c r="X36" s="539"/>
      <c r="Y36" s="539"/>
      <c r="Z36" s="539"/>
      <c r="AA36" s="539"/>
      <c r="AB36" s="539"/>
      <c r="AC36" s="539"/>
      <c r="AD36" s="539"/>
    </row>
    <row r="37" spans="1:30" x14ac:dyDescent="0.2">
      <c r="A37" s="539"/>
      <c r="B37" s="539"/>
      <c r="C37" s="539"/>
      <c r="D37" s="539"/>
      <c r="E37" s="539"/>
      <c r="F37" s="539"/>
      <c r="G37" s="539"/>
      <c r="H37" s="539"/>
      <c r="I37" s="539"/>
      <c r="J37" s="544"/>
      <c r="K37" s="544"/>
      <c r="L37" s="544"/>
      <c r="M37" s="544"/>
      <c r="N37" s="544"/>
      <c r="O37" s="544"/>
      <c r="P37" s="544"/>
      <c r="Q37" s="539"/>
      <c r="R37" s="539"/>
      <c r="S37" s="539"/>
      <c r="T37" s="539"/>
      <c r="U37" s="539"/>
      <c r="V37" s="539"/>
      <c r="W37" s="539"/>
      <c r="X37" s="539"/>
      <c r="Y37" s="539"/>
      <c r="Z37" s="539"/>
      <c r="AA37" s="539"/>
      <c r="AB37" s="539"/>
      <c r="AC37" s="539"/>
      <c r="AD37" s="539"/>
    </row>
    <row r="38" spans="1:30" x14ac:dyDescent="0.2">
      <c r="A38" s="539"/>
      <c r="B38" s="539"/>
      <c r="C38" s="539"/>
      <c r="D38" s="539"/>
      <c r="E38" s="539"/>
      <c r="F38" s="539"/>
      <c r="G38" s="539"/>
      <c r="H38" s="539"/>
      <c r="I38" s="539"/>
      <c r="J38" s="539"/>
      <c r="K38" s="539"/>
      <c r="L38" s="539"/>
      <c r="M38" s="539"/>
      <c r="N38" s="539"/>
      <c r="O38" s="539"/>
      <c r="P38" s="539"/>
      <c r="Q38" s="539"/>
      <c r="R38" s="539"/>
      <c r="S38" s="539"/>
      <c r="T38" s="539"/>
      <c r="U38" s="539"/>
      <c r="V38" s="539"/>
      <c r="W38" s="539"/>
      <c r="X38" s="539"/>
      <c r="Y38" s="539"/>
      <c r="Z38" s="539"/>
      <c r="AA38" s="539"/>
      <c r="AB38" s="539"/>
      <c r="AC38" s="539"/>
      <c r="AD38" s="539"/>
    </row>
    <row r="39" spans="1:30" x14ac:dyDescent="0.2">
      <c r="A39" s="539"/>
      <c r="B39" s="539"/>
      <c r="C39" s="539"/>
      <c r="D39" s="539"/>
      <c r="E39" s="539"/>
      <c r="F39" s="539"/>
      <c r="G39" s="539"/>
      <c r="H39" s="539"/>
      <c r="I39" s="539"/>
      <c r="J39" s="539"/>
      <c r="K39" s="539"/>
      <c r="L39" s="539"/>
      <c r="M39" s="539"/>
      <c r="N39" s="539"/>
      <c r="O39" s="539"/>
      <c r="P39" s="539"/>
      <c r="Q39" s="539"/>
      <c r="R39" s="539"/>
      <c r="S39" s="539"/>
      <c r="T39" s="539"/>
      <c r="U39" s="539"/>
      <c r="V39" s="539"/>
      <c r="W39" s="539"/>
      <c r="X39" s="539"/>
      <c r="Y39" s="539"/>
      <c r="Z39" s="539"/>
      <c r="AA39" s="539"/>
      <c r="AB39" s="539"/>
      <c r="AC39" s="539"/>
      <c r="AD39" s="539"/>
    </row>
    <row r="40" spans="1:30" x14ac:dyDescent="0.2">
      <c r="A40" s="539"/>
      <c r="B40" s="539"/>
      <c r="C40" s="539"/>
      <c r="D40" s="539"/>
      <c r="E40" s="539"/>
      <c r="F40" s="539"/>
      <c r="G40" s="539"/>
      <c r="H40" s="539"/>
      <c r="I40" s="539"/>
      <c r="J40" s="539"/>
      <c r="K40" s="539"/>
      <c r="L40" s="539"/>
      <c r="M40" s="539"/>
      <c r="N40" s="539"/>
      <c r="O40" s="539"/>
      <c r="P40" s="539"/>
      <c r="Q40" s="539"/>
      <c r="R40" s="539"/>
      <c r="S40" s="539"/>
      <c r="T40" s="539"/>
      <c r="U40" s="539"/>
      <c r="V40" s="539"/>
      <c r="W40" s="539"/>
      <c r="X40" s="539"/>
      <c r="Y40" s="539"/>
      <c r="Z40" s="539"/>
      <c r="AA40" s="539"/>
      <c r="AB40" s="539"/>
      <c r="AC40" s="539"/>
      <c r="AD40" s="539"/>
    </row>
    <row r="41" spans="1:30" x14ac:dyDescent="0.2">
      <c r="A41" s="539"/>
      <c r="B41" s="539"/>
      <c r="C41" s="539"/>
      <c r="D41" s="539"/>
      <c r="E41" s="539"/>
      <c r="F41" s="539"/>
      <c r="G41" s="539"/>
      <c r="H41" s="539"/>
      <c r="I41" s="539"/>
      <c r="J41" s="539"/>
      <c r="K41" s="539"/>
      <c r="L41" s="539"/>
      <c r="M41" s="539"/>
      <c r="N41" s="539"/>
      <c r="O41" s="539"/>
      <c r="P41" s="539"/>
      <c r="Q41" s="539"/>
      <c r="R41" s="539"/>
      <c r="S41" s="539"/>
      <c r="T41" s="539"/>
      <c r="U41" s="539"/>
      <c r="V41" s="539"/>
      <c r="W41" s="539"/>
      <c r="X41" s="539"/>
      <c r="Y41" s="539"/>
      <c r="Z41" s="539"/>
      <c r="AA41" s="539"/>
      <c r="AB41" s="539"/>
      <c r="AC41" s="539"/>
      <c r="AD41" s="539"/>
    </row>
    <row r="42" spans="1:30" x14ac:dyDescent="0.2">
      <c r="A42" s="539"/>
      <c r="B42" s="539"/>
      <c r="C42" s="539"/>
      <c r="D42" s="539"/>
      <c r="E42" s="539"/>
      <c r="F42" s="539"/>
      <c r="G42" s="539"/>
      <c r="H42" s="539"/>
      <c r="I42" s="539"/>
      <c r="J42" s="539"/>
      <c r="K42" s="539"/>
      <c r="L42" s="539"/>
      <c r="M42" s="539"/>
      <c r="N42" s="539"/>
      <c r="O42" s="539"/>
      <c r="P42" s="539"/>
      <c r="Q42" s="539"/>
      <c r="R42" s="539"/>
      <c r="S42" s="539"/>
      <c r="T42" s="539"/>
      <c r="U42" s="539"/>
      <c r="V42" s="539"/>
      <c r="W42" s="539"/>
      <c r="X42" s="539"/>
      <c r="Y42" s="539"/>
      <c r="Z42" s="539"/>
      <c r="AA42" s="539"/>
      <c r="AB42" s="539"/>
      <c r="AC42" s="539"/>
      <c r="AD42" s="539"/>
    </row>
    <row r="43" spans="1:30" x14ac:dyDescent="0.2">
      <c r="A43" s="539"/>
      <c r="B43" s="539"/>
      <c r="C43" s="539"/>
      <c r="D43" s="539"/>
      <c r="E43" s="539"/>
      <c r="F43" s="539"/>
      <c r="G43" s="539"/>
      <c r="H43" s="539"/>
      <c r="I43" s="539"/>
      <c r="J43" s="539"/>
      <c r="K43" s="539"/>
      <c r="L43" s="539"/>
      <c r="M43" s="539"/>
      <c r="N43" s="539"/>
      <c r="O43" s="539"/>
      <c r="P43" s="539"/>
      <c r="Q43" s="539"/>
      <c r="R43" s="539"/>
      <c r="S43" s="539"/>
      <c r="T43" s="539"/>
      <c r="U43" s="539"/>
      <c r="V43" s="539"/>
      <c r="W43" s="539"/>
      <c r="X43" s="539"/>
      <c r="Y43" s="539"/>
      <c r="Z43" s="539"/>
      <c r="AA43" s="539"/>
      <c r="AB43" s="539"/>
      <c r="AC43" s="539"/>
      <c r="AD43" s="539"/>
    </row>
    <row r="44" spans="1:30" x14ac:dyDescent="0.2">
      <c r="A44" s="539"/>
      <c r="B44" s="539"/>
      <c r="C44" s="539"/>
      <c r="D44" s="539"/>
      <c r="E44" s="539"/>
      <c r="F44" s="539"/>
      <c r="G44" s="539"/>
      <c r="H44" s="539"/>
      <c r="I44" s="539"/>
      <c r="J44" s="539"/>
      <c r="K44" s="539"/>
      <c r="L44" s="539"/>
      <c r="M44" s="539"/>
      <c r="N44" s="539"/>
      <c r="O44" s="539"/>
      <c r="P44" s="539"/>
      <c r="Q44" s="539"/>
      <c r="R44" s="539"/>
      <c r="S44" s="539"/>
      <c r="T44" s="539"/>
      <c r="U44" s="539"/>
      <c r="V44" s="539"/>
      <c r="W44" s="539"/>
      <c r="X44" s="539"/>
      <c r="Y44" s="539"/>
      <c r="Z44" s="539"/>
      <c r="AA44" s="539"/>
      <c r="AB44" s="539"/>
      <c r="AC44" s="539"/>
      <c r="AD44" s="539"/>
    </row>
    <row r="45" spans="1:30" x14ac:dyDescent="0.2">
      <c r="A45" s="539"/>
      <c r="B45" s="539"/>
      <c r="C45" s="539"/>
      <c r="D45" s="539"/>
      <c r="E45" s="539"/>
      <c r="F45" s="539"/>
      <c r="G45" s="539"/>
      <c r="H45" s="539"/>
      <c r="I45" s="539"/>
      <c r="J45" s="539"/>
      <c r="K45" s="539"/>
      <c r="L45" s="539"/>
      <c r="M45" s="539"/>
      <c r="N45" s="539"/>
      <c r="O45" s="539"/>
      <c r="P45" s="539"/>
      <c r="Q45" s="539"/>
      <c r="R45" s="539"/>
      <c r="S45" s="539"/>
      <c r="T45" s="539"/>
      <c r="U45" s="539"/>
      <c r="V45" s="539"/>
      <c r="W45" s="539"/>
      <c r="X45" s="539"/>
      <c r="Y45" s="539"/>
      <c r="Z45" s="539"/>
      <c r="AA45" s="539"/>
      <c r="AB45" s="539"/>
      <c r="AC45" s="539"/>
      <c r="AD45" s="539"/>
    </row>
    <row r="46" spans="1:30" x14ac:dyDescent="0.2">
      <c r="A46" s="539"/>
      <c r="B46" s="539"/>
      <c r="C46" s="539"/>
      <c r="D46" s="539"/>
      <c r="E46" s="539"/>
      <c r="F46" s="539"/>
      <c r="G46" s="539"/>
      <c r="H46" s="539"/>
      <c r="I46" s="539"/>
      <c r="J46" s="539"/>
      <c r="K46" s="539"/>
      <c r="L46" s="539"/>
      <c r="M46" s="539"/>
      <c r="N46" s="539"/>
      <c r="O46" s="539"/>
      <c r="P46" s="539"/>
      <c r="Q46" s="539"/>
      <c r="R46" s="539"/>
      <c r="S46" s="539"/>
      <c r="T46" s="539"/>
      <c r="U46" s="539"/>
      <c r="V46" s="539"/>
      <c r="W46" s="539"/>
      <c r="X46" s="539"/>
      <c r="Y46" s="539"/>
      <c r="Z46" s="539"/>
      <c r="AA46" s="539"/>
      <c r="AB46" s="539"/>
      <c r="AC46" s="539"/>
      <c r="AD46" s="539"/>
    </row>
    <row r="47" spans="1:30" x14ac:dyDescent="0.2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39"/>
      <c r="M47" s="539"/>
      <c r="N47" s="539"/>
      <c r="O47" s="539"/>
      <c r="P47" s="539"/>
      <c r="Q47" s="539"/>
      <c r="R47" s="539"/>
      <c r="S47" s="539"/>
      <c r="T47" s="539"/>
      <c r="U47" s="539"/>
      <c r="V47" s="539"/>
      <c r="W47" s="539"/>
      <c r="X47" s="539"/>
      <c r="Y47" s="539"/>
      <c r="Z47" s="539"/>
      <c r="AA47" s="539"/>
      <c r="AB47" s="539"/>
      <c r="AC47" s="539"/>
      <c r="AD47" s="539"/>
    </row>
    <row r="48" spans="1:30" x14ac:dyDescent="0.2">
      <c r="A48" s="539"/>
      <c r="B48" s="539"/>
      <c r="C48" s="539"/>
      <c r="D48" s="539"/>
      <c r="E48" s="539"/>
      <c r="F48" s="539"/>
      <c r="G48" s="539"/>
      <c r="H48" s="539"/>
      <c r="I48" s="539"/>
      <c r="J48" s="539"/>
      <c r="K48" s="539"/>
      <c r="L48" s="539"/>
      <c r="M48" s="539"/>
      <c r="N48" s="539"/>
      <c r="O48" s="539"/>
      <c r="P48" s="539"/>
      <c r="Q48" s="539"/>
      <c r="R48" s="539"/>
      <c r="S48" s="539"/>
      <c r="T48" s="539"/>
      <c r="U48" s="539"/>
      <c r="V48" s="539"/>
      <c r="W48" s="539"/>
      <c r="X48" s="539"/>
      <c r="Y48" s="539"/>
      <c r="Z48" s="539"/>
      <c r="AA48" s="539"/>
      <c r="AB48" s="539"/>
      <c r="AC48" s="539"/>
      <c r="AD48" s="539"/>
    </row>
    <row r="49" spans="1:30" x14ac:dyDescent="0.2">
      <c r="A49" s="539"/>
      <c r="B49" s="539"/>
      <c r="C49" s="539"/>
      <c r="D49" s="539"/>
      <c r="E49" s="539"/>
      <c r="F49" s="539"/>
      <c r="G49" s="539"/>
      <c r="H49" s="539"/>
      <c r="I49" s="539"/>
      <c r="J49" s="539"/>
      <c r="K49" s="539"/>
      <c r="L49" s="539"/>
      <c r="M49" s="539"/>
      <c r="N49" s="539"/>
      <c r="O49" s="539"/>
      <c r="P49" s="539"/>
      <c r="Q49" s="539"/>
      <c r="R49" s="539"/>
      <c r="S49" s="539"/>
      <c r="T49" s="539"/>
      <c r="U49" s="539"/>
      <c r="V49" s="539"/>
      <c r="W49" s="539"/>
      <c r="X49" s="539"/>
      <c r="Y49" s="539"/>
      <c r="Z49" s="539"/>
      <c r="AA49" s="539"/>
      <c r="AB49" s="539"/>
      <c r="AC49" s="539"/>
      <c r="AD49" s="539"/>
    </row>
    <row r="50" spans="1:30" x14ac:dyDescent="0.2">
      <c r="A50" s="539"/>
      <c r="B50" s="539"/>
      <c r="C50" s="539"/>
      <c r="D50" s="539"/>
      <c r="E50" s="539"/>
      <c r="F50" s="539"/>
      <c r="G50" s="539"/>
      <c r="H50" s="539"/>
      <c r="I50" s="539"/>
      <c r="J50" s="539"/>
      <c r="K50" s="539"/>
      <c r="L50" s="539"/>
      <c r="M50" s="539"/>
      <c r="N50" s="539"/>
      <c r="O50" s="539"/>
      <c r="P50" s="539"/>
      <c r="Q50" s="539"/>
      <c r="R50" s="539"/>
      <c r="S50" s="539"/>
      <c r="T50" s="539"/>
      <c r="U50" s="539"/>
      <c r="V50" s="539"/>
      <c r="W50" s="539"/>
      <c r="X50" s="539"/>
      <c r="Y50" s="539"/>
      <c r="Z50" s="539"/>
      <c r="AA50" s="539"/>
      <c r="AB50" s="539"/>
      <c r="AC50" s="539"/>
      <c r="AD50" s="539"/>
    </row>
    <row r="51" spans="1:30" x14ac:dyDescent="0.2">
      <c r="A51" s="539"/>
      <c r="B51" s="539"/>
      <c r="C51" s="539"/>
      <c r="D51" s="539"/>
      <c r="E51" s="539"/>
      <c r="F51" s="539"/>
      <c r="G51" s="539"/>
      <c r="H51" s="539"/>
      <c r="I51" s="539"/>
      <c r="J51" s="539"/>
      <c r="K51" s="539"/>
      <c r="L51" s="539"/>
      <c r="M51" s="539"/>
      <c r="N51" s="539"/>
      <c r="O51" s="539"/>
      <c r="P51" s="539"/>
      <c r="Q51" s="539"/>
      <c r="R51" s="539"/>
      <c r="S51" s="539"/>
      <c r="T51" s="539"/>
      <c r="U51" s="539"/>
      <c r="V51" s="539"/>
      <c r="W51" s="539"/>
      <c r="X51" s="539"/>
      <c r="Y51" s="539"/>
      <c r="Z51" s="539"/>
      <c r="AA51" s="539"/>
      <c r="AB51" s="539"/>
      <c r="AC51" s="539"/>
      <c r="AD51" s="539"/>
    </row>
    <row r="52" spans="1:30" x14ac:dyDescent="0.2">
      <c r="A52" s="539"/>
      <c r="B52" s="539"/>
      <c r="C52" s="539"/>
      <c r="D52" s="539"/>
      <c r="E52" s="539"/>
      <c r="F52" s="539"/>
      <c r="G52" s="539"/>
      <c r="H52" s="539"/>
      <c r="I52" s="539"/>
      <c r="J52" s="539"/>
      <c r="K52" s="539"/>
      <c r="L52" s="539"/>
      <c r="M52" s="539"/>
      <c r="N52" s="539"/>
      <c r="O52" s="539"/>
      <c r="P52" s="539"/>
      <c r="Q52" s="539"/>
      <c r="R52" s="539"/>
      <c r="S52" s="539"/>
      <c r="T52" s="539"/>
      <c r="U52" s="539"/>
      <c r="V52" s="539"/>
      <c r="W52" s="539"/>
      <c r="X52" s="539"/>
      <c r="Y52" s="539"/>
      <c r="Z52" s="539"/>
      <c r="AA52" s="539"/>
      <c r="AB52" s="539"/>
      <c r="AC52" s="539"/>
      <c r="AD52" s="539"/>
    </row>
    <row r="53" spans="1:30" x14ac:dyDescent="0.2">
      <c r="A53" s="539"/>
      <c r="B53" s="539"/>
      <c r="C53" s="539"/>
      <c r="D53" s="539"/>
      <c r="E53" s="539"/>
      <c r="F53" s="539"/>
      <c r="G53" s="539"/>
      <c r="H53" s="539"/>
      <c r="I53" s="539"/>
      <c r="J53" s="539"/>
      <c r="K53" s="539"/>
      <c r="L53" s="539"/>
      <c r="M53" s="539"/>
      <c r="N53" s="539"/>
      <c r="O53" s="539"/>
      <c r="P53" s="539"/>
      <c r="Q53" s="539"/>
      <c r="R53" s="539"/>
      <c r="S53" s="539"/>
      <c r="T53" s="539"/>
      <c r="U53" s="539"/>
      <c r="V53" s="539"/>
      <c r="W53" s="539"/>
      <c r="X53" s="539"/>
      <c r="Y53" s="539"/>
      <c r="Z53" s="539"/>
      <c r="AA53" s="539"/>
      <c r="AB53" s="539"/>
      <c r="AC53" s="539"/>
      <c r="AD53" s="539"/>
    </row>
    <row r="54" spans="1:30" x14ac:dyDescent="0.2">
      <c r="A54" s="539"/>
      <c r="B54" s="539"/>
      <c r="C54" s="539"/>
      <c r="D54" s="539"/>
      <c r="E54" s="539"/>
      <c r="F54" s="539"/>
      <c r="G54" s="539"/>
      <c r="H54" s="539"/>
      <c r="I54" s="539"/>
      <c r="J54" s="539"/>
      <c r="K54" s="539"/>
      <c r="L54" s="539"/>
      <c r="M54" s="539"/>
      <c r="N54" s="539"/>
      <c r="O54" s="539"/>
      <c r="P54" s="539"/>
      <c r="Q54" s="539"/>
      <c r="R54" s="539"/>
      <c r="S54" s="539"/>
      <c r="T54" s="539"/>
      <c r="U54" s="539"/>
      <c r="V54" s="539"/>
      <c r="W54" s="539"/>
      <c r="X54" s="539"/>
      <c r="Y54" s="539"/>
      <c r="Z54" s="539"/>
      <c r="AA54" s="539"/>
      <c r="AB54" s="539"/>
      <c r="AC54" s="539"/>
      <c r="AD54" s="539"/>
    </row>
    <row r="55" spans="1:30" x14ac:dyDescent="0.2">
      <c r="A55" s="539"/>
      <c r="B55" s="539"/>
      <c r="C55" s="539"/>
      <c r="D55" s="539"/>
      <c r="E55" s="539"/>
      <c r="F55" s="539"/>
      <c r="G55" s="539"/>
      <c r="H55" s="539"/>
      <c r="I55" s="539"/>
      <c r="J55" s="539"/>
      <c r="K55" s="539"/>
      <c r="L55" s="539"/>
      <c r="M55" s="539"/>
      <c r="N55" s="539"/>
      <c r="O55" s="539"/>
      <c r="P55" s="539"/>
      <c r="Q55" s="539"/>
      <c r="R55" s="539"/>
      <c r="S55" s="539"/>
      <c r="T55" s="539"/>
      <c r="U55" s="539"/>
      <c r="V55" s="539"/>
      <c r="W55" s="539"/>
      <c r="X55" s="539"/>
      <c r="Y55" s="539"/>
      <c r="Z55" s="539"/>
      <c r="AA55" s="539"/>
      <c r="AB55" s="539"/>
      <c r="AC55" s="539"/>
      <c r="AD55" s="539"/>
    </row>
    <row r="56" spans="1:30" x14ac:dyDescent="0.2">
      <c r="A56" s="539"/>
      <c r="B56" s="539"/>
      <c r="C56" s="539"/>
      <c r="D56" s="539"/>
      <c r="E56" s="539"/>
      <c r="F56" s="539"/>
      <c r="G56" s="539"/>
      <c r="H56" s="539"/>
      <c r="I56" s="539"/>
      <c r="J56" s="539"/>
      <c r="K56" s="539"/>
      <c r="L56" s="539"/>
      <c r="M56" s="539"/>
      <c r="N56" s="539"/>
      <c r="O56" s="539"/>
      <c r="P56" s="539"/>
      <c r="Q56" s="539"/>
      <c r="R56" s="539"/>
      <c r="S56" s="539"/>
      <c r="T56" s="539"/>
      <c r="U56" s="539"/>
      <c r="V56" s="539"/>
      <c r="W56" s="539"/>
      <c r="X56" s="539"/>
      <c r="Y56" s="539"/>
      <c r="Z56" s="539"/>
      <c r="AA56" s="539"/>
      <c r="AB56" s="539"/>
      <c r="AC56" s="539"/>
      <c r="AD56" s="539"/>
    </row>
    <row r="57" spans="1:30" x14ac:dyDescent="0.2">
      <c r="A57" s="539"/>
      <c r="B57" s="539"/>
      <c r="C57" s="539"/>
      <c r="D57" s="539"/>
      <c r="E57" s="539"/>
      <c r="F57" s="539"/>
      <c r="G57" s="539"/>
      <c r="H57" s="539"/>
      <c r="I57" s="539"/>
      <c r="J57" s="539"/>
      <c r="K57" s="539"/>
      <c r="L57" s="539"/>
      <c r="M57" s="539"/>
      <c r="N57" s="539"/>
      <c r="O57" s="539"/>
      <c r="P57" s="539"/>
      <c r="Q57" s="539"/>
      <c r="R57" s="539"/>
      <c r="S57" s="539"/>
      <c r="T57" s="539"/>
      <c r="U57" s="539"/>
      <c r="V57" s="539"/>
      <c r="W57" s="539"/>
      <c r="X57" s="539"/>
      <c r="Y57" s="539"/>
      <c r="Z57" s="539"/>
      <c r="AA57" s="539"/>
      <c r="AB57" s="539"/>
      <c r="AC57" s="539"/>
      <c r="AD57" s="5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77" t="s">
        <v>434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165</v>
      </c>
      <c r="B6" s="84" t="s">
        <v>166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509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423</v>
      </c>
      <c r="D7" s="31" t="s">
        <v>417</v>
      </c>
      <c r="E7" s="168"/>
      <c r="F7" s="32" t="s">
        <v>423</v>
      </c>
      <c r="G7" s="20" t="s">
        <v>417</v>
      </c>
      <c r="H7" s="505" t="s">
        <v>423</v>
      </c>
      <c r="I7" s="31" t="s">
        <v>417</v>
      </c>
      <c r="J7" s="168"/>
      <c r="K7" s="30" t="s">
        <v>423</v>
      </c>
      <c r="L7" s="31" t="s">
        <v>417</v>
      </c>
      <c r="M7" s="168"/>
      <c r="N7" s="30" t="s">
        <v>423</v>
      </c>
      <c r="O7" s="31" t="s">
        <v>417</v>
      </c>
      <c r="P7" s="20"/>
    </row>
    <row r="8" spans="1:16" ht="31.5" x14ac:dyDescent="0.25">
      <c r="A8" s="87" t="s">
        <v>248</v>
      </c>
      <c r="B8" s="88"/>
      <c r="C8" s="89"/>
      <c r="D8" s="90"/>
      <c r="E8" s="90"/>
      <c r="F8" s="90"/>
      <c r="G8" s="91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167</v>
      </c>
      <c r="B9" s="93">
        <v>450</v>
      </c>
      <c r="C9" s="181">
        <v>1176.4100000000001</v>
      </c>
      <c r="D9" s="283">
        <v>1163.0350000000001</v>
      </c>
      <c r="E9" s="183">
        <v>1.1500083832386816</v>
      </c>
      <c r="F9" s="184">
        <v>73.669521507194304</v>
      </c>
      <c r="G9" s="292">
        <v>64.215419089147289</v>
      </c>
      <c r="H9" s="181">
        <v>1192.9159999999999</v>
      </c>
      <c r="I9" s="182">
        <v>1271.9659999999999</v>
      </c>
      <c r="J9" s="183">
        <v>-6.2147887600769174</v>
      </c>
      <c r="K9" s="186">
        <v>1151.991</v>
      </c>
      <c r="L9" s="182">
        <v>1052.683</v>
      </c>
      <c r="M9" s="183">
        <v>9.4337991589110874</v>
      </c>
      <c r="N9" s="186">
        <v>1216.598</v>
      </c>
      <c r="O9" s="283">
        <v>1351.4469999999999</v>
      </c>
      <c r="P9" s="185">
        <v>-9.9781197486841844</v>
      </c>
    </row>
    <row r="10" spans="1:16" ht="15.75" x14ac:dyDescent="0.2">
      <c r="A10" s="94" t="s">
        <v>168</v>
      </c>
      <c r="B10" s="95">
        <v>500</v>
      </c>
      <c r="C10" s="187">
        <v>1235.367</v>
      </c>
      <c r="D10" s="284">
        <v>1076.71</v>
      </c>
      <c r="E10" s="189">
        <v>14.735351208774873</v>
      </c>
      <c r="F10" s="190">
        <v>10.219891694382339</v>
      </c>
      <c r="G10" s="293">
        <v>24.383781492248062</v>
      </c>
      <c r="H10" s="187">
        <v>1218.02</v>
      </c>
      <c r="I10" s="188">
        <v>1184.557</v>
      </c>
      <c r="J10" s="189">
        <v>2.82493793038241</v>
      </c>
      <c r="K10" s="192">
        <v>1316.7940000000001</v>
      </c>
      <c r="L10" s="188">
        <v>991.03700000000003</v>
      </c>
      <c r="M10" s="189">
        <v>32.870316648117075</v>
      </c>
      <c r="N10" s="192">
        <v>1232.7629999999999</v>
      </c>
      <c r="O10" s="284">
        <v>1262.577</v>
      </c>
      <c r="P10" s="191">
        <v>-2.3613609308580847</v>
      </c>
    </row>
    <row r="11" spans="1:16" ht="15.75" x14ac:dyDescent="0.2">
      <c r="A11" s="94" t="s">
        <v>169</v>
      </c>
      <c r="B11" s="95">
        <v>500</v>
      </c>
      <c r="C11" s="187">
        <v>1536.645</v>
      </c>
      <c r="D11" s="188">
        <v>1556.8030000000001</v>
      </c>
      <c r="E11" s="189">
        <v>-1.2948330649414297</v>
      </c>
      <c r="F11" s="190">
        <v>7.1630085342404222</v>
      </c>
      <c r="G11" s="191">
        <v>4.9479166666666661</v>
      </c>
      <c r="H11" s="187">
        <v>1604.8710000000001</v>
      </c>
      <c r="I11" s="188">
        <v>1623.9259999999999</v>
      </c>
      <c r="J11" s="189">
        <v>-1.1733909057432319</v>
      </c>
      <c r="K11" s="192">
        <v>1585.6210000000001</v>
      </c>
      <c r="L11" s="188">
        <v>1861.739</v>
      </c>
      <c r="M11" s="189">
        <v>-14.831187400596965</v>
      </c>
      <c r="N11" s="192">
        <v>1270.8340000000001</v>
      </c>
      <c r="O11" s="188">
        <v>1318.6320000000001</v>
      </c>
      <c r="P11" s="191">
        <v>-3.6248172348312493</v>
      </c>
    </row>
    <row r="12" spans="1:16" ht="15.75" x14ac:dyDescent="0.2">
      <c r="A12" s="94" t="s">
        <v>170</v>
      </c>
      <c r="B12" s="95" t="s">
        <v>221</v>
      </c>
      <c r="C12" s="187">
        <v>1619.973</v>
      </c>
      <c r="D12" s="188">
        <v>1554.2650000000001</v>
      </c>
      <c r="E12" s="189">
        <v>4.2275931067095929</v>
      </c>
      <c r="F12" s="190">
        <v>2.1802435614682327</v>
      </c>
      <c r="G12" s="191">
        <v>1.200641957364341</v>
      </c>
      <c r="H12" s="187">
        <v>1639.84</v>
      </c>
      <c r="I12" s="188">
        <v>1565.211</v>
      </c>
      <c r="J12" s="189">
        <v>4.7679833581542619</v>
      </c>
      <c r="K12" s="192">
        <v>1718.95</v>
      </c>
      <c r="L12" s="188" t="s">
        <v>116</v>
      </c>
      <c r="M12" s="189" t="s">
        <v>116</v>
      </c>
      <c r="N12" s="192">
        <v>1557.0039999999999</v>
      </c>
      <c r="O12" s="188">
        <v>1542.3679999999999</v>
      </c>
      <c r="P12" s="191">
        <v>0.94893047573600897</v>
      </c>
    </row>
    <row r="13" spans="1:16" ht="15.75" x14ac:dyDescent="0.2">
      <c r="A13" s="94" t="s">
        <v>171</v>
      </c>
      <c r="B13" s="95">
        <v>550</v>
      </c>
      <c r="C13" s="187">
        <v>1657.797</v>
      </c>
      <c r="D13" s="188">
        <v>1610.5609999999999</v>
      </c>
      <c r="E13" s="189">
        <v>2.9328910857769501</v>
      </c>
      <c r="F13" s="190">
        <v>6.7673347027147059</v>
      </c>
      <c r="G13" s="191">
        <v>5.2522407945736429</v>
      </c>
      <c r="H13" s="187">
        <v>1937.894</v>
      </c>
      <c r="I13" s="188">
        <v>1907.204</v>
      </c>
      <c r="J13" s="189">
        <v>1.6091618935363001</v>
      </c>
      <c r="K13" s="192">
        <v>1250.4639999999999</v>
      </c>
      <c r="L13" s="188">
        <v>1276.8589999999999</v>
      </c>
      <c r="M13" s="189">
        <v>-2.0671820459424244</v>
      </c>
      <c r="N13" s="192">
        <v>1142.952</v>
      </c>
      <c r="O13" s="188">
        <v>1234.713</v>
      </c>
      <c r="P13" s="191">
        <v>-7.4317675443605085</v>
      </c>
    </row>
    <row r="14" spans="1:16" ht="16.5" thickBot="1" x14ac:dyDescent="0.25">
      <c r="A14" s="96"/>
      <c r="B14" s="97" t="s">
        <v>114</v>
      </c>
      <c r="C14" s="193" t="s">
        <v>172</v>
      </c>
      <c r="D14" s="194" t="s">
        <v>172</v>
      </c>
      <c r="E14" s="195" t="s">
        <v>172</v>
      </c>
      <c r="F14" s="196">
        <v>100</v>
      </c>
      <c r="G14" s="197">
        <v>100</v>
      </c>
      <c r="H14" s="193" t="s">
        <v>172</v>
      </c>
      <c r="I14" s="194" t="s">
        <v>172</v>
      </c>
      <c r="J14" s="195" t="s">
        <v>172</v>
      </c>
      <c r="K14" s="193" t="s">
        <v>172</v>
      </c>
      <c r="L14" s="194" t="s">
        <v>172</v>
      </c>
      <c r="M14" s="195" t="s">
        <v>172</v>
      </c>
      <c r="N14" s="193" t="s">
        <v>172</v>
      </c>
      <c r="O14" s="194" t="s">
        <v>172</v>
      </c>
      <c r="P14" s="198" t="s">
        <v>172</v>
      </c>
    </row>
    <row r="15" spans="1:16" ht="15.75" x14ac:dyDescent="0.25">
      <c r="A15" s="104" t="s">
        <v>173</v>
      </c>
      <c r="B15" s="105">
        <v>450</v>
      </c>
      <c r="C15" s="135">
        <v>1273.954</v>
      </c>
      <c r="D15" s="286">
        <v>1221.1189999999999</v>
      </c>
      <c r="E15" s="121">
        <v>4.3267691355224214</v>
      </c>
      <c r="F15" s="169">
        <v>6.5176675532460617</v>
      </c>
      <c r="G15" s="290">
        <v>4.0687971231819233</v>
      </c>
      <c r="H15" s="506">
        <v>1420.028</v>
      </c>
      <c r="I15" s="120">
        <v>1392.856</v>
      </c>
      <c r="J15" s="121">
        <v>1.9508118570763973</v>
      </c>
      <c r="K15" s="126">
        <v>1172.9090000000001</v>
      </c>
      <c r="L15" s="120">
        <v>1071.796</v>
      </c>
      <c r="M15" s="121">
        <v>9.4339781077742444</v>
      </c>
      <c r="N15" s="126">
        <v>1183.9780000000001</v>
      </c>
      <c r="O15" s="288">
        <v>1234.547</v>
      </c>
      <c r="P15" s="128">
        <v>-4.0961583479608281</v>
      </c>
    </row>
    <row r="16" spans="1:16" ht="15.75" x14ac:dyDescent="0.25">
      <c r="A16" s="98" t="s">
        <v>174</v>
      </c>
      <c r="B16" s="99">
        <v>500</v>
      </c>
      <c r="C16" s="131">
        <v>1390.2360000000001</v>
      </c>
      <c r="D16" s="287">
        <v>1185.7639999999999</v>
      </c>
      <c r="E16" s="127">
        <v>17.243903508623994</v>
      </c>
      <c r="F16" s="137">
        <v>1.5821515222914928</v>
      </c>
      <c r="G16" s="291">
        <v>1.7029078739020556</v>
      </c>
      <c r="H16" s="507">
        <v>1413.655</v>
      </c>
      <c r="I16" s="134">
        <v>1370.1379999999999</v>
      </c>
      <c r="J16" s="127">
        <v>3.1761034289976666</v>
      </c>
      <c r="K16" s="133">
        <v>1518.51</v>
      </c>
      <c r="L16" s="134">
        <v>1045.172</v>
      </c>
      <c r="M16" s="127">
        <v>45.288048282962038</v>
      </c>
      <c r="N16" s="133">
        <v>1319.893</v>
      </c>
      <c r="O16" s="289">
        <v>1322.8150000000001</v>
      </c>
      <c r="P16" s="123">
        <v>-0.22089256623186354</v>
      </c>
    </row>
    <row r="17" spans="1:16" ht="15.75" x14ac:dyDescent="0.25">
      <c r="A17" s="100" t="s">
        <v>175</v>
      </c>
      <c r="B17" s="99">
        <v>550</v>
      </c>
      <c r="C17" s="135">
        <v>1624.8219999999999</v>
      </c>
      <c r="D17" s="136">
        <v>1415.7570000000001</v>
      </c>
      <c r="E17" s="127">
        <v>14.767011570488425</v>
      </c>
      <c r="F17" s="137">
        <v>0.52391677050188323</v>
      </c>
      <c r="G17" s="123">
        <v>0.54755050201540201</v>
      </c>
      <c r="H17" s="507">
        <v>1937.894</v>
      </c>
      <c r="I17" s="134">
        <v>1483.8689999999999</v>
      </c>
      <c r="J17" s="127">
        <v>30.597377531304996</v>
      </c>
      <c r="K17" s="133">
        <v>1250.4639999999999</v>
      </c>
      <c r="L17" s="134">
        <v>1276.8589999999999</v>
      </c>
      <c r="M17" s="127">
        <v>-2.0671820459424244</v>
      </c>
      <c r="N17" s="133">
        <v>1185.104</v>
      </c>
      <c r="O17" s="134">
        <v>1267.2349999999999</v>
      </c>
      <c r="P17" s="123">
        <v>-6.4811183403236079</v>
      </c>
    </row>
    <row r="18" spans="1:16" ht="15.75" x14ac:dyDescent="0.25">
      <c r="A18" s="100"/>
      <c r="B18" s="101">
        <v>650</v>
      </c>
      <c r="C18" s="135">
        <v>972.30799999999999</v>
      </c>
      <c r="D18" s="136">
        <v>947.649</v>
      </c>
      <c r="E18" s="121">
        <v>2.6021237821176397</v>
      </c>
      <c r="F18" s="137">
        <v>1.0193540352806241</v>
      </c>
      <c r="G18" s="138">
        <v>0.94296779147908816</v>
      </c>
      <c r="H18" s="508" t="s">
        <v>98</v>
      </c>
      <c r="I18" s="140">
        <v>974.16700000000003</v>
      </c>
      <c r="J18" s="313" t="s">
        <v>116</v>
      </c>
      <c r="K18" s="139">
        <v>975.22</v>
      </c>
      <c r="L18" s="140">
        <v>932.10500000000002</v>
      </c>
      <c r="M18" s="141">
        <v>4.6255518423353594</v>
      </c>
      <c r="N18" s="139">
        <v>960.43</v>
      </c>
      <c r="O18" s="140" t="s">
        <v>116</v>
      </c>
      <c r="P18" s="138" t="s">
        <v>116</v>
      </c>
    </row>
    <row r="19" spans="1:16" ht="15" thickBot="1" x14ac:dyDescent="0.25">
      <c r="A19" s="102"/>
      <c r="B19" s="103" t="s">
        <v>114</v>
      </c>
      <c r="C19" s="142" t="s">
        <v>172</v>
      </c>
      <c r="D19" s="143" t="s">
        <v>172</v>
      </c>
      <c r="E19" s="144" t="s">
        <v>172</v>
      </c>
      <c r="F19" s="170">
        <v>9.6430898813200638</v>
      </c>
      <c r="G19" s="145">
        <v>7.2622232905784676</v>
      </c>
      <c r="H19" s="510" t="s">
        <v>172</v>
      </c>
      <c r="I19" s="147" t="s">
        <v>172</v>
      </c>
      <c r="J19" s="148" t="s">
        <v>172</v>
      </c>
      <c r="K19" s="146" t="s">
        <v>172</v>
      </c>
      <c r="L19" s="147" t="s">
        <v>172</v>
      </c>
      <c r="M19" s="148" t="s">
        <v>172</v>
      </c>
      <c r="N19" s="146" t="s">
        <v>172</v>
      </c>
      <c r="O19" s="147" t="s">
        <v>172</v>
      </c>
      <c r="P19" s="145" t="s">
        <v>172</v>
      </c>
    </row>
    <row r="20" spans="1:16" ht="16.5" thickTop="1" x14ac:dyDescent="0.25">
      <c r="A20" s="104" t="s">
        <v>173</v>
      </c>
      <c r="B20" s="105">
        <v>450</v>
      </c>
      <c r="C20" s="135">
        <v>1119.7560000000001</v>
      </c>
      <c r="D20" s="136">
        <v>1080.0119999999999</v>
      </c>
      <c r="E20" s="121">
        <v>3.6799591115654402</v>
      </c>
      <c r="F20" s="122">
        <v>0.54871693635520347</v>
      </c>
      <c r="G20" s="128">
        <v>0.6009503889237986</v>
      </c>
      <c r="H20" s="506">
        <v>1148.624</v>
      </c>
      <c r="I20" s="120">
        <v>1056.9960000000001</v>
      </c>
      <c r="J20" s="121">
        <v>8.6687177624134737</v>
      </c>
      <c r="K20" s="126">
        <v>1202.711</v>
      </c>
      <c r="L20" s="120">
        <v>1068.279</v>
      </c>
      <c r="M20" s="121">
        <v>12.583978529953319</v>
      </c>
      <c r="N20" s="126">
        <v>1082.9760000000001</v>
      </c>
      <c r="O20" s="120">
        <v>1093.1300000000001</v>
      </c>
      <c r="P20" s="128">
        <v>-0.92889226350022369</v>
      </c>
    </row>
    <row r="21" spans="1:16" ht="15.75" x14ac:dyDescent="0.25">
      <c r="A21" s="98" t="s">
        <v>176</v>
      </c>
      <c r="B21" s="99">
        <v>500</v>
      </c>
      <c r="C21" s="135">
        <v>991.49400000000003</v>
      </c>
      <c r="D21" s="132">
        <v>978.98199999999997</v>
      </c>
      <c r="E21" s="121">
        <v>1.278062313709553</v>
      </c>
      <c r="F21" s="122">
        <v>15.243469702405084</v>
      </c>
      <c r="G21" s="123">
        <v>15.822741414677546</v>
      </c>
      <c r="H21" s="507">
        <v>1045.6389999999999</v>
      </c>
      <c r="I21" s="134">
        <v>1027.0129999999999</v>
      </c>
      <c r="J21" s="127">
        <v>1.8136089806068647</v>
      </c>
      <c r="K21" s="133">
        <v>961.50800000000004</v>
      </c>
      <c r="L21" s="134">
        <v>947.03700000000003</v>
      </c>
      <c r="M21" s="127">
        <v>1.5280289999229177</v>
      </c>
      <c r="N21" s="133">
        <v>974.61800000000005</v>
      </c>
      <c r="O21" s="134">
        <v>977.93399999999997</v>
      </c>
      <c r="P21" s="123">
        <v>-0.33908218755048064</v>
      </c>
    </row>
    <row r="22" spans="1:16" ht="15.75" x14ac:dyDescent="0.25">
      <c r="A22" s="100" t="s">
        <v>177</v>
      </c>
      <c r="B22" s="99">
        <v>550</v>
      </c>
      <c r="C22" s="131">
        <v>976.34</v>
      </c>
      <c r="D22" s="132">
        <v>1012.4589999999999</v>
      </c>
      <c r="E22" s="121">
        <v>-3.5674531018046083</v>
      </c>
      <c r="F22" s="122">
        <v>3.2067569661578568</v>
      </c>
      <c r="G22" s="123">
        <v>2.2037536409930438</v>
      </c>
      <c r="H22" s="507">
        <v>960.83399999999995</v>
      </c>
      <c r="I22" s="134">
        <v>1037.539</v>
      </c>
      <c r="J22" s="127">
        <v>-7.3929751074417487</v>
      </c>
      <c r="K22" s="133">
        <v>976.76900000000001</v>
      </c>
      <c r="L22" s="134">
        <v>1037.1369999999999</v>
      </c>
      <c r="M22" s="127">
        <v>-5.8206389319829439</v>
      </c>
      <c r="N22" s="133">
        <v>989.19</v>
      </c>
      <c r="O22" s="134">
        <v>992.00599999999997</v>
      </c>
      <c r="P22" s="123">
        <v>-0.28386925079081349</v>
      </c>
    </row>
    <row r="23" spans="1:16" ht="15.75" x14ac:dyDescent="0.25">
      <c r="A23" s="100"/>
      <c r="B23" s="99">
        <v>650</v>
      </c>
      <c r="C23" s="131">
        <v>923.23900000000003</v>
      </c>
      <c r="D23" s="132">
        <v>921.04700000000003</v>
      </c>
      <c r="E23" s="121">
        <v>0.23799002656759177</v>
      </c>
      <c r="F23" s="122">
        <v>2.3333736645588297</v>
      </c>
      <c r="G23" s="123">
        <v>1.978699736953125</v>
      </c>
      <c r="H23" s="507">
        <v>886.54899999999998</v>
      </c>
      <c r="I23" s="134">
        <v>931.84299999999996</v>
      </c>
      <c r="J23" s="127">
        <v>-4.8606900518649585</v>
      </c>
      <c r="K23" s="133">
        <v>930.41</v>
      </c>
      <c r="L23" s="134">
        <v>903.43200000000002</v>
      </c>
      <c r="M23" s="127">
        <v>2.9861683004365522</v>
      </c>
      <c r="N23" s="133">
        <v>933.48099999999999</v>
      </c>
      <c r="O23" s="134">
        <v>931.70600000000002</v>
      </c>
      <c r="P23" s="123">
        <v>0.19051074051256267</v>
      </c>
    </row>
    <row r="24" spans="1:16" ht="15.75" x14ac:dyDescent="0.25">
      <c r="A24" s="100"/>
      <c r="B24" s="106">
        <v>750</v>
      </c>
      <c r="C24" s="131">
        <v>883.76</v>
      </c>
      <c r="D24" s="132">
        <v>880.28499999999997</v>
      </c>
      <c r="E24" s="121">
        <v>0.39475851570798354</v>
      </c>
      <c r="F24" s="122">
        <v>18.000427369477187</v>
      </c>
      <c r="G24" s="123">
        <v>17.100708798801005</v>
      </c>
      <c r="H24" s="507">
        <v>854.22500000000002</v>
      </c>
      <c r="I24" s="134">
        <v>853.00099999999998</v>
      </c>
      <c r="J24" s="127">
        <v>0.14349338394680033</v>
      </c>
      <c r="K24" s="133">
        <v>888.03499999999997</v>
      </c>
      <c r="L24" s="134">
        <v>877.45399999999995</v>
      </c>
      <c r="M24" s="127">
        <v>1.2058751797815062</v>
      </c>
      <c r="N24" s="133">
        <v>897.89599999999996</v>
      </c>
      <c r="O24" s="134">
        <v>900.59</v>
      </c>
      <c r="P24" s="123">
        <v>-0.29913723225886069</v>
      </c>
    </row>
    <row r="25" spans="1:16" ht="15.75" x14ac:dyDescent="0.25">
      <c r="A25" s="100"/>
      <c r="B25" s="107">
        <v>850</v>
      </c>
      <c r="C25" s="131">
        <v>860.303</v>
      </c>
      <c r="D25" s="132">
        <v>856.85900000000004</v>
      </c>
      <c r="E25" s="127">
        <v>0.4019331068472129</v>
      </c>
      <c r="F25" s="122">
        <v>0.80007953034641699</v>
      </c>
      <c r="G25" s="123">
        <v>1.2590112309157919</v>
      </c>
      <c r="H25" s="507">
        <v>852.59900000000005</v>
      </c>
      <c r="I25" s="134">
        <v>847.99300000000005</v>
      </c>
      <c r="J25" s="127">
        <v>0.54316486103069173</v>
      </c>
      <c r="K25" s="139" t="s">
        <v>116</v>
      </c>
      <c r="L25" s="140" t="s">
        <v>116</v>
      </c>
      <c r="M25" s="141" t="s">
        <v>116</v>
      </c>
      <c r="N25" s="139">
        <v>952.43600000000004</v>
      </c>
      <c r="O25" s="140">
        <v>932.37800000000004</v>
      </c>
      <c r="P25" s="138">
        <v>2.1512734105695319</v>
      </c>
    </row>
    <row r="26" spans="1:16" ht="16.5" thickBot="1" x14ac:dyDescent="0.3">
      <c r="A26" s="108"/>
      <c r="B26" s="109" t="s">
        <v>114</v>
      </c>
      <c r="C26" s="149" t="s">
        <v>172</v>
      </c>
      <c r="D26" s="150" t="s">
        <v>172</v>
      </c>
      <c r="E26" s="144" t="s">
        <v>172</v>
      </c>
      <c r="F26" s="170">
        <v>40.132824169300577</v>
      </c>
      <c r="G26" s="151">
        <v>38.965865211264308</v>
      </c>
      <c r="H26" s="511" t="s">
        <v>172</v>
      </c>
      <c r="I26" s="153" t="s">
        <v>172</v>
      </c>
      <c r="J26" s="144" t="s">
        <v>172</v>
      </c>
      <c r="K26" s="146" t="s">
        <v>172</v>
      </c>
      <c r="L26" s="147" t="s">
        <v>172</v>
      </c>
      <c r="M26" s="148" t="s">
        <v>172</v>
      </c>
      <c r="N26" s="146" t="s">
        <v>172</v>
      </c>
      <c r="O26" s="147" t="s">
        <v>172</v>
      </c>
      <c r="P26" s="145" t="s">
        <v>172</v>
      </c>
    </row>
    <row r="27" spans="1:16" ht="16.5" thickTop="1" x14ac:dyDescent="0.25">
      <c r="A27" s="104" t="s">
        <v>173</v>
      </c>
      <c r="B27" s="105">
        <v>450</v>
      </c>
      <c r="C27" s="135">
        <v>873.91300000000001</v>
      </c>
      <c r="D27" s="136">
        <v>883.779</v>
      </c>
      <c r="E27" s="121">
        <v>-1.1163424340247941</v>
      </c>
      <c r="F27" s="122">
        <v>0.96639276811597286</v>
      </c>
      <c r="G27" s="128">
        <v>0.40775895516910093</v>
      </c>
      <c r="H27" s="506">
        <v>884.21600000000001</v>
      </c>
      <c r="I27" s="120">
        <v>883.779</v>
      </c>
      <c r="J27" s="312">
        <v>4.9446750827979828E-2</v>
      </c>
      <c r="K27" s="126" t="s">
        <v>98</v>
      </c>
      <c r="L27" s="120" t="s">
        <v>116</v>
      </c>
      <c r="M27" s="313" t="s">
        <v>116</v>
      </c>
      <c r="N27" s="126" t="s">
        <v>98</v>
      </c>
      <c r="O27" s="120" t="s">
        <v>116</v>
      </c>
      <c r="P27" s="314" t="s">
        <v>116</v>
      </c>
    </row>
    <row r="28" spans="1:16" ht="15.75" x14ac:dyDescent="0.25">
      <c r="A28" s="98" t="s">
        <v>176</v>
      </c>
      <c r="B28" s="99">
        <v>500</v>
      </c>
      <c r="C28" s="135">
        <v>899.42499999999995</v>
      </c>
      <c r="D28" s="132">
        <v>898.60199999999998</v>
      </c>
      <c r="E28" s="121">
        <v>9.1586709132628133E-2</v>
      </c>
      <c r="F28" s="122">
        <v>9.6198817375257999</v>
      </c>
      <c r="G28" s="123">
        <v>12.15533075260768</v>
      </c>
      <c r="H28" s="507">
        <v>896.31500000000005</v>
      </c>
      <c r="I28" s="134">
        <v>896.56399999999996</v>
      </c>
      <c r="J28" s="127">
        <v>-2.7772696650758891E-2</v>
      </c>
      <c r="K28" s="133">
        <v>876.21699999999998</v>
      </c>
      <c r="L28" s="134">
        <v>867.66499999999996</v>
      </c>
      <c r="M28" s="127">
        <v>0.98563385638466694</v>
      </c>
      <c r="N28" s="133">
        <v>923.52499999999998</v>
      </c>
      <c r="O28" s="134">
        <v>927.548</v>
      </c>
      <c r="P28" s="123">
        <v>-0.4337241846244102</v>
      </c>
    </row>
    <row r="29" spans="1:16" ht="15.75" x14ac:dyDescent="0.25">
      <c r="A29" s="100" t="s">
        <v>178</v>
      </c>
      <c r="B29" s="99">
        <v>550</v>
      </c>
      <c r="C29" s="131">
        <v>905.76</v>
      </c>
      <c r="D29" s="132">
        <v>904.80600000000004</v>
      </c>
      <c r="E29" s="121">
        <v>0.1054369665983593</v>
      </c>
      <c r="F29" s="122">
        <v>10.010528572550568</v>
      </c>
      <c r="G29" s="123">
        <v>12.698122050200734</v>
      </c>
      <c r="H29" s="507">
        <v>894.28700000000003</v>
      </c>
      <c r="I29" s="134">
        <v>884.63900000000001</v>
      </c>
      <c r="J29" s="127">
        <v>1.0906143635991659</v>
      </c>
      <c r="K29" s="133">
        <v>888.24400000000003</v>
      </c>
      <c r="L29" s="134">
        <v>899.95399999999995</v>
      </c>
      <c r="M29" s="127">
        <v>-1.3011776157447963</v>
      </c>
      <c r="N29" s="133">
        <v>915.82899999999995</v>
      </c>
      <c r="O29" s="134">
        <v>914.35900000000004</v>
      </c>
      <c r="P29" s="123">
        <v>0.1607683634108609</v>
      </c>
    </row>
    <row r="30" spans="1:16" ht="15.75" x14ac:dyDescent="0.25">
      <c r="A30" s="100"/>
      <c r="B30" s="99">
        <v>650</v>
      </c>
      <c r="C30" s="131">
        <v>874.49900000000002</v>
      </c>
      <c r="D30" s="132">
        <v>870.77599999999995</v>
      </c>
      <c r="E30" s="121">
        <v>0.42754967982581865</v>
      </c>
      <c r="F30" s="122">
        <v>5.209060798968653</v>
      </c>
      <c r="G30" s="123">
        <v>3.6282883884285191</v>
      </c>
      <c r="H30" s="507">
        <v>874.23199999999997</v>
      </c>
      <c r="I30" s="134">
        <v>864.38099999999997</v>
      </c>
      <c r="J30" s="127">
        <v>1.1396594788640657</v>
      </c>
      <c r="K30" s="133">
        <v>894.74400000000003</v>
      </c>
      <c r="L30" s="134">
        <v>927.33399999999995</v>
      </c>
      <c r="M30" s="127">
        <v>-3.5143756187091082</v>
      </c>
      <c r="N30" s="133">
        <v>869.61</v>
      </c>
      <c r="O30" s="134" t="s">
        <v>98</v>
      </c>
      <c r="P30" s="123">
        <v>1.1174418604651177</v>
      </c>
    </row>
    <row r="31" spans="1:16" ht="15.75" x14ac:dyDescent="0.25">
      <c r="A31" s="100"/>
      <c r="B31" s="106">
        <v>750</v>
      </c>
      <c r="C31" s="131">
        <v>848.30100000000004</v>
      </c>
      <c r="D31" s="132">
        <v>837.44600000000003</v>
      </c>
      <c r="E31" s="121">
        <v>1.2962029790577563</v>
      </c>
      <c r="F31" s="122">
        <v>11.401566691219186</v>
      </c>
      <c r="G31" s="123">
        <v>11.324002603849468</v>
      </c>
      <c r="H31" s="507">
        <v>858.68200000000002</v>
      </c>
      <c r="I31" s="134">
        <v>851.94600000000003</v>
      </c>
      <c r="J31" s="127">
        <v>0.79066044091996324</v>
      </c>
      <c r="K31" s="133">
        <v>828.28700000000003</v>
      </c>
      <c r="L31" s="134">
        <v>775.94500000000005</v>
      </c>
      <c r="M31" s="127">
        <v>6.7455811945434245</v>
      </c>
      <c r="N31" s="133">
        <v>843.03300000000002</v>
      </c>
      <c r="O31" s="134">
        <v>847.07399999999996</v>
      </c>
      <c r="P31" s="123">
        <v>-0.4770539527833389</v>
      </c>
    </row>
    <row r="32" spans="1:16" ht="15.75" x14ac:dyDescent="0.25">
      <c r="A32" s="100"/>
      <c r="B32" s="107">
        <v>850</v>
      </c>
      <c r="C32" s="131">
        <v>785.85400000000004</v>
      </c>
      <c r="D32" s="132">
        <v>790.33399999999995</v>
      </c>
      <c r="E32" s="127">
        <v>-0.56684895246818501</v>
      </c>
      <c r="F32" s="122">
        <v>1.8191859177511878</v>
      </c>
      <c r="G32" s="123">
        <v>1.0041114686340196</v>
      </c>
      <c r="H32" s="507">
        <v>786.37099999999998</v>
      </c>
      <c r="I32" s="134">
        <v>790.33399999999995</v>
      </c>
      <c r="J32" s="121">
        <v>-0.5014335711230905</v>
      </c>
      <c r="K32" s="133" t="s">
        <v>98</v>
      </c>
      <c r="L32" s="134" t="s">
        <v>116</v>
      </c>
      <c r="M32" s="299" t="s">
        <v>116</v>
      </c>
      <c r="N32" s="133" t="s">
        <v>98</v>
      </c>
      <c r="O32" s="140" t="s">
        <v>116</v>
      </c>
      <c r="P32" s="314" t="s">
        <v>116</v>
      </c>
    </row>
    <row r="33" spans="1:16" ht="16.5" thickBot="1" x14ac:dyDescent="0.3">
      <c r="A33" s="108"/>
      <c r="B33" s="109" t="s">
        <v>114</v>
      </c>
      <c r="C33" s="149" t="s">
        <v>172</v>
      </c>
      <c r="D33" s="150" t="s">
        <v>172</v>
      </c>
      <c r="E33" s="144" t="s">
        <v>172</v>
      </c>
      <c r="F33" s="170">
        <v>39.026616486131374</v>
      </c>
      <c r="G33" s="151">
        <v>41.217614218889523</v>
      </c>
      <c r="H33" s="511" t="s">
        <v>172</v>
      </c>
      <c r="I33" s="153" t="s">
        <v>172</v>
      </c>
      <c r="J33" s="144" t="s">
        <v>172</v>
      </c>
      <c r="K33" s="152" t="s">
        <v>172</v>
      </c>
      <c r="L33" s="153" t="s">
        <v>172</v>
      </c>
      <c r="M33" s="144" t="s">
        <v>172</v>
      </c>
      <c r="N33" s="152" t="s">
        <v>172</v>
      </c>
      <c r="O33" s="147" t="s">
        <v>172</v>
      </c>
      <c r="P33" s="145" t="s">
        <v>172</v>
      </c>
    </row>
    <row r="34" spans="1:16" ht="16.5" thickTop="1" x14ac:dyDescent="0.25">
      <c r="A34" s="104" t="s">
        <v>179</v>
      </c>
      <c r="B34" s="105">
        <v>580</v>
      </c>
      <c r="C34" s="135">
        <v>923.88099999999997</v>
      </c>
      <c r="D34" s="136">
        <v>907.48599999999999</v>
      </c>
      <c r="E34" s="121">
        <v>1.8066394412696154</v>
      </c>
      <c r="F34" s="122">
        <v>0.54054455645204091</v>
      </c>
      <c r="G34" s="128">
        <v>0.50600829392201185</v>
      </c>
      <c r="H34" s="506">
        <v>933.16200000000003</v>
      </c>
      <c r="I34" s="120">
        <v>877.70299999999997</v>
      </c>
      <c r="J34" s="121">
        <v>6.3186522092325159</v>
      </c>
      <c r="K34" s="126">
        <v>966.35699999999997</v>
      </c>
      <c r="L34" s="120">
        <v>952.36199999999997</v>
      </c>
      <c r="M34" s="121">
        <v>1.4695042431344389</v>
      </c>
      <c r="N34" s="126">
        <v>909.88900000000001</v>
      </c>
      <c r="O34" s="120">
        <v>892.79600000000005</v>
      </c>
      <c r="P34" s="128">
        <v>1.9145471081859642</v>
      </c>
    </row>
    <row r="35" spans="1:16" ht="15.75" x14ac:dyDescent="0.25">
      <c r="A35" s="98" t="s">
        <v>176</v>
      </c>
      <c r="B35" s="99">
        <v>720</v>
      </c>
      <c r="C35" s="135">
        <v>881.69100000000003</v>
      </c>
      <c r="D35" s="132">
        <v>883.84199999999998</v>
      </c>
      <c r="E35" s="121">
        <v>-0.24336928998621399</v>
      </c>
      <c r="F35" s="122">
        <v>5.6680584477289635</v>
      </c>
      <c r="G35" s="123">
        <v>5.2923966466161652</v>
      </c>
      <c r="H35" s="507">
        <v>886.68</v>
      </c>
      <c r="I35" s="134">
        <v>868.76599999999996</v>
      </c>
      <c r="J35" s="127">
        <v>2.0620051889691804</v>
      </c>
      <c r="K35" s="133">
        <v>939.52300000000002</v>
      </c>
      <c r="L35" s="134">
        <v>928.46500000000003</v>
      </c>
      <c r="M35" s="127">
        <v>1.19099804516056</v>
      </c>
      <c r="N35" s="133">
        <v>861.66</v>
      </c>
      <c r="O35" s="134">
        <v>882.13099999999997</v>
      </c>
      <c r="P35" s="123">
        <v>-2.3206303825622276</v>
      </c>
    </row>
    <row r="36" spans="1:16" ht="15.75" x14ac:dyDescent="0.25">
      <c r="A36" s="100" t="s">
        <v>177</v>
      </c>
      <c r="B36" s="101">
        <v>2000</v>
      </c>
      <c r="C36" s="131">
        <v>889.005</v>
      </c>
      <c r="D36" s="132">
        <v>884.85299999999995</v>
      </c>
      <c r="E36" s="127">
        <v>0.46923048235131082</v>
      </c>
      <c r="F36" s="122">
        <v>0.38735665610271586</v>
      </c>
      <c r="G36" s="123">
        <v>0.51181613660691316</v>
      </c>
      <c r="H36" s="508">
        <v>851.42600000000004</v>
      </c>
      <c r="I36" s="140">
        <v>873.61400000000003</v>
      </c>
      <c r="J36" s="141">
        <v>-2.5397944630008205</v>
      </c>
      <c r="K36" s="139">
        <v>967.05700000000002</v>
      </c>
      <c r="L36" s="140" t="s">
        <v>98</v>
      </c>
      <c r="M36" s="121" t="s">
        <v>116</v>
      </c>
      <c r="N36" s="139">
        <v>901.64400000000001</v>
      </c>
      <c r="O36" s="140">
        <v>889.08</v>
      </c>
      <c r="P36" s="138">
        <v>1.4131461735726778</v>
      </c>
    </row>
    <row r="37" spans="1:16" ht="16.5" thickBot="1" x14ac:dyDescent="0.3">
      <c r="A37" s="108"/>
      <c r="B37" s="103" t="s">
        <v>114</v>
      </c>
      <c r="C37" s="149" t="s">
        <v>172</v>
      </c>
      <c r="D37" s="150" t="s">
        <v>172</v>
      </c>
      <c r="E37" s="144" t="s">
        <v>172</v>
      </c>
      <c r="F37" s="170">
        <v>6.5959596602837207</v>
      </c>
      <c r="G37" s="151">
        <v>6.3102210771450906</v>
      </c>
      <c r="H37" s="510" t="s">
        <v>172</v>
      </c>
      <c r="I37" s="147" t="s">
        <v>172</v>
      </c>
      <c r="J37" s="148" t="s">
        <v>172</v>
      </c>
      <c r="K37" s="146" t="s">
        <v>172</v>
      </c>
      <c r="L37" s="147" t="s">
        <v>172</v>
      </c>
      <c r="M37" s="148" t="s">
        <v>172</v>
      </c>
      <c r="N37" s="146" t="s">
        <v>172</v>
      </c>
      <c r="O37" s="147" t="s">
        <v>172</v>
      </c>
      <c r="P37" s="145" t="s">
        <v>172</v>
      </c>
    </row>
    <row r="38" spans="1:16" ht="16.5" thickTop="1" x14ac:dyDescent="0.25">
      <c r="A38" s="104" t="s">
        <v>179</v>
      </c>
      <c r="B38" s="105">
        <v>580</v>
      </c>
      <c r="C38" s="135">
        <v>860.62699999999995</v>
      </c>
      <c r="D38" s="136">
        <v>823.30799999999999</v>
      </c>
      <c r="E38" s="312">
        <v>4.5328115359015051</v>
      </c>
      <c r="F38" s="122">
        <v>0.15651345753935655</v>
      </c>
      <c r="G38" s="128">
        <v>0.12728855217741666</v>
      </c>
      <c r="H38" s="506">
        <v>860.62699999999995</v>
      </c>
      <c r="I38" s="120" t="s">
        <v>98</v>
      </c>
      <c r="J38" s="129" t="s">
        <v>116</v>
      </c>
      <c r="K38" s="126" t="s">
        <v>116</v>
      </c>
      <c r="L38" s="120" t="s">
        <v>98</v>
      </c>
      <c r="M38" s="312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176</v>
      </c>
      <c r="B39" s="99">
        <v>720</v>
      </c>
      <c r="C39" s="135">
        <v>799.21799999999996</v>
      </c>
      <c r="D39" s="132">
        <v>798.19100000000003</v>
      </c>
      <c r="E39" s="121">
        <v>0.12866594587008998</v>
      </c>
      <c r="F39" s="122">
        <v>4.3980140055487285</v>
      </c>
      <c r="G39" s="123">
        <v>6.0617744734020969</v>
      </c>
      <c r="H39" s="507">
        <v>798.94799999999998</v>
      </c>
      <c r="I39" s="134">
        <v>800.19</v>
      </c>
      <c r="J39" s="127">
        <v>-0.15521313688000041</v>
      </c>
      <c r="K39" s="133" t="s">
        <v>98</v>
      </c>
      <c r="L39" s="134" t="s">
        <v>98</v>
      </c>
      <c r="M39" s="127" t="s">
        <v>116</v>
      </c>
      <c r="N39" s="133">
        <v>797.64099999999996</v>
      </c>
      <c r="O39" s="134">
        <v>791.96600000000001</v>
      </c>
      <c r="P39" s="123">
        <v>0.71657116593388537</v>
      </c>
    </row>
    <row r="40" spans="1:16" ht="15.75" x14ac:dyDescent="0.25">
      <c r="A40" s="100" t="s">
        <v>178</v>
      </c>
      <c r="B40" s="101">
        <v>2000</v>
      </c>
      <c r="C40" s="131">
        <v>805.81299999999999</v>
      </c>
      <c r="D40" s="132" t="s">
        <v>98</v>
      </c>
      <c r="E40" s="129" t="s">
        <v>116</v>
      </c>
      <c r="F40" s="122">
        <v>4.6982339876190216E-2</v>
      </c>
      <c r="G40" s="123">
        <v>5.5013176543091367E-2</v>
      </c>
      <c r="H40" s="507">
        <v>805.81299999999999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04"/>
      <c r="B41" s="307" t="s">
        <v>114</v>
      </c>
      <c r="C41" s="308" t="s">
        <v>172</v>
      </c>
      <c r="D41" s="309" t="s">
        <v>172</v>
      </c>
      <c r="E41" s="156" t="s">
        <v>172</v>
      </c>
      <c r="F41" s="171">
        <v>4.6015098029642747</v>
      </c>
      <c r="G41" s="157">
        <v>6.2440762021226055</v>
      </c>
      <c r="H41" s="512" t="s">
        <v>172</v>
      </c>
      <c r="I41" s="155" t="s">
        <v>172</v>
      </c>
      <c r="J41" s="156" t="s">
        <v>172</v>
      </c>
      <c r="K41" s="154" t="s">
        <v>172</v>
      </c>
      <c r="L41" s="155" t="s">
        <v>172</v>
      </c>
      <c r="M41" s="156" t="s">
        <v>172</v>
      </c>
      <c r="N41" s="154" t="s">
        <v>172</v>
      </c>
      <c r="O41" s="155" t="s">
        <v>172</v>
      </c>
      <c r="P41" s="157" t="s">
        <v>172</v>
      </c>
    </row>
    <row r="42" spans="1:16" ht="16.5" thickBot="1" x14ac:dyDescent="0.3">
      <c r="A42" s="303" t="s">
        <v>180</v>
      </c>
      <c r="B42" s="305"/>
      <c r="C42" s="110" t="s">
        <v>172</v>
      </c>
      <c r="D42" s="111" t="s">
        <v>172</v>
      </c>
      <c r="E42" s="112" t="s">
        <v>172</v>
      </c>
      <c r="F42" s="171">
        <v>100</v>
      </c>
      <c r="G42" s="306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85" t="s">
        <v>249</v>
      </c>
      <c r="B45" s="285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372</v>
      </c>
      <c r="B1" s="17"/>
    </row>
    <row r="2" spans="1:24" ht="20.25" x14ac:dyDescent="0.3">
      <c r="A2" s="377" t="s">
        <v>434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574"/>
      <c r="B4" s="57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576"/>
      <c r="B5" s="577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45.75" thickBot="1" x14ac:dyDescent="0.25">
      <c r="A6" s="578" t="s">
        <v>92</v>
      </c>
      <c r="B6" s="579" t="s">
        <v>100</v>
      </c>
      <c r="C6" s="580" t="s">
        <v>63</v>
      </c>
      <c r="D6" s="581"/>
      <c r="E6" s="167" t="s">
        <v>94</v>
      </c>
      <c r="F6" s="162" t="s">
        <v>95</v>
      </c>
      <c r="G6" s="163" t="s">
        <v>95</v>
      </c>
      <c r="H6" s="580" t="s">
        <v>63</v>
      </c>
      <c r="I6" s="581"/>
      <c r="J6" s="167" t="s">
        <v>94</v>
      </c>
      <c r="K6" s="580" t="s">
        <v>63</v>
      </c>
      <c r="L6" s="581"/>
      <c r="M6" s="167" t="s">
        <v>94</v>
      </c>
      <c r="N6" s="580" t="s">
        <v>63</v>
      </c>
      <c r="O6" s="581"/>
      <c r="P6" s="163" t="s">
        <v>94</v>
      </c>
    </row>
    <row r="7" spans="1:24" ht="28.5" customHeight="1" thickBot="1" x14ac:dyDescent="0.25">
      <c r="A7" s="582"/>
      <c r="B7" s="583"/>
      <c r="C7" s="30" t="s">
        <v>423</v>
      </c>
      <c r="D7" s="31" t="s">
        <v>417</v>
      </c>
      <c r="E7" s="168"/>
      <c r="F7" s="32" t="s">
        <v>423</v>
      </c>
      <c r="G7" s="20" t="s">
        <v>417</v>
      </c>
      <c r="H7" s="30" t="s">
        <v>423</v>
      </c>
      <c r="I7" s="31" t="s">
        <v>417</v>
      </c>
      <c r="J7" s="168"/>
      <c r="K7" s="30" t="s">
        <v>423</v>
      </c>
      <c r="L7" s="31" t="s">
        <v>417</v>
      </c>
      <c r="M7" s="168"/>
      <c r="N7" s="30" t="s">
        <v>423</v>
      </c>
      <c r="O7" s="31" t="s">
        <v>417</v>
      </c>
      <c r="P7" s="20"/>
    </row>
    <row r="8" spans="1:24" ht="15" x14ac:dyDescent="0.25">
      <c r="A8" s="584" t="s">
        <v>101</v>
      </c>
      <c r="B8" s="585"/>
      <c r="C8" s="586"/>
      <c r="D8" s="586"/>
      <c r="E8" s="587"/>
      <c r="F8" s="588"/>
      <c r="G8" s="587"/>
      <c r="H8" s="586"/>
      <c r="I8" s="586"/>
      <c r="J8" s="587"/>
      <c r="K8" s="586"/>
      <c r="L8" s="586"/>
      <c r="M8" s="587"/>
      <c r="N8" s="586"/>
      <c r="O8" s="586"/>
      <c r="P8" s="589"/>
    </row>
    <row r="9" spans="1:24" ht="15" x14ac:dyDescent="0.25">
      <c r="A9" s="590" t="s">
        <v>102</v>
      </c>
      <c r="B9" s="591" t="s">
        <v>103</v>
      </c>
      <c r="C9" s="506">
        <v>455.1</v>
      </c>
      <c r="D9" s="120">
        <v>471.14800000000002</v>
      </c>
      <c r="E9" s="121">
        <v>-3.4061483864942654</v>
      </c>
      <c r="F9" s="122">
        <v>1.730110578334475</v>
      </c>
      <c r="G9" s="123">
        <v>2.4822795290696504</v>
      </c>
      <c r="H9" s="126">
        <v>429.12900000000002</v>
      </c>
      <c r="I9" s="120">
        <v>418.51400000000001</v>
      </c>
      <c r="J9" s="127">
        <v>2.5363548172821004</v>
      </c>
      <c r="K9" s="126" t="s">
        <v>98</v>
      </c>
      <c r="L9" s="120" t="s">
        <v>116</v>
      </c>
      <c r="M9" s="121" t="s">
        <v>116</v>
      </c>
      <c r="N9" s="126">
        <v>497.92899999999997</v>
      </c>
      <c r="O9" s="120">
        <v>490.4</v>
      </c>
      <c r="P9" s="128">
        <v>1.5352773246329519</v>
      </c>
    </row>
    <row r="10" spans="1:24" ht="15.75" thickBot="1" x14ac:dyDescent="0.3">
      <c r="A10" s="590" t="s">
        <v>102</v>
      </c>
      <c r="B10" s="591" t="s">
        <v>104</v>
      </c>
      <c r="C10" s="506">
        <v>507.34899999999999</v>
      </c>
      <c r="D10" s="120">
        <v>510.88799999999998</v>
      </c>
      <c r="E10" s="121">
        <v>-0.69271542882197035</v>
      </c>
      <c r="F10" s="592">
        <v>14.506591363426672</v>
      </c>
      <c r="G10" s="123">
        <v>11.81243563076799</v>
      </c>
      <c r="H10" s="126">
        <v>509.101</v>
      </c>
      <c r="I10" s="120">
        <v>505.62400000000002</v>
      </c>
      <c r="J10" s="127">
        <v>0.68766514247740917</v>
      </c>
      <c r="K10" s="126">
        <v>491.97899999999998</v>
      </c>
      <c r="L10" s="120">
        <v>516.69200000000001</v>
      </c>
      <c r="M10" s="121">
        <v>-4.7829267726227664</v>
      </c>
      <c r="N10" s="126">
        <v>530.69399999999996</v>
      </c>
      <c r="O10" s="120" t="s">
        <v>98</v>
      </c>
      <c r="P10" s="128" t="s">
        <v>116</v>
      </c>
    </row>
    <row r="11" spans="1:24" ht="15" x14ac:dyDescent="0.25">
      <c r="A11" s="584" t="s">
        <v>105</v>
      </c>
      <c r="B11" s="585"/>
      <c r="C11" s="586"/>
      <c r="D11" s="586"/>
      <c r="E11" s="587"/>
      <c r="F11" s="588"/>
      <c r="G11" s="587"/>
      <c r="H11" s="586"/>
      <c r="I11" s="586"/>
      <c r="J11" s="587"/>
      <c r="K11" s="586"/>
      <c r="L11" s="586"/>
      <c r="M11" s="587"/>
      <c r="N11" s="586"/>
      <c r="O11" s="586"/>
      <c r="P11" s="589"/>
    </row>
    <row r="12" spans="1:24" ht="15" x14ac:dyDescent="0.25">
      <c r="A12" s="590" t="s">
        <v>102</v>
      </c>
      <c r="B12" s="591" t="s">
        <v>103</v>
      </c>
      <c r="C12" s="506">
        <v>432.06599999999997</v>
      </c>
      <c r="D12" s="120">
        <v>443.56900000000002</v>
      </c>
      <c r="E12" s="121">
        <v>-2.5932831194244961</v>
      </c>
      <c r="F12" s="122">
        <v>11.217899431031832</v>
      </c>
      <c r="G12" s="123">
        <v>16.414709505442357</v>
      </c>
      <c r="H12" s="126">
        <v>433.90300000000002</v>
      </c>
      <c r="I12" s="120">
        <v>434.35399999999998</v>
      </c>
      <c r="J12" s="127">
        <v>-0.10383235793844767</v>
      </c>
      <c r="K12" s="126" t="s">
        <v>98</v>
      </c>
      <c r="L12" s="120" t="s">
        <v>98</v>
      </c>
      <c r="M12" s="121" t="s">
        <v>116</v>
      </c>
      <c r="N12" s="126">
        <v>450.24200000000002</v>
      </c>
      <c r="O12" s="120">
        <v>470.428</v>
      </c>
      <c r="P12" s="128">
        <v>-4.2909860807604945</v>
      </c>
    </row>
    <row r="13" spans="1:24" ht="15" x14ac:dyDescent="0.25">
      <c r="A13" s="590" t="s">
        <v>102</v>
      </c>
      <c r="B13" s="591" t="s">
        <v>104</v>
      </c>
      <c r="C13" s="507">
        <v>450.524</v>
      </c>
      <c r="D13" s="134">
        <v>470.59300000000002</v>
      </c>
      <c r="E13" s="127">
        <v>-4.2646193207293814</v>
      </c>
      <c r="F13" s="632">
        <v>72.192135098486006</v>
      </c>
      <c r="G13" s="123">
        <v>69.290575334720003</v>
      </c>
      <c r="H13" s="133">
        <v>467.59800000000001</v>
      </c>
      <c r="I13" s="134">
        <v>474.97699999999998</v>
      </c>
      <c r="J13" s="127">
        <v>-1.5535489086839915</v>
      </c>
      <c r="K13" s="133">
        <v>420.29500000000002</v>
      </c>
      <c r="L13" s="134">
        <v>455.565</v>
      </c>
      <c r="M13" s="127">
        <v>-7.74203461635551</v>
      </c>
      <c r="N13" s="133">
        <v>478.56</v>
      </c>
      <c r="O13" s="134">
        <v>488.27300000000002</v>
      </c>
      <c r="P13" s="123">
        <v>-1.9892560104695576</v>
      </c>
    </row>
    <row r="14" spans="1:24" s="34" customFormat="1" ht="15.75" thickBot="1" x14ac:dyDescent="0.3">
      <c r="A14" s="629" t="s">
        <v>436</v>
      </c>
      <c r="B14" s="630" t="s">
        <v>437</v>
      </c>
      <c r="C14" s="595" t="s">
        <v>98</v>
      </c>
      <c r="D14" s="596" t="s">
        <v>116</v>
      </c>
      <c r="E14" s="300" t="s">
        <v>116</v>
      </c>
      <c r="F14" s="301">
        <v>0.35326352872100986</v>
      </c>
      <c r="G14" s="631">
        <v>0</v>
      </c>
      <c r="H14" s="597" t="s">
        <v>116</v>
      </c>
      <c r="I14" s="596" t="s">
        <v>116</v>
      </c>
      <c r="J14" s="593" t="s">
        <v>116</v>
      </c>
      <c r="K14" s="597" t="s">
        <v>116</v>
      </c>
      <c r="L14" s="596" t="s">
        <v>116</v>
      </c>
      <c r="M14" s="593" t="s">
        <v>116</v>
      </c>
      <c r="N14" s="597" t="s">
        <v>98</v>
      </c>
      <c r="O14" s="596" t="s">
        <v>116</v>
      </c>
      <c r="P14" s="594" t="s">
        <v>116</v>
      </c>
      <c r="Q14" s="310"/>
      <c r="R14" s="310"/>
      <c r="S14" s="310"/>
      <c r="T14" s="310"/>
      <c r="U14" s="310"/>
      <c r="V14" s="310"/>
      <c r="W14" s="310"/>
      <c r="X14" s="310"/>
    </row>
    <row r="15" spans="1:24" s="34" customFormat="1" ht="15.75" thickBot="1" x14ac:dyDescent="0.3">
      <c r="A15" s="513"/>
      <c r="B15" s="513"/>
      <c r="C15" s="513"/>
      <c r="D15" s="513"/>
      <c r="E15" s="626" t="s">
        <v>114</v>
      </c>
      <c r="F15" s="627">
        <v>100</v>
      </c>
      <c r="G15" s="628">
        <v>100</v>
      </c>
      <c r="H15" s="513"/>
      <c r="I15" s="513"/>
      <c r="J15" s="513"/>
      <c r="K15" s="513"/>
      <c r="L15" s="513"/>
      <c r="M15" s="513"/>
      <c r="N15" s="513"/>
      <c r="O15" s="513"/>
      <c r="P15" s="513"/>
    </row>
    <row r="16" spans="1:24" ht="15.75" x14ac:dyDescent="0.25">
      <c r="A16" s="35" t="s">
        <v>117</v>
      </c>
      <c r="B16" s="18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10"/>
      <c r="I17" s="310"/>
      <c r="J17" s="310"/>
      <c r="K17" s="310"/>
      <c r="L17" s="310"/>
      <c r="M17" s="310"/>
      <c r="N17" s="310"/>
    </row>
    <row r="18" spans="1:14" ht="15" x14ac:dyDescent="0.25">
      <c r="A18" s="18"/>
      <c r="B18" s="18"/>
      <c r="H18" s="310"/>
      <c r="I18" s="310"/>
      <c r="J18" s="310"/>
      <c r="K18" s="310"/>
      <c r="L18" s="310"/>
      <c r="M18" s="310"/>
      <c r="N18" s="310"/>
    </row>
    <row r="19" spans="1:14" ht="15" x14ac:dyDescent="0.25">
      <c r="A19" s="18"/>
      <c r="B19" s="18"/>
      <c r="H19" s="310"/>
      <c r="I19" s="310"/>
      <c r="J19" s="310"/>
      <c r="K19" s="310"/>
      <c r="L19" s="310"/>
      <c r="M19" s="310"/>
      <c r="N19" s="3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showGridLines="0" workbookViewId="0">
      <selection activeCell="A4" sqref="A4"/>
    </sheetView>
  </sheetViews>
  <sheetFormatPr defaultRowHeight="12.75" x14ac:dyDescent="0.2"/>
  <cols>
    <col min="1" max="1" width="4.42578125" style="235" customWidth="1"/>
    <col min="2" max="2" width="31.28515625" style="235" customWidth="1"/>
    <col min="3" max="3" width="9.85546875" style="235" bestFit="1" customWidth="1"/>
    <col min="4" max="4" width="10.28515625" style="235" bestFit="1" customWidth="1"/>
    <col min="5" max="5" width="9.85546875" style="235" bestFit="1" customWidth="1"/>
    <col min="6" max="6" width="10.28515625" style="235" bestFit="1" customWidth="1"/>
    <col min="7" max="7" width="9.85546875" style="235" bestFit="1" customWidth="1"/>
    <col min="8" max="8" width="10.28515625" style="235" bestFit="1" customWidth="1"/>
    <col min="9" max="9" width="9.85546875" style="235" bestFit="1" customWidth="1"/>
    <col min="10" max="10" width="10.28515625" style="235" bestFit="1" customWidth="1"/>
    <col min="11" max="11" width="9.85546875" style="235" bestFit="1" customWidth="1"/>
    <col min="12" max="12" width="10.28515625" style="235" bestFit="1" customWidth="1"/>
    <col min="13" max="13" width="9.85546875" style="235" bestFit="1" customWidth="1"/>
    <col min="14" max="14" width="10.28515625" style="235" bestFit="1" customWidth="1"/>
    <col min="15" max="15" width="9.85546875" style="235" bestFit="1" customWidth="1"/>
    <col min="16" max="16" width="10.28515625" style="235" bestFit="1" customWidth="1"/>
    <col min="17" max="17" width="9.85546875" style="235" bestFit="1" customWidth="1"/>
    <col min="18" max="18" width="10.28515625" style="235" bestFit="1" customWidth="1"/>
    <col min="19" max="16384" width="9.140625" style="235"/>
  </cols>
  <sheetData>
    <row r="1" spans="1:18" customFormat="1" ht="20.25" x14ac:dyDescent="0.3">
      <c r="A1" s="572" t="s">
        <v>406</v>
      </c>
    </row>
    <row r="2" spans="1:18" customFormat="1" ht="2.25" customHeight="1" x14ac:dyDescent="0.2"/>
    <row r="3" spans="1:18" customFormat="1" ht="15.75" x14ac:dyDescent="0.25">
      <c r="A3" s="573" t="s">
        <v>229</v>
      </c>
    </row>
    <row r="4" spans="1:18" customFormat="1" ht="23.25" thickBot="1" x14ac:dyDescent="0.35">
      <c r="A4" s="238" t="s">
        <v>180</v>
      </c>
    </row>
    <row r="5" spans="1:18" customFormat="1" ht="14.25" x14ac:dyDescent="0.2">
      <c r="A5" s="239"/>
      <c r="B5" s="240"/>
      <c r="C5" s="241" t="s">
        <v>230</v>
      </c>
      <c r="D5" s="242"/>
      <c r="E5" s="242"/>
      <c r="F5" s="242"/>
      <c r="G5" s="242"/>
      <c r="H5" s="244"/>
      <c r="I5" s="568" t="s">
        <v>231</v>
      </c>
      <c r="J5" s="242"/>
      <c r="K5" s="242"/>
      <c r="L5" s="242"/>
      <c r="M5" s="242"/>
      <c r="N5" s="243"/>
      <c r="O5" s="241" t="s">
        <v>232</v>
      </c>
      <c r="P5" s="244"/>
      <c r="Q5" s="245"/>
      <c r="R5" s="246"/>
    </row>
    <row r="6" spans="1:18" customFormat="1" ht="14.25" x14ac:dyDescent="0.2">
      <c r="A6" s="247" t="s">
        <v>233</v>
      </c>
      <c r="B6" s="248" t="s">
        <v>234</v>
      </c>
      <c r="C6" s="249" t="s">
        <v>235</v>
      </c>
      <c r="D6" s="249"/>
      <c r="E6" s="249" t="s">
        <v>236</v>
      </c>
      <c r="F6" s="249"/>
      <c r="G6" s="249" t="s">
        <v>237</v>
      </c>
      <c r="H6" s="252"/>
      <c r="I6" s="251" t="s">
        <v>235</v>
      </c>
      <c r="J6" s="249"/>
      <c r="K6" s="249" t="s">
        <v>236</v>
      </c>
      <c r="L6" s="249"/>
      <c r="M6" s="249" t="s">
        <v>237</v>
      </c>
      <c r="N6" s="250"/>
      <c r="O6" s="249" t="s">
        <v>235</v>
      </c>
      <c r="P6" s="249"/>
      <c r="Q6" s="251" t="s">
        <v>236</v>
      </c>
      <c r="R6" s="252"/>
    </row>
    <row r="7" spans="1:18" customFormat="1" ht="14.25" thickBot="1" x14ac:dyDescent="0.3">
      <c r="A7" s="253"/>
      <c r="B7" s="254"/>
      <c r="C7" s="255" t="s">
        <v>407</v>
      </c>
      <c r="D7" s="256" t="s">
        <v>408</v>
      </c>
      <c r="E7" s="255" t="s">
        <v>407</v>
      </c>
      <c r="F7" s="256" t="s">
        <v>408</v>
      </c>
      <c r="G7" s="255" t="s">
        <v>407</v>
      </c>
      <c r="H7" s="547" t="s">
        <v>408</v>
      </c>
      <c r="I7" s="545" t="s">
        <v>407</v>
      </c>
      <c r="J7" s="256" t="s">
        <v>408</v>
      </c>
      <c r="K7" s="255" t="s">
        <v>407</v>
      </c>
      <c r="L7" s="256" t="s">
        <v>408</v>
      </c>
      <c r="M7" s="255" t="s">
        <v>407</v>
      </c>
      <c r="N7" s="546" t="s">
        <v>408</v>
      </c>
      <c r="O7" s="545" t="s">
        <v>407</v>
      </c>
      <c r="P7" s="256" t="s">
        <v>408</v>
      </c>
      <c r="Q7" s="255" t="s">
        <v>407</v>
      </c>
      <c r="R7" s="547" t="s">
        <v>408</v>
      </c>
    </row>
    <row r="8" spans="1:18" customFormat="1" ht="14.25" x14ac:dyDescent="0.2">
      <c r="A8" s="257" t="s">
        <v>247</v>
      </c>
      <c r="B8" s="258"/>
      <c r="C8" s="259">
        <f>SUM(C9:C14)</f>
        <v>146659.15900000001</v>
      </c>
      <c r="D8" s="260">
        <f t="shared" ref="D8:N8" si="0">SUM(D9:D14)</f>
        <v>184393.155</v>
      </c>
      <c r="E8" s="261">
        <f>SUM(E9:E14)</f>
        <v>644893.77899999998</v>
      </c>
      <c r="F8" s="260">
        <f t="shared" si="0"/>
        <v>810383.58200000005</v>
      </c>
      <c r="G8" s="259">
        <f t="shared" si="0"/>
        <v>834713.054</v>
      </c>
      <c r="H8" s="264">
        <f t="shared" si="0"/>
        <v>1038506.951</v>
      </c>
      <c r="I8" s="569">
        <f t="shared" si="0"/>
        <v>83277.157999999996</v>
      </c>
      <c r="J8" s="260">
        <f t="shared" si="0"/>
        <v>66719.790999999997</v>
      </c>
      <c r="K8" s="261">
        <f t="shared" si="0"/>
        <v>361791.69699999999</v>
      </c>
      <c r="L8" s="260">
        <f t="shared" si="0"/>
        <v>293329.32699999999</v>
      </c>
      <c r="M8" s="259">
        <f t="shared" si="0"/>
        <v>219342.82399999999</v>
      </c>
      <c r="N8" s="262">
        <f t="shared" si="0"/>
        <v>194829.06199999998</v>
      </c>
      <c r="O8" s="259">
        <f>C8-I8</f>
        <v>63382.001000000018</v>
      </c>
      <c r="P8" s="260">
        <f t="shared" ref="P8:P14" si="1">D8-J8</f>
        <v>117673.364</v>
      </c>
      <c r="Q8" s="263">
        <f t="shared" ref="Q8:Q14" si="2">E8-K8</f>
        <v>283102.08199999999</v>
      </c>
      <c r="R8" s="264">
        <f t="shared" ref="R8:R14" si="3">F8-L8</f>
        <v>517054.25500000006</v>
      </c>
    </row>
    <row r="9" spans="1:18" customFormat="1" x14ac:dyDescent="0.2">
      <c r="A9" s="265" t="s">
        <v>238</v>
      </c>
      <c r="B9" s="266" t="s">
        <v>239</v>
      </c>
      <c r="C9" s="267">
        <v>112756.792</v>
      </c>
      <c r="D9" s="268">
        <v>118690.04300000001</v>
      </c>
      <c r="E9" s="267">
        <v>496967.70899999997</v>
      </c>
      <c r="F9" s="268">
        <v>521521.58899999998</v>
      </c>
      <c r="G9" s="267">
        <v>649885.174</v>
      </c>
      <c r="H9" s="273">
        <v>652628.24199999997</v>
      </c>
      <c r="I9" s="570">
        <v>11629.965</v>
      </c>
      <c r="J9" s="268">
        <v>17501.911</v>
      </c>
      <c r="K9" s="267">
        <v>50708.911999999997</v>
      </c>
      <c r="L9" s="268">
        <v>76939.695000000007</v>
      </c>
      <c r="M9" s="267">
        <v>63103.256000000001</v>
      </c>
      <c r="N9" s="269">
        <v>117910.704</v>
      </c>
      <c r="O9" s="270">
        <f t="shared" ref="O9:O14" si="4">C9-I9</f>
        <v>101126.827</v>
      </c>
      <c r="P9" s="271">
        <f>D9-J9</f>
        <v>101188.13200000001</v>
      </c>
      <c r="Q9" s="272">
        <f t="shared" si="2"/>
        <v>446258.79699999996</v>
      </c>
      <c r="R9" s="273">
        <f t="shared" si="3"/>
        <v>444581.89399999997</v>
      </c>
    </row>
    <row r="10" spans="1:18" customFormat="1" x14ac:dyDescent="0.2">
      <c r="A10" s="265" t="s">
        <v>240</v>
      </c>
      <c r="B10" s="266" t="s">
        <v>23</v>
      </c>
      <c r="C10" s="267">
        <v>8861.9230000000007</v>
      </c>
      <c r="D10" s="268">
        <v>7983.4319999999998</v>
      </c>
      <c r="E10" s="267">
        <v>38626.252</v>
      </c>
      <c r="F10" s="268">
        <v>35107.332000000002</v>
      </c>
      <c r="G10" s="267">
        <v>62402.25</v>
      </c>
      <c r="H10" s="273">
        <v>55507.538999999997</v>
      </c>
      <c r="I10" s="570">
        <v>19.364000000000001</v>
      </c>
      <c r="J10" s="268">
        <v>182.886</v>
      </c>
      <c r="K10" s="267">
        <v>84.325000000000003</v>
      </c>
      <c r="L10" s="268">
        <v>804.52499999999998</v>
      </c>
      <c r="M10" s="267">
        <v>125.462</v>
      </c>
      <c r="N10" s="269">
        <v>1335.2370000000001</v>
      </c>
      <c r="O10" s="270">
        <f t="shared" si="4"/>
        <v>8842.5590000000011</v>
      </c>
      <c r="P10" s="271">
        <f t="shared" si="1"/>
        <v>7800.5459999999994</v>
      </c>
      <c r="Q10" s="272">
        <f>E10-K10</f>
        <v>38541.927000000003</v>
      </c>
      <c r="R10" s="273">
        <f t="shared" si="3"/>
        <v>34302.807000000001</v>
      </c>
    </row>
    <row r="11" spans="1:18" customFormat="1" x14ac:dyDescent="0.2">
      <c r="A11" s="265" t="s">
        <v>241</v>
      </c>
      <c r="B11" s="266" t="s">
        <v>24</v>
      </c>
      <c r="C11" s="267">
        <v>5449.7060000000001</v>
      </c>
      <c r="D11" s="268">
        <v>1237.377</v>
      </c>
      <c r="E11" s="267">
        <v>24103.376</v>
      </c>
      <c r="F11" s="268">
        <v>5454.9679999999998</v>
      </c>
      <c r="G11" s="267">
        <v>33406.402000000002</v>
      </c>
      <c r="H11" s="273">
        <v>7550.7719999999999</v>
      </c>
      <c r="I11" s="570">
        <v>3654.28</v>
      </c>
      <c r="J11" s="268">
        <v>4176.3789999999999</v>
      </c>
      <c r="K11" s="267">
        <v>15992.447</v>
      </c>
      <c r="L11" s="268">
        <v>18332.796999999999</v>
      </c>
      <c r="M11" s="267">
        <v>24456.493999999999</v>
      </c>
      <c r="N11" s="269">
        <v>27763.949000000001</v>
      </c>
      <c r="O11" s="270">
        <f t="shared" si="4"/>
        <v>1795.4259999999999</v>
      </c>
      <c r="P11" s="271">
        <f t="shared" si="1"/>
        <v>-2939.002</v>
      </c>
      <c r="Q11" s="272">
        <f t="shared" si="2"/>
        <v>8110.9290000000001</v>
      </c>
      <c r="R11" s="273">
        <f>F11-L11</f>
        <v>-12877.828999999998</v>
      </c>
    </row>
    <row r="12" spans="1:18" customFormat="1" x14ac:dyDescent="0.2">
      <c r="A12" s="265" t="s">
        <v>242</v>
      </c>
      <c r="B12" s="266" t="s">
        <v>99</v>
      </c>
      <c r="C12" s="267">
        <v>2224.4780000000001</v>
      </c>
      <c r="D12" s="268">
        <v>1797.289</v>
      </c>
      <c r="E12" s="267">
        <v>9613.6949999999997</v>
      </c>
      <c r="F12" s="268">
        <v>7904.4409999999998</v>
      </c>
      <c r="G12" s="267">
        <v>11615.878000000001</v>
      </c>
      <c r="H12" s="273">
        <v>9186.393</v>
      </c>
      <c r="I12" s="570">
        <v>139.43700000000001</v>
      </c>
      <c r="J12" s="268">
        <v>220.023</v>
      </c>
      <c r="K12" s="267">
        <v>613.00199999999995</v>
      </c>
      <c r="L12" s="268">
        <v>964.43899999999996</v>
      </c>
      <c r="M12" s="267">
        <v>717.76400000000001</v>
      </c>
      <c r="N12" s="269">
        <v>1047.136</v>
      </c>
      <c r="O12" s="270">
        <f t="shared" si="4"/>
        <v>2085.0410000000002</v>
      </c>
      <c r="P12" s="271">
        <f t="shared" si="1"/>
        <v>1577.2660000000001</v>
      </c>
      <c r="Q12" s="272">
        <f t="shared" si="2"/>
        <v>9000.6929999999993</v>
      </c>
      <c r="R12" s="273">
        <f t="shared" si="3"/>
        <v>6940.0019999999995</v>
      </c>
    </row>
    <row r="13" spans="1:18" customFormat="1" x14ac:dyDescent="0.2">
      <c r="A13" s="265" t="s">
        <v>243</v>
      </c>
      <c r="B13" s="266" t="s">
        <v>244</v>
      </c>
      <c r="C13" s="267">
        <v>12301.023999999999</v>
      </c>
      <c r="D13" s="268">
        <v>49195.707999999999</v>
      </c>
      <c r="E13" s="267">
        <v>53524.156000000003</v>
      </c>
      <c r="F13" s="268">
        <v>216243.97700000001</v>
      </c>
      <c r="G13" s="267">
        <v>59045.716</v>
      </c>
      <c r="H13" s="273">
        <v>292996.19199999998</v>
      </c>
      <c r="I13" s="570">
        <v>64352.684000000001</v>
      </c>
      <c r="J13" s="268">
        <v>41801.076000000001</v>
      </c>
      <c r="K13" s="267">
        <v>279237.53399999999</v>
      </c>
      <c r="L13" s="268">
        <v>183811.43100000001</v>
      </c>
      <c r="M13" s="267">
        <v>120907.88099999999</v>
      </c>
      <c r="N13" s="269">
        <v>38752.446000000004</v>
      </c>
      <c r="O13" s="270">
        <f t="shared" si="4"/>
        <v>-52051.66</v>
      </c>
      <c r="P13" s="271">
        <f t="shared" si="1"/>
        <v>7394.6319999999978</v>
      </c>
      <c r="Q13" s="272">
        <f t="shared" si="2"/>
        <v>-225713.37799999997</v>
      </c>
      <c r="R13" s="273">
        <f t="shared" si="3"/>
        <v>32432.546000000002</v>
      </c>
    </row>
    <row r="14" spans="1:18" customFormat="1" ht="13.5" thickBot="1" x14ac:dyDescent="0.25">
      <c r="A14" s="274" t="s">
        <v>245</v>
      </c>
      <c r="B14" s="275" t="s">
        <v>246</v>
      </c>
      <c r="C14" s="276">
        <v>5065.2359999999999</v>
      </c>
      <c r="D14" s="277">
        <v>5489.3059999999996</v>
      </c>
      <c r="E14" s="276">
        <v>22058.591</v>
      </c>
      <c r="F14" s="277">
        <v>24151.275000000001</v>
      </c>
      <c r="G14" s="276">
        <v>18357.633999999998</v>
      </c>
      <c r="H14" s="282">
        <v>20637.812999999998</v>
      </c>
      <c r="I14" s="571">
        <v>3481.4279999999999</v>
      </c>
      <c r="J14" s="277">
        <v>2837.5160000000001</v>
      </c>
      <c r="K14" s="276">
        <v>15155.477000000001</v>
      </c>
      <c r="L14" s="277">
        <v>12476.44</v>
      </c>
      <c r="M14" s="276">
        <v>10031.967000000001</v>
      </c>
      <c r="N14" s="278">
        <v>8019.59</v>
      </c>
      <c r="O14" s="279">
        <f t="shared" si="4"/>
        <v>1583.808</v>
      </c>
      <c r="P14" s="280">
        <f t="shared" si="1"/>
        <v>2651.7899999999995</v>
      </c>
      <c r="Q14" s="281">
        <f t="shared" si="2"/>
        <v>6903.1139999999996</v>
      </c>
      <c r="R14" s="282">
        <f t="shared" si="3"/>
        <v>11674.835000000001</v>
      </c>
    </row>
    <row r="15" spans="1:18" ht="7.5" customHeight="1" x14ac:dyDescent="0.2">
      <c r="B15" s="236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showGridLines="0" zoomScale="90" zoomScaleNormal="90" workbookViewId="0">
      <selection activeCell="K75" sqref="K75"/>
    </sheetView>
  </sheetViews>
  <sheetFormatPr defaultRowHeight="12.75" x14ac:dyDescent="0.2"/>
  <cols>
    <col min="1" max="1" width="15.42578125" style="380" customWidth="1"/>
    <col min="2" max="3" width="11.28515625" style="380" customWidth="1"/>
    <col min="4" max="4" width="12" style="380" customWidth="1"/>
    <col min="5" max="5" width="14.42578125" style="380" customWidth="1"/>
    <col min="6" max="7" width="10.7109375" style="380" customWidth="1"/>
    <col min="8" max="8" width="9.28515625" style="380" customWidth="1"/>
    <col min="9" max="9" width="2" style="380" customWidth="1"/>
    <col min="10" max="10" width="14.42578125" style="380" customWidth="1"/>
    <col min="11" max="12" width="9.85546875" style="380" customWidth="1"/>
    <col min="13" max="13" width="9.42578125" style="380" customWidth="1"/>
    <col min="14" max="14" width="15" style="380" customWidth="1"/>
    <col min="15" max="16" width="10" style="380" customWidth="1"/>
    <col min="17" max="17" width="9.5703125" style="380" customWidth="1"/>
    <col min="18" max="16384" width="9.140625" style="380"/>
  </cols>
  <sheetData>
    <row r="1" spans="1:20" ht="16.5" customHeight="1" x14ac:dyDescent="0.3">
      <c r="A1" s="378" t="s">
        <v>319</v>
      </c>
      <c r="B1" s="379"/>
      <c r="C1" s="379"/>
      <c r="D1" s="379"/>
      <c r="E1" s="379"/>
      <c r="F1" s="379"/>
      <c r="G1" s="379"/>
      <c r="J1" s="378" t="s">
        <v>320</v>
      </c>
      <c r="K1" s="379"/>
      <c r="L1" s="379"/>
      <c r="M1" s="379"/>
      <c r="N1" s="379"/>
      <c r="O1" s="379"/>
    </row>
    <row r="2" spans="1:20" ht="16.5" customHeight="1" thickBot="1" x14ac:dyDescent="0.35">
      <c r="A2" s="378" t="s">
        <v>404</v>
      </c>
      <c r="B2" s="379"/>
      <c r="C2" s="379"/>
      <c r="D2" s="379"/>
      <c r="E2" s="379"/>
      <c r="F2" s="379"/>
      <c r="G2" s="379"/>
      <c r="J2" s="378" t="s">
        <v>404</v>
      </c>
      <c r="K2" s="379"/>
      <c r="L2" s="379"/>
      <c r="M2" s="379"/>
      <c r="N2" s="379"/>
      <c r="O2" s="379"/>
      <c r="P2" s="379"/>
    </row>
    <row r="3" spans="1:20" ht="21" thickBot="1" x14ac:dyDescent="0.35">
      <c r="A3" s="381" t="s">
        <v>321</v>
      </c>
      <c r="B3" s="382"/>
      <c r="C3" s="382"/>
      <c r="D3" s="382"/>
      <c r="E3" s="382"/>
      <c r="F3" s="382"/>
      <c r="G3" s="382"/>
      <c r="H3" s="383"/>
      <c r="J3" s="381" t="s">
        <v>322</v>
      </c>
      <c r="K3" s="382"/>
      <c r="L3" s="382"/>
      <c r="M3" s="382"/>
      <c r="N3" s="382"/>
      <c r="O3" s="382"/>
      <c r="P3" s="382"/>
      <c r="Q3" s="383"/>
    </row>
    <row r="4" spans="1:20" ht="19.5" thickBot="1" x14ac:dyDescent="0.35">
      <c r="A4" s="559" t="s">
        <v>410</v>
      </c>
      <c r="B4" s="560"/>
      <c r="C4" s="561"/>
      <c r="D4" s="562"/>
      <c r="E4" s="563" t="s">
        <v>409</v>
      </c>
      <c r="F4" s="560"/>
      <c r="G4" s="561"/>
      <c r="H4" s="564"/>
      <c r="I4" s="565"/>
      <c r="J4" s="559" t="s">
        <v>410</v>
      </c>
      <c r="K4" s="560"/>
      <c r="L4" s="561"/>
      <c r="M4" s="562"/>
      <c r="N4" s="563" t="s">
        <v>409</v>
      </c>
      <c r="O4" s="560"/>
      <c r="P4" s="561"/>
      <c r="Q4" s="564"/>
    </row>
    <row r="5" spans="1:20" ht="43.5" thickBot="1" x14ac:dyDescent="0.25">
      <c r="A5" s="384" t="s">
        <v>323</v>
      </c>
      <c r="B5" s="385" t="s">
        <v>235</v>
      </c>
      <c r="C5" s="386" t="s">
        <v>236</v>
      </c>
      <c r="D5" s="387" t="s">
        <v>324</v>
      </c>
      <c r="E5" s="388" t="s">
        <v>323</v>
      </c>
      <c r="F5" s="385" t="s">
        <v>235</v>
      </c>
      <c r="G5" s="386" t="s">
        <v>236</v>
      </c>
      <c r="H5" s="389" t="s">
        <v>324</v>
      </c>
      <c r="J5" s="384" t="s">
        <v>323</v>
      </c>
      <c r="K5" s="385" t="s">
        <v>235</v>
      </c>
      <c r="L5" s="386" t="s">
        <v>236</v>
      </c>
      <c r="M5" s="389" t="s">
        <v>324</v>
      </c>
      <c r="N5" s="548" t="s">
        <v>323</v>
      </c>
      <c r="O5" s="385" t="s">
        <v>235</v>
      </c>
      <c r="P5" s="386" t="s">
        <v>236</v>
      </c>
      <c r="Q5" s="389" t="s">
        <v>324</v>
      </c>
      <c r="T5" s="390"/>
    </row>
    <row r="6" spans="1:20" ht="15" thickBot="1" x14ac:dyDescent="0.25">
      <c r="A6" s="391" t="s">
        <v>180</v>
      </c>
      <c r="B6" s="392">
        <v>112756.792</v>
      </c>
      <c r="C6" s="393">
        <v>496967.70899999997</v>
      </c>
      <c r="D6" s="394">
        <v>649885.174</v>
      </c>
      <c r="E6" s="395" t="s">
        <v>180</v>
      </c>
      <c r="F6" s="392">
        <v>118690.04300000001</v>
      </c>
      <c r="G6" s="396">
        <v>521521.58899999998</v>
      </c>
      <c r="H6" s="394">
        <v>652628.24199999997</v>
      </c>
      <c r="J6" s="397" t="s">
        <v>180</v>
      </c>
      <c r="K6" s="398">
        <v>11629.965</v>
      </c>
      <c r="L6" s="393">
        <v>50708.911999999997</v>
      </c>
      <c r="M6" s="394">
        <v>63103.256000000001</v>
      </c>
      <c r="N6" s="395" t="s">
        <v>180</v>
      </c>
      <c r="O6" s="392">
        <v>17501.911</v>
      </c>
      <c r="P6" s="396">
        <v>76939.695000000007</v>
      </c>
      <c r="Q6" s="394">
        <v>117910.704</v>
      </c>
    </row>
    <row r="7" spans="1:20" x14ac:dyDescent="0.2">
      <c r="A7" s="399" t="s">
        <v>325</v>
      </c>
      <c r="B7" s="400">
        <v>21955.145</v>
      </c>
      <c r="C7" s="401">
        <v>95940.304000000004</v>
      </c>
      <c r="D7" s="402">
        <v>126804.639</v>
      </c>
      <c r="E7" s="403" t="s">
        <v>325</v>
      </c>
      <c r="F7" s="404">
        <v>20944.016</v>
      </c>
      <c r="G7" s="405">
        <v>92027.089000000007</v>
      </c>
      <c r="H7" s="406">
        <v>119149.572</v>
      </c>
      <c r="J7" s="399" t="s">
        <v>328</v>
      </c>
      <c r="K7" s="400">
        <v>4317.0659999999998</v>
      </c>
      <c r="L7" s="401">
        <v>18884.098999999998</v>
      </c>
      <c r="M7" s="551">
        <v>26355.118999999999</v>
      </c>
      <c r="N7" s="549" t="s">
        <v>328</v>
      </c>
      <c r="O7" s="407">
        <v>8427.5169999999998</v>
      </c>
      <c r="P7" s="408">
        <v>37025.182000000001</v>
      </c>
      <c r="Q7" s="409">
        <v>58940.275999999998</v>
      </c>
    </row>
    <row r="8" spans="1:20" x14ac:dyDescent="0.2">
      <c r="A8" s="399" t="s">
        <v>329</v>
      </c>
      <c r="B8" s="400">
        <v>20257.188999999998</v>
      </c>
      <c r="C8" s="401">
        <v>90466.58</v>
      </c>
      <c r="D8" s="402">
        <v>119662.185</v>
      </c>
      <c r="E8" s="399" t="s">
        <v>326</v>
      </c>
      <c r="F8" s="407">
        <v>20916.736000000001</v>
      </c>
      <c r="G8" s="408">
        <v>91935.873999999996</v>
      </c>
      <c r="H8" s="409">
        <v>120446.39200000001</v>
      </c>
      <c r="J8" s="399" t="s">
        <v>327</v>
      </c>
      <c r="K8" s="400">
        <v>3491.0749999999998</v>
      </c>
      <c r="L8" s="401">
        <v>15225.028</v>
      </c>
      <c r="M8" s="551">
        <v>19471.508999999998</v>
      </c>
      <c r="N8" s="549" t="s">
        <v>327</v>
      </c>
      <c r="O8" s="407">
        <v>4403.5450000000001</v>
      </c>
      <c r="P8" s="408">
        <v>19329.07</v>
      </c>
      <c r="Q8" s="409">
        <v>32703.496999999999</v>
      </c>
    </row>
    <row r="9" spans="1:20" x14ac:dyDescent="0.2">
      <c r="A9" s="399" t="s">
        <v>339</v>
      </c>
      <c r="B9" s="400">
        <v>13852.09</v>
      </c>
      <c r="C9" s="401">
        <v>61862.046000000002</v>
      </c>
      <c r="D9" s="402">
        <v>80507.528999999995</v>
      </c>
      <c r="E9" s="399" t="s">
        <v>342</v>
      </c>
      <c r="F9" s="407">
        <v>12476.8</v>
      </c>
      <c r="G9" s="408">
        <v>54529.853999999999</v>
      </c>
      <c r="H9" s="409">
        <v>70228.66</v>
      </c>
      <c r="J9" s="399" t="s">
        <v>325</v>
      </c>
      <c r="K9" s="400">
        <v>1148.296</v>
      </c>
      <c r="L9" s="401">
        <v>5093.241</v>
      </c>
      <c r="M9" s="551">
        <v>6403.3869999999997</v>
      </c>
      <c r="N9" s="549" t="s">
        <v>325</v>
      </c>
      <c r="O9" s="407">
        <v>2752.42</v>
      </c>
      <c r="P9" s="408">
        <v>12145.814</v>
      </c>
      <c r="Q9" s="409">
        <v>15235.378000000001</v>
      </c>
    </row>
    <row r="10" spans="1:20" x14ac:dyDescent="0.2">
      <c r="A10" s="399" t="s">
        <v>326</v>
      </c>
      <c r="B10" s="400">
        <v>11876.227999999999</v>
      </c>
      <c r="C10" s="401">
        <v>50426.462</v>
      </c>
      <c r="D10" s="402">
        <v>62999.885000000002</v>
      </c>
      <c r="E10" s="399" t="s">
        <v>337</v>
      </c>
      <c r="F10" s="407">
        <v>7920.0010000000002</v>
      </c>
      <c r="G10" s="408">
        <v>34614.364000000001</v>
      </c>
      <c r="H10" s="409">
        <v>44000.01</v>
      </c>
      <c r="J10" s="399" t="s">
        <v>332</v>
      </c>
      <c r="K10" s="400">
        <v>1002.891</v>
      </c>
      <c r="L10" s="401">
        <v>4259.5770000000002</v>
      </c>
      <c r="M10" s="551">
        <v>3321</v>
      </c>
      <c r="N10" s="549" t="s">
        <v>411</v>
      </c>
      <c r="O10" s="407">
        <v>393.19900000000001</v>
      </c>
      <c r="P10" s="408">
        <v>1737.1559999999999</v>
      </c>
      <c r="Q10" s="409">
        <v>2497.2710000000002</v>
      </c>
    </row>
    <row r="11" spans="1:20" x14ac:dyDescent="0.2">
      <c r="A11" s="399" t="s">
        <v>337</v>
      </c>
      <c r="B11" s="400">
        <v>7823.759</v>
      </c>
      <c r="C11" s="401">
        <v>34940.125</v>
      </c>
      <c r="D11" s="402">
        <v>41900.120000000003</v>
      </c>
      <c r="E11" s="399" t="s">
        <v>367</v>
      </c>
      <c r="F11" s="407">
        <v>7225.9089999999997</v>
      </c>
      <c r="G11" s="408">
        <v>31874.151999999998</v>
      </c>
      <c r="H11" s="409">
        <v>38231.749000000003</v>
      </c>
      <c r="J11" s="399" t="s">
        <v>340</v>
      </c>
      <c r="K11" s="400">
        <v>468.75299999999999</v>
      </c>
      <c r="L11" s="401">
        <v>2007.2190000000001</v>
      </c>
      <c r="M11" s="551">
        <v>1656.82</v>
      </c>
      <c r="N11" s="549" t="s">
        <v>335</v>
      </c>
      <c r="O11" s="407">
        <v>307.81400000000002</v>
      </c>
      <c r="P11" s="408">
        <v>1359.921</v>
      </c>
      <c r="Q11" s="409">
        <v>1850.45</v>
      </c>
    </row>
    <row r="12" spans="1:20" x14ac:dyDescent="0.2">
      <c r="A12" s="399" t="s">
        <v>336</v>
      </c>
      <c r="B12" s="400">
        <v>7801.4120000000003</v>
      </c>
      <c r="C12" s="401">
        <v>34840.326000000001</v>
      </c>
      <c r="D12" s="402">
        <v>49300</v>
      </c>
      <c r="E12" s="399" t="s">
        <v>339</v>
      </c>
      <c r="F12" s="407">
        <v>6704.0069999999996</v>
      </c>
      <c r="G12" s="408">
        <v>29618.302</v>
      </c>
      <c r="H12" s="409">
        <v>38708.36</v>
      </c>
      <c r="J12" s="399" t="s">
        <v>335</v>
      </c>
      <c r="K12" s="400">
        <v>387.94099999999997</v>
      </c>
      <c r="L12" s="401">
        <v>1732.5070000000001</v>
      </c>
      <c r="M12" s="551">
        <v>2199.2399999999998</v>
      </c>
      <c r="N12" s="549" t="s">
        <v>345</v>
      </c>
      <c r="O12" s="407">
        <v>294.76900000000001</v>
      </c>
      <c r="P12" s="408">
        <v>1294.5319999999999</v>
      </c>
      <c r="Q12" s="409">
        <v>1248</v>
      </c>
    </row>
    <row r="13" spans="1:20" x14ac:dyDescent="0.2">
      <c r="A13" s="399" t="s">
        <v>341</v>
      </c>
      <c r="B13" s="400">
        <v>5079.4179999999997</v>
      </c>
      <c r="C13" s="401">
        <v>21567.21</v>
      </c>
      <c r="D13" s="402">
        <v>26250.223999999998</v>
      </c>
      <c r="E13" s="399" t="s">
        <v>329</v>
      </c>
      <c r="F13" s="407">
        <v>5786.732</v>
      </c>
      <c r="G13" s="408">
        <v>25565.781999999999</v>
      </c>
      <c r="H13" s="409">
        <v>32998.14</v>
      </c>
      <c r="J13" s="399" t="s">
        <v>346</v>
      </c>
      <c r="K13" s="400">
        <v>356.4</v>
      </c>
      <c r="L13" s="401">
        <v>1513.2739999999999</v>
      </c>
      <c r="M13" s="551">
        <v>1200</v>
      </c>
      <c r="N13" s="549" t="s">
        <v>412</v>
      </c>
      <c r="O13" s="407">
        <v>211.75</v>
      </c>
      <c r="P13" s="408">
        <v>929.77099999999996</v>
      </c>
      <c r="Q13" s="409">
        <v>1485.5</v>
      </c>
    </row>
    <row r="14" spans="1:20" x14ac:dyDescent="0.2">
      <c r="A14" s="399" t="s">
        <v>342</v>
      </c>
      <c r="B14" s="400">
        <v>3855.7890000000002</v>
      </c>
      <c r="C14" s="401">
        <v>17219.566999999999</v>
      </c>
      <c r="D14" s="402">
        <v>22987.32</v>
      </c>
      <c r="E14" s="399" t="s">
        <v>330</v>
      </c>
      <c r="F14" s="407">
        <v>5532.5469999999996</v>
      </c>
      <c r="G14" s="408">
        <v>24442.793000000001</v>
      </c>
      <c r="H14" s="409">
        <v>31498.05</v>
      </c>
      <c r="J14" s="399" t="s">
        <v>345</v>
      </c>
      <c r="K14" s="400">
        <v>132.797</v>
      </c>
      <c r="L14" s="401">
        <v>593.05899999999997</v>
      </c>
      <c r="M14" s="551">
        <v>977.2</v>
      </c>
      <c r="N14" s="549" t="s">
        <v>340</v>
      </c>
      <c r="O14" s="407">
        <v>209.434</v>
      </c>
      <c r="P14" s="408">
        <v>916.00199999999995</v>
      </c>
      <c r="Q14" s="409">
        <v>1014.66</v>
      </c>
    </row>
    <row r="15" spans="1:20" x14ac:dyDescent="0.2">
      <c r="A15" s="399" t="s">
        <v>334</v>
      </c>
      <c r="B15" s="400">
        <v>3761.25</v>
      </c>
      <c r="C15" s="401">
        <v>16797.366999999998</v>
      </c>
      <c r="D15" s="402">
        <v>25000</v>
      </c>
      <c r="E15" s="399" t="s">
        <v>344</v>
      </c>
      <c r="F15" s="407">
        <v>5153.3040000000001</v>
      </c>
      <c r="G15" s="408">
        <v>22522.512999999999</v>
      </c>
      <c r="H15" s="409">
        <v>28702.153999999999</v>
      </c>
      <c r="J15" s="399" t="s">
        <v>343</v>
      </c>
      <c r="K15" s="400">
        <v>130.161</v>
      </c>
      <c r="L15" s="401">
        <v>552.66300000000001</v>
      </c>
      <c r="M15" s="551">
        <v>399.86</v>
      </c>
      <c r="N15" s="549" t="s">
        <v>332</v>
      </c>
      <c r="O15" s="407">
        <v>188.351</v>
      </c>
      <c r="P15" s="408">
        <v>831.43</v>
      </c>
      <c r="Q15" s="409">
        <v>863.98</v>
      </c>
    </row>
    <row r="16" spans="1:20" ht="13.5" thickBot="1" x14ac:dyDescent="0.25">
      <c r="A16" s="410" t="s">
        <v>331</v>
      </c>
      <c r="B16" s="411">
        <v>3003.7979999999998</v>
      </c>
      <c r="C16" s="412">
        <v>13142.573</v>
      </c>
      <c r="D16" s="413">
        <v>16038.124</v>
      </c>
      <c r="E16" s="410" t="s">
        <v>341</v>
      </c>
      <c r="F16" s="414">
        <v>4712.1350000000002</v>
      </c>
      <c r="G16" s="415">
        <v>20818.212</v>
      </c>
      <c r="H16" s="416">
        <v>26210.063999999998</v>
      </c>
      <c r="J16" s="410" t="s">
        <v>338</v>
      </c>
      <c r="K16" s="411">
        <v>74.048000000000002</v>
      </c>
      <c r="L16" s="412">
        <v>324.48200000000003</v>
      </c>
      <c r="M16" s="552">
        <v>611.64</v>
      </c>
      <c r="N16" s="550" t="s">
        <v>338</v>
      </c>
      <c r="O16" s="414">
        <v>181.87799999999999</v>
      </c>
      <c r="P16" s="415">
        <v>796.99599999999998</v>
      </c>
      <c r="Q16" s="416">
        <v>1271.152</v>
      </c>
    </row>
    <row r="17" spans="1:17" x14ac:dyDescent="0.2">
      <c r="A17" s="417" t="s">
        <v>347</v>
      </c>
      <c r="B17" s="418"/>
      <c r="C17" s="418"/>
      <c r="D17" s="418"/>
      <c r="E17" s="419"/>
      <c r="F17" s="420"/>
      <c r="G17" s="420"/>
      <c r="H17" s="420"/>
      <c r="J17" s="417" t="s">
        <v>347</v>
      </c>
      <c r="K17" s="418"/>
      <c r="L17" s="418"/>
      <c r="M17" s="418"/>
      <c r="N17" s="419"/>
      <c r="O17" s="420"/>
      <c r="P17" s="420"/>
      <c r="Q17" s="420"/>
    </row>
    <row r="18" spans="1:17" x14ac:dyDescent="0.2">
      <c r="A18" s="419"/>
      <c r="B18" s="418"/>
      <c r="C18" s="418"/>
      <c r="D18" s="418"/>
      <c r="E18" s="419"/>
      <c r="F18" s="420"/>
      <c r="G18" s="420"/>
      <c r="H18" s="420"/>
      <c r="J18" s="419"/>
      <c r="K18" s="418"/>
      <c r="L18" s="418"/>
      <c r="M18" s="418"/>
      <c r="N18" s="419"/>
      <c r="O18" s="420"/>
      <c r="P18" s="420"/>
      <c r="Q18" s="420"/>
    </row>
    <row r="19" spans="1:17" x14ac:dyDescent="0.2">
      <c r="A19" s="419"/>
      <c r="B19" s="418"/>
      <c r="C19" s="418"/>
      <c r="D19" s="418"/>
      <c r="E19" s="419"/>
      <c r="F19" s="420"/>
      <c r="G19" s="420"/>
      <c r="H19" s="420"/>
      <c r="J19" s="419"/>
      <c r="K19" s="418"/>
      <c r="L19" s="418"/>
      <c r="M19" s="418"/>
      <c r="N19" s="419"/>
      <c r="O19" s="420"/>
      <c r="P19" s="420"/>
      <c r="Q19" s="420"/>
    </row>
    <row r="20" spans="1:17" ht="18.75" x14ac:dyDescent="0.3">
      <c r="A20" s="378" t="s">
        <v>348</v>
      </c>
      <c r="B20" s="379"/>
      <c r="C20" s="379"/>
      <c r="D20" s="379"/>
      <c r="E20" s="379"/>
      <c r="F20" s="379"/>
      <c r="G20" s="379"/>
      <c r="J20" s="378" t="s">
        <v>349</v>
      </c>
      <c r="K20" s="379"/>
      <c r="L20" s="379"/>
      <c r="M20" s="379"/>
      <c r="N20" s="379"/>
      <c r="O20" s="379"/>
    </row>
    <row r="21" spans="1:17" ht="19.5" thickBot="1" x14ac:dyDescent="0.35">
      <c r="A21" s="378" t="s">
        <v>404</v>
      </c>
      <c r="B21" s="379"/>
      <c r="C21" s="379"/>
      <c r="D21" s="379"/>
      <c r="E21" s="379"/>
      <c r="F21" s="379"/>
      <c r="G21" s="379"/>
      <c r="J21" s="378" t="s">
        <v>404</v>
      </c>
      <c r="K21" s="379"/>
      <c r="L21" s="379"/>
      <c r="M21" s="379"/>
      <c r="N21" s="379"/>
      <c r="O21" s="379"/>
      <c r="P21" s="379"/>
    </row>
    <row r="22" spans="1:17" ht="21" thickBot="1" x14ac:dyDescent="0.35">
      <c r="A22" s="381" t="s">
        <v>321</v>
      </c>
      <c r="B22" s="382"/>
      <c r="C22" s="382"/>
      <c r="D22" s="382"/>
      <c r="E22" s="382"/>
      <c r="F22" s="382"/>
      <c r="G22" s="382"/>
      <c r="H22" s="383"/>
      <c r="J22" s="381" t="s">
        <v>322</v>
      </c>
      <c r="K22" s="382"/>
      <c r="L22" s="382"/>
      <c r="M22" s="382"/>
      <c r="N22" s="382"/>
      <c r="O22" s="382"/>
      <c r="P22" s="382"/>
      <c r="Q22" s="383"/>
    </row>
    <row r="23" spans="1:17" ht="19.5" thickBot="1" x14ac:dyDescent="0.35">
      <c r="A23" s="559" t="s">
        <v>410</v>
      </c>
      <c r="B23" s="560"/>
      <c r="C23" s="561"/>
      <c r="D23" s="562"/>
      <c r="E23" s="563" t="s">
        <v>409</v>
      </c>
      <c r="F23" s="560"/>
      <c r="G23" s="561"/>
      <c r="H23" s="564"/>
      <c r="I23" s="565"/>
      <c r="J23" s="559" t="s">
        <v>410</v>
      </c>
      <c r="K23" s="560"/>
      <c r="L23" s="561"/>
      <c r="M23" s="562"/>
      <c r="N23" s="563" t="s">
        <v>409</v>
      </c>
      <c r="O23" s="560"/>
      <c r="P23" s="561"/>
      <c r="Q23" s="564"/>
    </row>
    <row r="24" spans="1:17" ht="43.5" thickBot="1" x14ac:dyDescent="0.25">
      <c r="A24" s="384" t="s">
        <v>323</v>
      </c>
      <c r="B24" s="385" t="s">
        <v>235</v>
      </c>
      <c r="C24" s="386" t="s">
        <v>236</v>
      </c>
      <c r="D24" s="387" t="s">
        <v>324</v>
      </c>
      <c r="E24" s="388" t="s">
        <v>323</v>
      </c>
      <c r="F24" s="385" t="s">
        <v>235</v>
      </c>
      <c r="G24" s="386" t="s">
        <v>236</v>
      </c>
      <c r="H24" s="389" t="s">
        <v>324</v>
      </c>
      <c r="J24" s="384" t="s">
        <v>323</v>
      </c>
      <c r="K24" s="385" t="s">
        <v>235</v>
      </c>
      <c r="L24" s="386" t="s">
        <v>236</v>
      </c>
      <c r="M24" s="387" t="s">
        <v>324</v>
      </c>
      <c r="N24" s="388" t="s">
        <v>323</v>
      </c>
      <c r="O24" s="385" t="s">
        <v>235</v>
      </c>
      <c r="P24" s="386" t="s">
        <v>236</v>
      </c>
      <c r="Q24" s="389" t="s">
        <v>324</v>
      </c>
    </row>
    <row r="25" spans="1:17" ht="15" thickBot="1" x14ac:dyDescent="0.25">
      <c r="A25" s="397" t="s">
        <v>180</v>
      </c>
      <c r="B25" s="398">
        <v>8861.9230000000007</v>
      </c>
      <c r="C25" s="393">
        <v>38626.252</v>
      </c>
      <c r="D25" s="394">
        <v>62402.25</v>
      </c>
      <c r="E25" s="395" t="s">
        <v>180</v>
      </c>
      <c r="F25" s="392">
        <v>7983.4319999999998</v>
      </c>
      <c r="G25" s="396">
        <v>35107.332000000002</v>
      </c>
      <c r="H25" s="394">
        <v>55507.538999999997</v>
      </c>
      <c r="J25" s="397" t="s">
        <v>180</v>
      </c>
      <c r="K25" s="398">
        <v>19.364000000000001</v>
      </c>
      <c r="L25" s="393">
        <v>84.325000000000003</v>
      </c>
      <c r="M25" s="566">
        <v>125.462</v>
      </c>
      <c r="N25" s="567" t="s">
        <v>180</v>
      </c>
      <c r="O25" s="392">
        <v>182.886</v>
      </c>
      <c r="P25" s="396">
        <v>804.52499999999998</v>
      </c>
      <c r="Q25" s="394">
        <v>1335.2370000000001</v>
      </c>
    </row>
    <row r="26" spans="1:17" x14ac:dyDescent="0.2">
      <c r="A26" s="399" t="s">
        <v>325</v>
      </c>
      <c r="B26" s="400">
        <v>8319.4809999999998</v>
      </c>
      <c r="C26" s="401">
        <v>36256.224999999999</v>
      </c>
      <c r="D26" s="551">
        <v>59032.995000000003</v>
      </c>
      <c r="E26" s="549" t="s">
        <v>325</v>
      </c>
      <c r="F26" s="407">
        <v>7285.5069999999996</v>
      </c>
      <c r="G26" s="408">
        <v>32040.598999999998</v>
      </c>
      <c r="H26" s="409">
        <v>51401.720999999998</v>
      </c>
      <c r="J26" s="399" t="s">
        <v>338</v>
      </c>
      <c r="K26" s="400">
        <v>17.95</v>
      </c>
      <c r="L26" s="401">
        <v>78.320999999999998</v>
      </c>
      <c r="M26" s="402">
        <v>123.86199999999999</v>
      </c>
      <c r="N26" s="399" t="s">
        <v>358</v>
      </c>
      <c r="O26" s="407">
        <v>156.006</v>
      </c>
      <c r="P26" s="408">
        <v>686.31899999999996</v>
      </c>
      <c r="Q26" s="409">
        <v>1100.0540000000001</v>
      </c>
    </row>
    <row r="27" spans="1:17" ht="13.5" thickBot="1" x14ac:dyDescent="0.25">
      <c r="A27" s="399" t="s">
        <v>328</v>
      </c>
      <c r="B27" s="400">
        <v>356.81599999999997</v>
      </c>
      <c r="C27" s="401">
        <v>1560.954</v>
      </c>
      <c r="D27" s="551">
        <v>2320.59</v>
      </c>
      <c r="E27" s="549" t="s">
        <v>328</v>
      </c>
      <c r="F27" s="407">
        <v>412.45</v>
      </c>
      <c r="G27" s="408">
        <v>1811.8710000000001</v>
      </c>
      <c r="H27" s="409">
        <v>2611.1439999999998</v>
      </c>
      <c r="J27" s="410" t="s">
        <v>343</v>
      </c>
      <c r="K27" s="411">
        <v>1.3460000000000001</v>
      </c>
      <c r="L27" s="412">
        <v>5.7160000000000002</v>
      </c>
      <c r="M27" s="413">
        <v>1.5</v>
      </c>
      <c r="N27" s="421" t="s">
        <v>345</v>
      </c>
      <c r="O27" s="424">
        <v>8.94</v>
      </c>
      <c r="P27" s="425">
        <v>39.5</v>
      </c>
      <c r="Q27" s="426">
        <v>87.78</v>
      </c>
    </row>
    <row r="28" spans="1:17" x14ac:dyDescent="0.2">
      <c r="A28" s="399" t="s">
        <v>327</v>
      </c>
      <c r="B28" s="400">
        <v>100.596</v>
      </c>
      <c r="C28" s="401">
        <v>437.43599999999998</v>
      </c>
      <c r="D28" s="551">
        <v>693.17499999999995</v>
      </c>
      <c r="E28" s="549" t="s">
        <v>338</v>
      </c>
      <c r="F28" s="407">
        <v>107.89400000000001</v>
      </c>
      <c r="G28" s="408">
        <v>472.63600000000002</v>
      </c>
      <c r="H28" s="409">
        <v>716.94</v>
      </c>
      <c r="N28" s="421" t="s">
        <v>338</v>
      </c>
      <c r="O28" s="424">
        <v>8.92</v>
      </c>
      <c r="P28" s="425">
        <v>39.067</v>
      </c>
      <c r="Q28" s="426">
        <v>106.386</v>
      </c>
    </row>
    <row r="29" spans="1:17" ht="13.5" thickBot="1" x14ac:dyDescent="0.25">
      <c r="A29" s="399" t="s">
        <v>335</v>
      </c>
      <c r="B29" s="400">
        <v>32.982999999999997</v>
      </c>
      <c r="C29" s="401">
        <v>147.297</v>
      </c>
      <c r="D29" s="551">
        <v>153.91999999999999</v>
      </c>
      <c r="E29" s="549" t="s">
        <v>327</v>
      </c>
      <c r="F29" s="407">
        <v>54.164999999999999</v>
      </c>
      <c r="G29" s="408">
        <v>239.12799999999999</v>
      </c>
      <c r="H29" s="409">
        <v>349.45299999999997</v>
      </c>
      <c r="N29" s="410" t="s">
        <v>328</v>
      </c>
      <c r="O29" s="414">
        <v>7.4850000000000003</v>
      </c>
      <c r="P29" s="415">
        <v>32.878</v>
      </c>
      <c r="Q29" s="416">
        <v>37.82</v>
      </c>
    </row>
    <row r="30" spans="1:17" ht="13.5" thickBot="1" x14ac:dyDescent="0.25">
      <c r="A30" s="427" t="s">
        <v>343</v>
      </c>
      <c r="B30" s="428">
        <v>23.943000000000001</v>
      </c>
      <c r="C30" s="429">
        <v>101.66</v>
      </c>
      <c r="D30" s="556">
        <v>98.84</v>
      </c>
      <c r="E30" s="555" t="s">
        <v>335</v>
      </c>
      <c r="F30" s="430">
        <v>51.575000000000003</v>
      </c>
      <c r="G30" s="431">
        <v>227.18199999999999</v>
      </c>
      <c r="H30" s="432">
        <v>192.48</v>
      </c>
      <c r="J30" s="417" t="s">
        <v>347</v>
      </c>
    </row>
    <row r="31" spans="1:17" x14ac:dyDescent="0.2">
      <c r="A31" s="417" t="s">
        <v>347</v>
      </c>
    </row>
    <row r="34" spans="1:17" ht="18.75" x14ac:dyDescent="0.3">
      <c r="A34" s="378" t="s">
        <v>353</v>
      </c>
      <c r="B34" s="379"/>
      <c r="C34" s="379"/>
      <c r="D34" s="379"/>
      <c r="E34" s="379"/>
      <c r="F34" s="379"/>
      <c r="G34" s="379"/>
      <c r="J34" s="378" t="s">
        <v>354</v>
      </c>
      <c r="K34" s="379"/>
      <c r="L34" s="379"/>
      <c r="M34" s="379"/>
      <c r="N34" s="379"/>
      <c r="O34" s="379"/>
    </row>
    <row r="35" spans="1:17" ht="19.5" thickBot="1" x14ac:dyDescent="0.35">
      <c r="A35" s="378" t="s">
        <v>404</v>
      </c>
      <c r="B35" s="379"/>
      <c r="C35" s="379"/>
      <c r="D35" s="379"/>
      <c r="E35" s="379"/>
      <c r="F35" s="379"/>
      <c r="G35" s="379"/>
      <c r="J35" s="378" t="s">
        <v>404</v>
      </c>
      <c r="K35" s="379"/>
      <c r="L35" s="379"/>
      <c r="M35" s="379"/>
      <c r="N35" s="379"/>
      <c r="O35" s="379"/>
      <c r="P35" s="379"/>
    </row>
    <row r="36" spans="1:17" ht="21" thickBot="1" x14ac:dyDescent="0.35">
      <c r="A36" s="381" t="s">
        <v>321</v>
      </c>
      <c r="B36" s="382"/>
      <c r="C36" s="382"/>
      <c r="D36" s="382"/>
      <c r="E36" s="382"/>
      <c r="F36" s="382"/>
      <c r="G36" s="382"/>
      <c r="H36" s="383"/>
      <c r="J36" s="381" t="s">
        <v>322</v>
      </c>
      <c r="K36" s="382"/>
      <c r="L36" s="382"/>
      <c r="M36" s="382"/>
      <c r="N36" s="382"/>
      <c r="O36" s="382"/>
      <c r="P36" s="382"/>
      <c r="Q36" s="383"/>
    </row>
    <row r="37" spans="1:17" ht="19.5" thickBot="1" x14ac:dyDescent="0.35">
      <c r="A37" s="559" t="s">
        <v>410</v>
      </c>
      <c r="B37" s="560"/>
      <c r="C37" s="561"/>
      <c r="D37" s="562"/>
      <c r="E37" s="563" t="s">
        <v>409</v>
      </c>
      <c r="F37" s="560"/>
      <c r="G37" s="561"/>
      <c r="H37" s="564"/>
      <c r="I37" s="565"/>
      <c r="J37" s="559" t="s">
        <v>410</v>
      </c>
      <c r="K37" s="560"/>
      <c r="L37" s="561"/>
      <c r="M37" s="562"/>
      <c r="N37" s="563" t="s">
        <v>409</v>
      </c>
      <c r="O37" s="560"/>
      <c r="P37" s="561"/>
      <c r="Q37" s="564"/>
    </row>
    <row r="38" spans="1:17" ht="43.5" thickBot="1" x14ac:dyDescent="0.25">
      <c r="A38" s="384" t="s">
        <v>323</v>
      </c>
      <c r="B38" s="385" t="s">
        <v>235</v>
      </c>
      <c r="C38" s="386" t="s">
        <v>236</v>
      </c>
      <c r="D38" s="387" t="s">
        <v>324</v>
      </c>
      <c r="E38" s="388" t="s">
        <v>323</v>
      </c>
      <c r="F38" s="385" t="s">
        <v>235</v>
      </c>
      <c r="G38" s="386" t="s">
        <v>236</v>
      </c>
      <c r="H38" s="389" t="s">
        <v>324</v>
      </c>
      <c r="J38" s="384" t="s">
        <v>323</v>
      </c>
      <c r="K38" s="385" t="s">
        <v>235</v>
      </c>
      <c r="L38" s="386" t="s">
        <v>236</v>
      </c>
      <c r="M38" s="387" t="s">
        <v>324</v>
      </c>
      <c r="N38" s="388" t="s">
        <v>323</v>
      </c>
      <c r="O38" s="385" t="s">
        <v>235</v>
      </c>
      <c r="P38" s="386" t="s">
        <v>236</v>
      </c>
      <c r="Q38" s="389" t="s">
        <v>324</v>
      </c>
    </row>
    <row r="39" spans="1:17" ht="15" thickBot="1" x14ac:dyDescent="0.25">
      <c r="A39" s="397" t="s">
        <v>180</v>
      </c>
      <c r="B39" s="398">
        <v>5449.7060000000001</v>
      </c>
      <c r="C39" s="393">
        <v>24103.376</v>
      </c>
      <c r="D39" s="394">
        <v>33406.402000000002</v>
      </c>
      <c r="E39" s="395" t="s">
        <v>180</v>
      </c>
      <c r="F39" s="392">
        <v>1237.377</v>
      </c>
      <c r="G39" s="396">
        <v>5454.9679999999998</v>
      </c>
      <c r="H39" s="394">
        <v>7550.7719999999999</v>
      </c>
      <c r="J39" s="397" t="s">
        <v>180</v>
      </c>
      <c r="K39" s="398">
        <v>3654.28</v>
      </c>
      <c r="L39" s="393">
        <v>15992.447</v>
      </c>
      <c r="M39" s="394">
        <v>24456.493999999999</v>
      </c>
      <c r="N39" s="395" t="s">
        <v>180</v>
      </c>
      <c r="O39" s="392">
        <v>4176.3789999999999</v>
      </c>
      <c r="P39" s="396">
        <v>18332.796999999999</v>
      </c>
      <c r="Q39" s="394">
        <v>27763.949000000001</v>
      </c>
    </row>
    <row r="40" spans="1:17" x14ac:dyDescent="0.2">
      <c r="A40" s="421" t="s">
        <v>326</v>
      </c>
      <c r="B40" s="422">
        <v>3876.0390000000002</v>
      </c>
      <c r="C40" s="423">
        <v>17310.001</v>
      </c>
      <c r="D40" s="554">
        <v>22999.420999999998</v>
      </c>
      <c r="E40" s="553" t="s">
        <v>325</v>
      </c>
      <c r="F40" s="424">
        <v>1198.172</v>
      </c>
      <c r="G40" s="425">
        <v>5282.77</v>
      </c>
      <c r="H40" s="426">
        <v>7438.2420000000002</v>
      </c>
      <c r="J40" s="399" t="s">
        <v>328</v>
      </c>
      <c r="K40" s="400">
        <v>2138.8519999999999</v>
      </c>
      <c r="L40" s="401">
        <v>9314.6569999999992</v>
      </c>
      <c r="M40" s="551">
        <v>13822.656000000001</v>
      </c>
      <c r="N40" s="549" t="s">
        <v>328</v>
      </c>
      <c r="O40" s="407">
        <v>2014.6369999999999</v>
      </c>
      <c r="P40" s="408">
        <v>8859.5509999999995</v>
      </c>
      <c r="Q40" s="409">
        <v>13203.224</v>
      </c>
    </row>
    <row r="41" spans="1:17" x14ac:dyDescent="0.2">
      <c r="A41" s="433" t="s">
        <v>325</v>
      </c>
      <c r="B41" s="434">
        <v>1488.1559999999999</v>
      </c>
      <c r="C41" s="435">
        <v>6423.1970000000001</v>
      </c>
      <c r="D41" s="558">
        <v>10101.474</v>
      </c>
      <c r="E41" s="557" t="s">
        <v>338</v>
      </c>
      <c r="F41" s="436">
        <v>16.983000000000001</v>
      </c>
      <c r="G41" s="437">
        <v>74.322999999999993</v>
      </c>
      <c r="H41" s="438">
        <v>40.259</v>
      </c>
      <c r="J41" s="399" t="s">
        <v>327</v>
      </c>
      <c r="K41" s="400">
        <v>741.76400000000001</v>
      </c>
      <c r="L41" s="401">
        <v>3236.56</v>
      </c>
      <c r="M41" s="551">
        <v>5849.7560000000003</v>
      </c>
      <c r="N41" s="549" t="s">
        <v>327</v>
      </c>
      <c r="O41" s="407">
        <v>856.49599999999998</v>
      </c>
      <c r="P41" s="408">
        <v>3758.712</v>
      </c>
      <c r="Q41" s="409">
        <v>6363.3890000000001</v>
      </c>
    </row>
    <row r="42" spans="1:17" x14ac:dyDescent="0.2">
      <c r="A42" s="433" t="s">
        <v>335</v>
      </c>
      <c r="B42" s="434">
        <v>59.448999999999998</v>
      </c>
      <c r="C42" s="435">
        <v>255.54</v>
      </c>
      <c r="D42" s="558">
        <v>210.62</v>
      </c>
      <c r="E42" s="557" t="s">
        <v>351</v>
      </c>
      <c r="F42" s="436">
        <v>15.904</v>
      </c>
      <c r="G42" s="437">
        <v>70.259</v>
      </c>
      <c r="H42" s="438">
        <v>51.994999999999997</v>
      </c>
      <c r="J42" s="399" t="s">
        <v>335</v>
      </c>
      <c r="K42" s="400">
        <v>502.53399999999999</v>
      </c>
      <c r="L42" s="401">
        <v>2244.2669999999998</v>
      </c>
      <c r="M42" s="551">
        <v>3147.9</v>
      </c>
      <c r="N42" s="549" t="s">
        <v>335</v>
      </c>
      <c r="O42" s="407">
        <v>560.72500000000002</v>
      </c>
      <c r="P42" s="408">
        <v>2451.6759999999999</v>
      </c>
      <c r="Q42" s="409">
        <v>3526.7109999999998</v>
      </c>
    </row>
    <row r="43" spans="1:17" ht="13.5" thickBot="1" x14ac:dyDescent="0.25">
      <c r="A43" s="433" t="s">
        <v>371</v>
      </c>
      <c r="B43" s="434">
        <v>12.08</v>
      </c>
      <c r="C43" s="435">
        <v>53.947000000000003</v>
      </c>
      <c r="D43" s="558">
        <v>44.84</v>
      </c>
      <c r="E43" s="555" t="s">
        <v>346</v>
      </c>
      <c r="F43" s="430">
        <v>6</v>
      </c>
      <c r="G43" s="431">
        <v>26.222999999999999</v>
      </c>
      <c r="H43" s="432">
        <v>20</v>
      </c>
      <c r="J43" s="399" t="s">
        <v>325</v>
      </c>
      <c r="K43" s="400">
        <v>213.99100000000001</v>
      </c>
      <c r="L43" s="401">
        <v>947.09100000000001</v>
      </c>
      <c r="M43" s="551">
        <v>1304.3789999999999</v>
      </c>
      <c r="N43" s="549" t="s">
        <v>325</v>
      </c>
      <c r="O43" s="407">
        <v>541.16200000000003</v>
      </c>
      <c r="P43" s="408">
        <v>2369.4789999999998</v>
      </c>
      <c r="Q43" s="409">
        <v>3279.165</v>
      </c>
    </row>
    <row r="44" spans="1:17" ht="13.5" thickBot="1" x14ac:dyDescent="0.25">
      <c r="A44" s="427" t="s">
        <v>351</v>
      </c>
      <c r="B44" s="428">
        <v>4.3949999999999996</v>
      </c>
      <c r="C44" s="429">
        <v>18.663</v>
      </c>
      <c r="D44" s="556">
        <v>25.64</v>
      </c>
      <c r="E44" s="419"/>
      <c r="F44" s="420"/>
      <c r="G44" s="420"/>
      <c r="H44" s="420"/>
      <c r="J44" s="427" t="s">
        <v>338</v>
      </c>
      <c r="K44" s="428">
        <v>44.290999999999997</v>
      </c>
      <c r="L44" s="429">
        <v>194.453</v>
      </c>
      <c r="M44" s="556">
        <v>253.31299999999999</v>
      </c>
      <c r="N44" s="555" t="s">
        <v>338</v>
      </c>
      <c r="O44" s="430">
        <v>168.34899999999999</v>
      </c>
      <c r="P44" s="431">
        <v>740.36800000000005</v>
      </c>
      <c r="Q44" s="432">
        <v>1151.94</v>
      </c>
    </row>
    <row r="45" spans="1:17" x14ac:dyDescent="0.2">
      <c r="A45" s="417" t="s">
        <v>347</v>
      </c>
      <c r="B45" s="418"/>
      <c r="C45" s="418"/>
      <c r="D45" s="418"/>
      <c r="E45" s="419"/>
      <c r="F45" s="420"/>
      <c r="G45" s="420"/>
      <c r="H45" s="420"/>
      <c r="J45" s="417" t="s">
        <v>347</v>
      </c>
      <c r="K45" s="418"/>
      <c r="L45" s="418"/>
      <c r="M45" s="418"/>
      <c r="N45" s="419"/>
      <c r="O45" s="420"/>
      <c r="P45" s="420"/>
      <c r="Q45" s="420"/>
    </row>
    <row r="46" spans="1:17" x14ac:dyDescent="0.2">
      <c r="B46" s="418"/>
      <c r="C46" s="418"/>
      <c r="D46" s="418"/>
      <c r="E46" s="419"/>
      <c r="F46" s="420"/>
      <c r="G46" s="420"/>
      <c r="H46" s="420"/>
      <c r="K46" s="418"/>
      <c r="L46" s="418"/>
      <c r="M46" s="418"/>
      <c r="N46" s="419"/>
      <c r="O46" s="420"/>
      <c r="P46" s="420"/>
      <c r="Q46" s="420"/>
    </row>
    <row r="48" spans="1:17" ht="18.75" x14ac:dyDescent="0.3">
      <c r="A48" s="378" t="s">
        <v>356</v>
      </c>
      <c r="B48" s="379"/>
      <c r="C48" s="379"/>
      <c r="D48" s="379"/>
      <c r="E48" s="379"/>
      <c r="F48" s="379"/>
      <c r="G48" s="379"/>
      <c r="J48" s="378" t="s">
        <v>357</v>
      </c>
      <c r="K48" s="379"/>
      <c r="L48" s="379"/>
      <c r="M48" s="379"/>
      <c r="N48" s="379"/>
      <c r="O48" s="379"/>
    </row>
    <row r="49" spans="1:17" ht="19.5" thickBot="1" x14ac:dyDescent="0.35">
      <c r="A49" s="378" t="s">
        <v>404</v>
      </c>
      <c r="B49" s="379"/>
      <c r="C49" s="379"/>
      <c r="D49" s="379"/>
      <c r="E49" s="379"/>
      <c r="F49" s="379"/>
      <c r="G49" s="379"/>
      <c r="J49" s="378" t="s">
        <v>404</v>
      </c>
      <c r="K49" s="379"/>
      <c r="L49" s="379"/>
      <c r="M49" s="379"/>
      <c r="N49" s="379"/>
      <c r="O49" s="379"/>
      <c r="P49" s="379"/>
    </row>
    <row r="50" spans="1:17" ht="21" thickBot="1" x14ac:dyDescent="0.35">
      <c r="A50" s="381" t="s">
        <v>321</v>
      </c>
      <c r="B50" s="382"/>
      <c r="C50" s="382"/>
      <c r="D50" s="382"/>
      <c r="E50" s="382"/>
      <c r="F50" s="382"/>
      <c r="G50" s="382"/>
      <c r="H50" s="383"/>
      <c r="J50" s="381" t="s">
        <v>322</v>
      </c>
      <c r="K50" s="382"/>
      <c r="L50" s="382"/>
      <c r="M50" s="382"/>
      <c r="N50" s="382"/>
      <c r="O50" s="382"/>
      <c r="P50" s="382"/>
      <c r="Q50" s="383"/>
    </row>
    <row r="51" spans="1:17" ht="19.5" thickBot="1" x14ac:dyDescent="0.35">
      <c r="A51" s="559" t="s">
        <v>410</v>
      </c>
      <c r="B51" s="560"/>
      <c r="C51" s="561"/>
      <c r="D51" s="562"/>
      <c r="E51" s="563" t="s">
        <v>409</v>
      </c>
      <c r="F51" s="560"/>
      <c r="G51" s="561"/>
      <c r="H51" s="564"/>
      <c r="I51" s="565"/>
      <c r="J51" s="559" t="s">
        <v>410</v>
      </c>
      <c r="K51" s="560"/>
      <c r="L51" s="561"/>
      <c r="M51" s="562"/>
      <c r="N51" s="563" t="s">
        <v>409</v>
      </c>
      <c r="O51" s="560"/>
      <c r="P51" s="561"/>
      <c r="Q51" s="564"/>
    </row>
    <row r="52" spans="1:17" ht="43.5" thickBot="1" x14ac:dyDescent="0.25">
      <c r="A52" s="384" t="s">
        <v>323</v>
      </c>
      <c r="B52" s="385" t="s">
        <v>235</v>
      </c>
      <c r="C52" s="386" t="s">
        <v>236</v>
      </c>
      <c r="D52" s="387" t="s">
        <v>324</v>
      </c>
      <c r="E52" s="388" t="s">
        <v>323</v>
      </c>
      <c r="F52" s="385" t="s">
        <v>235</v>
      </c>
      <c r="G52" s="386" t="s">
        <v>236</v>
      </c>
      <c r="H52" s="389" t="s">
        <v>324</v>
      </c>
      <c r="J52" s="384" t="s">
        <v>323</v>
      </c>
      <c r="K52" s="385" t="s">
        <v>235</v>
      </c>
      <c r="L52" s="386" t="s">
        <v>236</v>
      </c>
      <c r="M52" s="387" t="s">
        <v>324</v>
      </c>
      <c r="N52" s="388" t="s">
        <v>323</v>
      </c>
      <c r="O52" s="385" t="s">
        <v>235</v>
      </c>
      <c r="P52" s="386" t="s">
        <v>236</v>
      </c>
      <c r="Q52" s="389" t="s">
        <v>324</v>
      </c>
    </row>
    <row r="53" spans="1:17" ht="15" thickBot="1" x14ac:dyDescent="0.25">
      <c r="A53" s="397" t="s">
        <v>180</v>
      </c>
      <c r="B53" s="398">
        <v>2224.4780000000001</v>
      </c>
      <c r="C53" s="393">
        <v>9613.6949999999997</v>
      </c>
      <c r="D53" s="394">
        <v>11615.878000000001</v>
      </c>
      <c r="E53" s="395" t="s">
        <v>180</v>
      </c>
      <c r="F53" s="392">
        <v>1797.289</v>
      </c>
      <c r="G53" s="396">
        <v>7904.4409999999998</v>
      </c>
      <c r="H53" s="394">
        <v>9186.393</v>
      </c>
      <c r="J53" s="397" t="s">
        <v>180</v>
      </c>
      <c r="K53" s="398">
        <v>139.43700000000001</v>
      </c>
      <c r="L53" s="393">
        <v>613.00199999999995</v>
      </c>
      <c r="M53" s="394">
        <v>717.76400000000001</v>
      </c>
      <c r="N53" s="395" t="s">
        <v>180</v>
      </c>
      <c r="O53" s="392">
        <v>220.023</v>
      </c>
      <c r="P53" s="396">
        <v>964.43899999999996</v>
      </c>
      <c r="Q53" s="394">
        <v>1047.136</v>
      </c>
    </row>
    <row r="54" spans="1:17" x14ac:dyDescent="0.2">
      <c r="A54" s="399" t="s">
        <v>331</v>
      </c>
      <c r="B54" s="400">
        <v>757.56600000000003</v>
      </c>
      <c r="C54" s="401">
        <v>3216.625</v>
      </c>
      <c r="D54" s="551">
        <v>3913.6819999999998</v>
      </c>
      <c r="E54" s="549" t="s">
        <v>325</v>
      </c>
      <c r="F54" s="407">
        <v>985.04499999999996</v>
      </c>
      <c r="G54" s="408">
        <v>4333.8900000000003</v>
      </c>
      <c r="H54" s="409">
        <v>4529.3850000000002</v>
      </c>
      <c r="J54" s="399" t="s">
        <v>328</v>
      </c>
      <c r="K54" s="400">
        <v>47.384999999999998</v>
      </c>
      <c r="L54" s="401">
        <v>210.27600000000001</v>
      </c>
      <c r="M54" s="551">
        <v>195.73</v>
      </c>
      <c r="N54" s="549" t="s">
        <v>345</v>
      </c>
      <c r="O54" s="407">
        <v>82.293999999999997</v>
      </c>
      <c r="P54" s="408">
        <v>362.16199999999998</v>
      </c>
      <c r="Q54" s="409">
        <v>482.87</v>
      </c>
    </row>
    <row r="55" spans="1:17" x14ac:dyDescent="0.2">
      <c r="A55" s="399" t="s">
        <v>325</v>
      </c>
      <c r="B55" s="400">
        <v>672.15499999999997</v>
      </c>
      <c r="C55" s="401">
        <v>2913.1179999999999</v>
      </c>
      <c r="D55" s="551">
        <v>3794.6819999999998</v>
      </c>
      <c r="E55" s="549" t="s">
        <v>351</v>
      </c>
      <c r="F55" s="407">
        <v>725.55799999999999</v>
      </c>
      <c r="G55" s="408">
        <v>3190.7220000000002</v>
      </c>
      <c r="H55" s="409">
        <v>4397.6099999999997</v>
      </c>
      <c r="J55" s="399" t="s">
        <v>327</v>
      </c>
      <c r="K55" s="400">
        <v>40.305999999999997</v>
      </c>
      <c r="L55" s="401">
        <v>178.09</v>
      </c>
      <c r="M55" s="551">
        <v>170.3</v>
      </c>
      <c r="N55" s="549" t="s">
        <v>328</v>
      </c>
      <c r="O55" s="407">
        <v>58.098999999999997</v>
      </c>
      <c r="P55" s="408">
        <v>253.92500000000001</v>
      </c>
      <c r="Q55" s="409">
        <v>195.56</v>
      </c>
    </row>
    <row r="56" spans="1:17" x14ac:dyDescent="0.2">
      <c r="A56" s="421" t="s">
        <v>351</v>
      </c>
      <c r="B56" s="422">
        <v>640.89400000000001</v>
      </c>
      <c r="C56" s="423">
        <v>2803.1529999999998</v>
      </c>
      <c r="D56" s="554">
        <v>3578.018</v>
      </c>
      <c r="E56" s="553" t="s">
        <v>358</v>
      </c>
      <c r="F56" s="424">
        <v>40.887</v>
      </c>
      <c r="G56" s="439">
        <v>179.429</v>
      </c>
      <c r="H56" s="426">
        <v>127.29900000000001</v>
      </c>
      <c r="J56" s="421" t="s">
        <v>338</v>
      </c>
      <c r="K56" s="422">
        <v>25.555</v>
      </c>
      <c r="L56" s="423">
        <v>111.001</v>
      </c>
      <c r="M56" s="554">
        <v>169.74</v>
      </c>
      <c r="N56" s="553" t="s">
        <v>327</v>
      </c>
      <c r="O56" s="424">
        <v>50.006999999999998</v>
      </c>
      <c r="P56" s="439">
        <v>218.554</v>
      </c>
      <c r="Q56" s="426">
        <v>193.2</v>
      </c>
    </row>
    <row r="57" spans="1:17" x14ac:dyDescent="0.2">
      <c r="A57" s="421" t="s">
        <v>328</v>
      </c>
      <c r="B57" s="422">
        <v>53.197000000000003</v>
      </c>
      <c r="C57" s="423">
        <v>237.56899999999999</v>
      </c>
      <c r="D57" s="554">
        <v>76.781999999999996</v>
      </c>
      <c r="E57" s="553" t="s">
        <v>338</v>
      </c>
      <c r="F57" s="424">
        <v>37.265999999999998</v>
      </c>
      <c r="G57" s="439">
        <v>162.874</v>
      </c>
      <c r="H57" s="440">
        <v>128.22300000000001</v>
      </c>
      <c r="J57" s="441" t="s">
        <v>358</v>
      </c>
      <c r="K57" s="422">
        <v>17.777000000000001</v>
      </c>
      <c r="L57" s="423">
        <v>76.567999999999998</v>
      </c>
      <c r="M57" s="554">
        <v>169.76</v>
      </c>
      <c r="N57" s="553" t="s">
        <v>338</v>
      </c>
      <c r="O57" s="424">
        <v>12.513</v>
      </c>
      <c r="P57" s="439">
        <v>54.805999999999997</v>
      </c>
      <c r="Q57" s="440">
        <v>116.3</v>
      </c>
    </row>
    <row r="58" spans="1:17" ht="13.5" thickBot="1" x14ac:dyDescent="0.25">
      <c r="A58" s="427" t="s">
        <v>343</v>
      </c>
      <c r="B58" s="428">
        <v>44.627000000000002</v>
      </c>
      <c r="C58" s="429">
        <v>199.203</v>
      </c>
      <c r="D58" s="556">
        <v>87.542000000000002</v>
      </c>
      <c r="E58" s="555" t="s">
        <v>367</v>
      </c>
      <c r="F58" s="430">
        <v>8.202</v>
      </c>
      <c r="G58" s="431">
        <v>36.064999999999998</v>
      </c>
      <c r="H58" s="432">
        <v>2.75</v>
      </c>
      <c r="J58" s="427" t="s">
        <v>325</v>
      </c>
      <c r="K58" s="428">
        <v>8.4139999999999997</v>
      </c>
      <c r="L58" s="429">
        <v>37.067</v>
      </c>
      <c r="M58" s="556">
        <v>12.234</v>
      </c>
      <c r="N58" s="555" t="s">
        <v>335</v>
      </c>
      <c r="O58" s="430">
        <v>7.5960000000000001</v>
      </c>
      <c r="P58" s="431">
        <v>33.198</v>
      </c>
      <c r="Q58" s="432">
        <v>24</v>
      </c>
    </row>
    <row r="59" spans="1:17" x14ac:dyDescent="0.2">
      <c r="A59" s="417" t="s">
        <v>347</v>
      </c>
      <c r="B59" s="418"/>
      <c r="C59" s="418"/>
      <c r="D59" s="418"/>
      <c r="E59" s="419"/>
      <c r="F59" s="420"/>
      <c r="G59" s="420"/>
      <c r="H59" s="420"/>
      <c r="J59" s="417" t="s">
        <v>347</v>
      </c>
      <c r="K59" s="418"/>
      <c r="L59" s="418"/>
      <c r="M59" s="418"/>
      <c r="N59" s="419"/>
      <c r="O59" s="420"/>
      <c r="P59" s="420"/>
      <c r="Q59" s="420"/>
    </row>
    <row r="61" spans="1:17" ht="18.75" x14ac:dyDescent="0.3">
      <c r="A61" s="378" t="s">
        <v>361</v>
      </c>
      <c r="B61" s="379"/>
      <c r="C61" s="379"/>
      <c r="D61" s="379"/>
      <c r="E61" s="379"/>
      <c r="F61" s="379"/>
      <c r="G61" s="379"/>
      <c r="J61" s="378" t="s">
        <v>362</v>
      </c>
      <c r="K61" s="379"/>
      <c r="L61" s="379"/>
      <c r="M61" s="379"/>
      <c r="N61" s="379"/>
      <c r="O61" s="379"/>
    </row>
    <row r="62" spans="1:17" ht="19.5" thickBot="1" x14ac:dyDescent="0.35">
      <c r="A62" s="378" t="s">
        <v>404</v>
      </c>
      <c r="B62" s="379"/>
      <c r="C62" s="379"/>
      <c r="D62" s="379"/>
      <c r="E62" s="379"/>
      <c r="F62" s="379"/>
      <c r="G62" s="379"/>
      <c r="J62" s="378" t="s">
        <v>404</v>
      </c>
      <c r="K62" s="379"/>
      <c r="L62" s="379"/>
      <c r="M62" s="379"/>
      <c r="N62" s="379"/>
      <c r="O62" s="379"/>
      <c r="P62" s="379"/>
    </row>
    <row r="63" spans="1:17" ht="21" thickBot="1" x14ac:dyDescent="0.35">
      <c r="A63" s="381" t="s">
        <v>321</v>
      </c>
      <c r="B63" s="382"/>
      <c r="C63" s="382"/>
      <c r="D63" s="382"/>
      <c r="E63" s="382"/>
      <c r="F63" s="382"/>
      <c r="G63" s="382"/>
      <c r="H63" s="383"/>
      <c r="J63" s="381" t="s">
        <v>322</v>
      </c>
      <c r="K63" s="382"/>
      <c r="L63" s="382"/>
      <c r="M63" s="382"/>
      <c r="N63" s="382"/>
      <c r="O63" s="382"/>
      <c r="P63" s="382"/>
      <c r="Q63" s="383"/>
    </row>
    <row r="64" spans="1:17" ht="19.5" thickBot="1" x14ac:dyDescent="0.35">
      <c r="A64" s="559" t="s">
        <v>410</v>
      </c>
      <c r="B64" s="560"/>
      <c r="C64" s="561"/>
      <c r="D64" s="562"/>
      <c r="E64" s="563" t="s">
        <v>409</v>
      </c>
      <c r="F64" s="560"/>
      <c r="G64" s="561"/>
      <c r="H64" s="564"/>
      <c r="I64" s="565"/>
      <c r="J64" s="559" t="s">
        <v>410</v>
      </c>
      <c r="K64" s="560"/>
      <c r="L64" s="561"/>
      <c r="M64" s="562"/>
      <c r="N64" s="563" t="s">
        <v>409</v>
      </c>
      <c r="O64" s="560"/>
      <c r="P64" s="561"/>
      <c r="Q64" s="564"/>
    </row>
    <row r="65" spans="1:17" ht="43.5" thickBot="1" x14ac:dyDescent="0.25">
      <c r="A65" s="384" t="s">
        <v>323</v>
      </c>
      <c r="B65" s="385" t="s">
        <v>235</v>
      </c>
      <c r="C65" s="386" t="s">
        <v>236</v>
      </c>
      <c r="D65" s="387" t="s">
        <v>324</v>
      </c>
      <c r="E65" s="388" t="s">
        <v>323</v>
      </c>
      <c r="F65" s="385" t="s">
        <v>235</v>
      </c>
      <c r="G65" s="386" t="s">
        <v>236</v>
      </c>
      <c r="H65" s="389" t="s">
        <v>324</v>
      </c>
      <c r="J65" s="384" t="s">
        <v>323</v>
      </c>
      <c r="K65" s="385" t="s">
        <v>235</v>
      </c>
      <c r="L65" s="386" t="s">
        <v>236</v>
      </c>
      <c r="M65" s="387" t="s">
        <v>324</v>
      </c>
      <c r="N65" s="388" t="s">
        <v>323</v>
      </c>
      <c r="O65" s="385" t="s">
        <v>235</v>
      </c>
      <c r="P65" s="386" t="s">
        <v>236</v>
      </c>
      <c r="Q65" s="389" t="s">
        <v>324</v>
      </c>
    </row>
    <row r="66" spans="1:17" ht="15" thickBot="1" x14ac:dyDescent="0.25">
      <c r="A66" s="397" t="s">
        <v>180</v>
      </c>
      <c r="B66" s="398">
        <v>12301.023999999999</v>
      </c>
      <c r="C66" s="393">
        <v>53524.156000000003</v>
      </c>
      <c r="D66" s="394">
        <v>59045.716</v>
      </c>
      <c r="E66" s="395" t="s">
        <v>180</v>
      </c>
      <c r="F66" s="392">
        <v>49195.707999999999</v>
      </c>
      <c r="G66" s="396">
        <v>216243.97700000001</v>
      </c>
      <c r="H66" s="394">
        <v>292996.19199999998</v>
      </c>
      <c r="J66" s="397" t="s">
        <v>180</v>
      </c>
      <c r="K66" s="398">
        <v>64352.684000000001</v>
      </c>
      <c r="L66" s="393">
        <v>279237.53399999999</v>
      </c>
      <c r="M66" s="394">
        <v>120907.88099999999</v>
      </c>
      <c r="N66" s="395" t="s">
        <v>180</v>
      </c>
      <c r="O66" s="392">
        <v>41801.076000000001</v>
      </c>
      <c r="P66" s="396">
        <v>183811.43100000001</v>
      </c>
      <c r="Q66" s="394">
        <v>38752.446000000004</v>
      </c>
    </row>
    <row r="67" spans="1:17" x14ac:dyDescent="0.2">
      <c r="A67" s="399" t="s">
        <v>325</v>
      </c>
      <c r="B67" s="400">
        <v>9174.3279999999995</v>
      </c>
      <c r="C67" s="401">
        <v>39963.624000000003</v>
      </c>
      <c r="D67" s="551">
        <v>48907.326000000001</v>
      </c>
      <c r="E67" s="549" t="s">
        <v>325</v>
      </c>
      <c r="F67" s="407">
        <v>26912.748</v>
      </c>
      <c r="G67" s="408">
        <v>118280.342</v>
      </c>
      <c r="H67" s="409">
        <v>160609.658</v>
      </c>
      <c r="J67" s="399" t="s">
        <v>355</v>
      </c>
      <c r="K67" s="400">
        <v>20608.241999999998</v>
      </c>
      <c r="L67" s="401">
        <v>89270.739000000001</v>
      </c>
      <c r="M67" s="551">
        <v>6815.3689999999997</v>
      </c>
      <c r="N67" s="549" t="s">
        <v>355</v>
      </c>
      <c r="O67" s="407">
        <v>18718.611000000001</v>
      </c>
      <c r="P67" s="408">
        <v>82378.971999999994</v>
      </c>
      <c r="Q67" s="409">
        <v>6460.1729999999998</v>
      </c>
    </row>
    <row r="68" spans="1:17" x14ac:dyDescent="0.2">
      <c r="A68" s="399" t="s">
        <v>328</v>
      </c>
      <c r="B68" s="400">
        <v>1704.65</v>
      </c>
      <c r="C68" s="401">
        <v>7367.5389999999998</v>
      </c>
      <c r="D68" s="551">
        <v>8247.268</v>
      </c>
      <c r="E68" s="549" t="s">
        <v>367</v>
      </c>
      <c r="F68" s="407">
        <v>7130.2079999999996</v>
      </c>
      <c r="G68" s="408">
        <v>31286.127</v>
      </c>
      <c r="H68" s="409">
        <v>44967.957000000002</v>
      </c>
      <c r="J68" s="399" t="s">
        <v>340</v>
      </c>
      <c r="K68" s="400">
        <v>11476.200999999999</v>
      </c>
      <c r="L68" s="401">
        <v>49660.375</v>
      </c>
      <c r="M68" s="551">
        <v>3828.6379999999999</v>
      </c>
      <c r="N68" s="549" t="s">
        <v>340</v>
      </c>
      <c r="O68" s="407">
        <v>6390.2190000000001</v>
      </c>
      <c r="P68" s="408">
        <v>28065.601999999999</v>
      </c>
      <c r="Q68" s="409">
        <v>3541.4029999999998</v>
      </c>
    </row>
    <row r="69" spans="1:17" x14ac:dyDescent="0.2">
      <c r="A69" s="399" t="s">
        <v>346</v>
      </c>
      <c r="B69" s="400">
        <v>547.00599999999997</v>
      </c>
      <c r="C69" s="401">
        <v>2417.3890000000001</v>
      </c>
      <c r="D69" s="551">
        <v>263.06299999999999</v>
      </c>
      <c r="E69" s="549" t="s">
        <v>351</v>
      </c>
      <c r="F69" s="407">
        <v>3662.1460000000002</v>
      </c>
      <c r="G69" s="408">
        <v>16074.106</v>
      </c>
      <c r="H69" s="409">
        <v>22488.996999999999</v>
      </c>
      <c r="J69" s="399" t="s">
        <v>345</v>
      </c>
      <c r="K69" s="400">
        <v>10400.369000000001</v>
      </c>
      <c r="L69" s="401">
        <v>45433.093999999997</v>
      </c>
      <c r="M69" s="551">
        <v>75904.053</v>
      </c>
      <c r="N69" s="549" t="s">
        <v>327</v>
      </c>
      <c r="O69" s="407">
        <v>5494.9059999999999</v>
      </c>
      <c r="P69" s="408">
        <v>24131.050999999999</v>
      </c>
      <c r="Q69" s="409">
        <v>11996.096</v>
      </c>
    </row>
    <row r="70" spans="1:17" x14ac:dyDescent="0.2">
      <c r="A70" s="399" t="s">
        <v>355</v>
      </c>
      <c r="B70" s="400">
        <v>274.649</v>
      </c>
      <c r="C70" s="401">
        <v>1188.5440000000001</v>
      </c>
      <c r="D70" s="551">
        <v>78.403999999999996</v>
      </c>
      <c r="E70" s="549" t="s">
        <v>365</v>
      </c>
      <c r="F70" s="407">
        <v>2048.922</v>
      </c>
      <c r="G70" s="408">
        <v>9052.1370000000006</v>
      </c>
      <c r="H70" s="409">
        <v>14299.995000000001</v>
      </c>
      <c r="J70" s="399" t="s">
        <v>327</v>
      </c>
      <c r="K70" s="400">
        <v>5235.2749999999996</v>
      </c>
      <c r="L70" s="401">
        <v>22955.51</v>
      </c>
      <c r="M70" s="551">
        <v>4548.8310000000001</v>
      </c>
      <c r="N70" s="549" t="s">
        <v>343</v>
      </c>
      <c r="O70" s="407">
        <v>3284.9259999999999</v>
      </c>
      <c r="P70" s="408">
        <v>14446.971</v>
      </c>
      <c r="Q70" s="409">
        <v>1489.3340000000001</v>
      </c>
    </row>
    <row r="71" spans="1:17" x14ac:dyDescent="0.2">
      <c r="A71" s="399" t="s">
        <v>343</v>
      </c>
      <c r="B71" s="400">
        <v>251.59399999999999</v>
      </c>
      <c r="C71" s="401">
        <v>1072.0509999999999</v>
      </c>
      <c r="D71" s="551">
        <v>689.50599999999997</v>
      </c>
      <c r="E71" s="549" t="s">
        <v>366</v>
      </c>
      <c r="F71" s="407">
        <v>1409.674</v>
      </c>
      <c r="G71" s="408">
        <v>6198.5969999999998</v>
      </c>
      <c r="H71" s="409">
        <v>9040.5650000000005</v>
      </c>
      <c r="J71" s="399" t="s">
        <v>343</v>
      </c>
      <c r="K71" s="400">
        <v>4875.2299999999996</v>
      </c>
      <c r="L71" s="401">
        <v>20948.794999999998</v>
      </c>
      <c r="M71" s="551">
        <v>1682.9929999999999</v>
      </c>
      <c r="N71" s="549" t="s">
        <v>363</v>
      </c>
      <c r="O71" s="407">
        <v>2687.7579999999998</v>
      </c>
      <c r="P71" s="408">
        <v>11872.665000000001</v>
      </c>
      <c r="Q71" s="409">
        <v>10584.674999999999</v>
      </c>
    </row>
    <row r="72" spans="1:17" x14ac:dyDescent="0.2">
      <c r="A72" s="399" t="s">
        <v>327</v>
      </c>
      <c r="B72" s="400">
        <v>211.41800000000001</v>
      </c>
      <c r="C72" s="401">
        <v>908.93</v>
      </c>
      <c r="D72" s="551">
        <v>654.678</v>
      </c>
      <c r="E72" s="549" t="s">
        <v>338</v>
      </c>
      <c r="F72" s="407">
        <v>1162.431</v>
      </c>
      <c r="G72" s="408">
        <v>5116.7640000000001</v>
      </c>
      <c r="H72" s="409">
        <v>5958.0940000000001</v>
      </c>
      <c r="J72" s="399" t="s">
        <v>363</v>
      </c>
      <c r="K72" s="400">
        <v>4654.0749999999998</v>
      </c>
      <c r="L72" s="401">
        <v>19782.68</v>
      </c>
      <c r="M72" s="551">
        <v>19459</v>
      </c>
      <c r="N72" s="549" t="s">
        <v>325</v>
      </c>
      <c r="O72" s="407">
        <v>2470.23</v>
      </c>
      <c r="P72" s="408">
        <v>10855.709000000001</v>
      </c>
      <c r="Q72" s="409">
        <v>1338.6949999999999</v>
      </c>
    </row>
    <row r="73" spans="1:17" x14ac:dyDescent="0.2">
      <c r="A73" s="399" t="s">
        <v>345</v>
      </c>
      <c r="B73" s="400">
        <v>56.191000000000003</v>
      </c>
      <c r="C73" s="401">
        <v>250.94499999999999</v>
      </c>
      <c r="D73" s="551">
        <v>18.686</v>
      </c>
      <c r="E73" s="549" t="s">
        <v>335</v>
      </c>
      <c r="F73" s="407">
        <v>1122.23</v>
      </c>
      <c r="G73" s="408">
        <v>4957.2420000000002</v>
      </c>
      <c r="H73" s="409">
        <v>7131.4080000000004</v>
      </c>
      <c r="J73" s="399" t="s">
        <v>364</v>
      </c>
      <c r="K73" s="400">
        <v>2476.11</v>
      </c>
      <c r="L73" s="401">
        <v>11002.837</v>
      </c>
      <c r="M73" s="551">
        <v>968.79200000000003</v>
      </c>
      <c r="N73" s="549" t="s">
        <v>364</v>
      </c>
      <c r="O73" s="407">
        <v>939.09400000000005</v>
      </c>
      <c r="P73" s="408">
        <v>4115.9669999999996</v>
      </c>
      <c r="Q73" s="409">
        <v>304.45</v>
      </c>
    </row>
    <row r="74" spans="1:17" x14ac:dyDescent="0.2">
      <c r="A74" s="399" t="s">
        <v>338</v>
      </c>
      <c r="B74" s="400">
        <v>28.510999999999999</v>
      </c>
      <c r="C74" s="401">
        <v>127.10599999999999</v>
      </c>
      <c r="D74" s="551">
        <v>26.460999999999999</v>
      </c>
      <c r="E74" s="549" t="s">
        <v>342</v>
      </c>
      <c r="F74" s="407">
        <v>1051.271</v>
      </c>
      <c r="G74" s="408">
        <v>4594.5810000000001</v>
      </c>
      <c r="H74" s="409">
        <v>6640.02</v>
      </c>
      <c r="J74" s="399" t="s">
        <v>325</v>
      </c>
      <c r="K74" s="400">
        <v>1401.1089999999999</v>
      </c>
      <c r="L74" s="401">
        <v>6125.692</v>
      </c>
      <c r="M74" s="551">
        <v>1852.904</v>
      </c>
      <c r="N74" s="549" t="s">
        <v>328</v>
      </c>
      <c r="O74" s="407">
        <v>526.24599999999998</v>
      </c>
      <c r="P74" s="408">
        <v>2305.549</v>
      </c>
      <c r="Q74" s="409">
        <v>949.41300000000001</v>
      </c>
    </row>
    <row r="75" spans="1:17" x14ac:dyDescent="0.2">
      <c r="A75" s="399" t="s">
        <v>371</v>
      </c>
      <c r="B75" s="400">
        <v>23</v>
      </c>
      <c r="C75" s="401">
        <v>100.066</v>
      </c>
      <c r="D75" s="551">
        <v>102.39</v>
      </c>
      <c r="E75" s="549" t="s">
        <v>413</v>
      </c>
      <c r="F75" s="407">
        <v>874.49599999999998</v>
      </c>
      <c r="G75" s="408">
        <v>3863.5230000000001</v>
      </c>
      <c r="H75" s="409">
        <v>5499.9750000000004</v>
      </c>
      <c r="J75" s="399" t="s">
        <v>331</v>
      </c>
      <c r="K75" s="400">
        <v>1295.395</v>
      </c>
      <c r="L75" s="401">
        <v>5599.4920000000002</v>
      </c>
      <c r="M75" s="551">
        <v>371.31400000000002</v>
      </c>
      <c r="N75" s="549" t="s">
        <v>414</v>
      </c>
      <c r="O75" s="407">
        <v>495.04199999999997</v>
      </c>
      <c r="P75" s="408">
        <v>2163.5839999999998</v>
      </c>
      <c r="Q75" s="409">
        <v>165.83799999999999</v>
      </c>
    </row>
    <row r="76" spans="1:17" ht="13.5" thickBot="1" x14ac:dyDescent="0.25">
      <c r="A76" s="410" t="s">
        <v>359</v>
      </c>
      <c r="B76" s="411">
        <v>7.7430000000000003</v>
      </c>
      <c r="C76" s="412">
        <v>34.14</v>
      </c>
      <c r="D76" s="552">
        <v>8.8450000000000006</v>
      </c>
      <c r="E76" s="550" t="s">
        <v>371</v>
      </c>
      <c r="F76" s="414">
        <v>867.14800000000002</v>
      </c>
      <c r="G76" s="415">
        <v>3823.1860000000001</v>
      </c>
      <c r="H76" s="416">
        <v>5423.9170000000004</v>
      </c>
      <c r="J76" s="410" t="s">
        <v>338</v>
      </c>
      <c r="K76" s="411">
        <v>749.154</v>
      </c>
      <c r="L76" s="412">
        <v>3258.4789999999998</v>
      </c>
      <c r="M76" s="552">
        <v>3403.1039999999998</v>
      </c>
      <c r="N76" s="550" t="s">
        <v>345</v>
      </c>
      <c r="O76" s="414">
        <v>236.03299999999999</v>
      </c>
      <c r="P76" s="415">
        <v>1032.193</v>
      </c>
      <c r="Q76" s="416">
        <v>1623.595</v>
      </c>
    </row>
    <row r="77" spans="1:17" x14ac:dyDescent="0.2">
      <c r="A77" s="417" t="s">
        <v>347</v>
      </c>
      <c r="B77" s="418"/>
      <c r="C77" s="418"/>
      <c r="D77" s="418"/>
      <c r="E77" s="419"/>
      <c r="F77" s="420"/>
      <c r="G77" s="420"/>
      <c r="H77" s="420"/>
      <c r="J77" s="417" t="s">
        <v>347</v>
      </c>
      <c r="K77" s="418"/>
      <c r="L77" s="418"/>
      <c r="M77" s="418"/>
      <c r="N77" s="419"/>
      <c r="O77" s="420"/>
      <c r="P77" s="420"/>
      <c r="Q77" s="420"/>
    </row>
    <row r="78" spans="1:17" x14ac:dyDescent="0.2">
      <c r="A78" s="419"/>
      <c r="B78" s="418"/>
      <c r="C78" s="418"/>
      <c r="D78" s="418"/>
      <c r="E78" s="419"/>
      <c r="F78" s="420"/>
      <c r="G78" s="420"/>
      <c r="H78" s="420"/>
      <c r="J78" s="419"/>
      <c r="K78" s="418"/>
      <c r="L78" s="418"/>
      <c r="M78" s="418"/>
      <c r="N78" s="419"/>
      <c r="O78" s="420"/>
      <c r="P78" s="379"/>
      <c r="Q78" s="420"/>
    </row>
    <row r="80" spans="1:17" ht="18.75" x14ac:dyDescent="0.3">
      <c r="A80" s="378" t="s">
        <v>368</v>
      </c>
      <c r="B80" s="379"/>
      <c r="C80" s="379"/>
      <c r="D80" s="379"/>
      <c r="E80" s="379"/>
      <c r="F80" s="379"/>
      <c r="G80" s="379"/>
      <c r="J80" s="378" t="s">
        <v>369</v>
      </c>
      <c r="K80" s="379"/>
      <c r="L80" s="379"/>
      <c r="M80" s="379"/>
      <c r="N80" s="379"/>
      <c r="O80" s="379"/>
      <c r="P80" s="379"/>
    </row>
    <row r="81" spans="1:17" ht="19.5" thickBot="1" x14ac:dyDescent="0.35">
      <c r="A81" s="378" t="s">
        <v>404</v>
      </c>
      <c r="B81" s="379"/>
      <c r="C81" s="379"/>
      <c r="D81" s="379"/>
      <c r="E81" s="379"/>
      <c r="F81" s="379"/>
      <c r="G81" s="379"/>
      <c r="J81" s="378" t="s">
        <v>404</v>
      </c>
      <c r="K81" s="379"/>
      <c r="L81" s="379"/>
      <c r="M81" s="379"/>
      <c r="N81" s="379"/>
      <c r="O81" s="379"/>
      <c r="P81" s="379"/>
    </row>
    <row r="82" spans="1:17" ht="21" thickBot="1" x14ac:dyDescent="0.35">
      <c r="A82" s="381" t="s">
        <v>321</v>
      </c>
      <c r="B82" s="382"/>
      <c r="C82" s="382"/>
      <c r="D82" s="382"/>
      <c r="E82" s="382"/>
      <c r="F82" s="382"/>
      <c r="G82" s="382"/>
      <c r="H82" s="383"/>
      <c r="J82" s="381" t="s">
        <v>322</v>
      </c>
      <c r="K82" s="382"/>
      <c r="L82" s="382"/>
      <c r="M82" s="382"/>
      <c r="N82" s="382"/>
      <c r="O82" s="382"/>
      <c r="P82" s="382"/>
      <c r="Q82" s="383"/>
    </row>
    <row r="83" spans="1:17" ht="19.5" thickBot="1" x14ac:dyDescent="0.35">
      <c r="A83" s="559" t="s">
        <v>410</v>
      </c>
      <c r="B83" s="560"/>
      <c r="C83" s="561"/>
      <c r="D83" s="562"/>
      <c r="E83" s="563" t="s">
        <v>409</v>
      </c>
      <c r="F83" s="560"/>
      <c r="G83" s="561"/>
      <c r="H83" s="564"/>
      <c r="I83" s="565"/>
      <c r="J83" s="559" t="s">
        <v>410</v>
      </c>
      <c r="K83" s="560"/>
      <c r="L83" s="561"/>
      <c r="M83" s="562"/>
      <c r="N83" s="563" t="s">
        <v>409</v>
      </c>
      <c r="O83" s="560"/>
      <c r="P83" s="561"/>
      <c r="Q83" s="564"/>
    </row>
    <row r="84" spans="1:17" ht="43.5" thickBot="1" x14ac:dyDescent="0.25">
      <c r="A84" s="384" t="s">
        <v>323</v>
      </c>
      <c r="B84" s="385" t="s">
        <v>235</v>
      </c>
      <c r="C84" s="386" t="s">
        <v>236</v>
      </c>
      <c r="D84" s="387" t="s">
        <v>324</v>
      </c>
      <c r="E84" s="388" t="s">
        <v>323</v>
      </c>
      <c r="F84" s="385" t="s">
        <v>235</v>
      </c>
      <c r="G84" s="386" t="s">
        <v>236</v>
      </c>
      <c r="H84" s="389" t="s">
        <v>324</v>
      </c>
      <c r="J84" s="384" t="s">
        <v>323</v>
      </c>
      <c r="K84" s="385" t="s">
        <v>235</v>
      </c>
      <c r="L84" s="386" t="s">
        <v>236</v>
      </c>
      <c r="M84" s="387" t="s">
        <v>324</v>
      </c>
      <c r="N84" s="388" t="s">
        <v>323</v>
      </c>
      <c r="O84" s="385" t="s">
        <v>235</v>
      </c>
      <c r="P84" s="386" t="s">
        <v>236</v>
      </c>
      <c r="Q84" s="389" t="s">
        <v>324</v>
      </c>
    </row>
    <row r="85" spans="1:17" ht="15" thickBot="1" x14ac:dyDescent="0.25">
      <c r="A85" s="397" t="s">
        <v>180</v>
      </c>
      <c r="B85" s="398">
        <v>5065.2359999999999</v>
      </c>
      <c r="C85" s="393">
        <v>22058.591</v>
      </c>
      <c r="D85" s="394">
        <v>18357.633999999998</v>
      </c>
      <c r="E85" s="395" t="s">
        <v>180</v>
      </c>
      <c r="F85" s="392">
        <v>5489.3059999999996</v>
      </c>
      <c r="G85" s="396">
        <v>24151.275000000001</v>
      </c>
      <c r="H85" s="394">
        <v>20637.812999999998</v>
      </c>
      <c r="J85" s="397" t="s">
        <v>180</v>
      </c>
      <c r="K85" s="398">
        <v>3481.4279999999999</v>
      </c>
      <c r="L85" s="393">
        <v>15155.477000000001</v>
      </c>
      <c r="M85" s="394">
        <v>10031.967000000001</v>
      </c>
      <c r="N85" s="395" t="s">
        <v>180</v>
      </c>
      <c r="O85" s="392">
        <v>2837.5160000000001</v>
      </c>
      <c r="P85" s="396">
        <v>12476.44</v>
      </c>
      <c r="Q85" s="394">
        <v>8019.59</v>
      </c>
    </row>
    <row r="86" spans="1:17" x14ac:dyDescent="0.2">
      <c r="A86" s="399" t="s">
        <v>338</v>
      </c>
      <c r="B86" s="400">
        <v>1453.711</v>
      </c>
      <c r="C86" s="401">
        <v>6324.4470000000001</v>
      </c>
      <c r="D86" s="551">
        <v>5485.9660000000003</v>
      </c>
      <c r="E86" s="549" t="s">
        <v>338</v>
      </c>
      <c r="F86" s="407">
        <v>1681.0319999999999</v>
      </c>
      <c r="G86" s="408">
        <v>7387.5839999999998</v>
      </c>
      <c r="H86" s="409">
        <v>6339.1130000000003</v>
      </c>
      <c r="J86" s="399" t="s">
        <v>325</v>
      </c>
      <c r="K86" s="400">
        <v>1756.0309999999999</v>
      </c>
      <c r="L86" s="401">
        <v>7632.77</v>
      </c>
      <c r="M86" s="551">
        <v>4940.1369999999997</v>
      </c>
      <c r="N86" s="549" t="s">
        <v>325</v>
      </c>
      <c r="O86" s="407">
        <v>1408.1030000000001</v>
      </c>
      <c r="P86" s="408">
        <v>6187.8490000000002</v>
      </c>
      <c r="Q86" s="409">
        <v>4248.3329999999996</v>
      </c>
    </row>
    <row r="87" spans="1:17" x14ac:dyDescent="0.2">
      <c r="A87" s="399" t="s">
        <v>367</v>
      </c>
      <c r="B87" s="400">
        <v>1139.6210000000001</v>
      </c>
      <c r="C87" s="401">
        <v>4955.625</v>
      </c>
      <c r="D87" s="551">
        <v>3976.4969999999998</v>
      </c>
      <c r="E87" s="549" t="s">
        <v>325</v>
      </c>
      <c r="F87" s="407">
        <v>1187.9970000000001</v>
      </c>
      <c r="G87" s="408">
        <v>5222.45</v>
      </c>
      <c r="H87" s="409">
        <v>4857.8190000000004</v>
      </c>
      <c r="J87" s="399" t="s">
        <v>370</v>
      </c>
      <c r="K87" s="400">
        <v>569.15300000000002</v>
      </c>
      <c r="L87" s="401">
        <v>2469.1480000000001</v>
      </c>
      <c r="M87" s="551">
        <v>935.19299999999998</v>
      </c>
      <c r="N87" s="549" t="s">
        <v>370</v>
      </c>
      <c r="O87" s="407">
        <v>443.02600000000001</v>
      </c>
      <c r="P87" s="408">
        <v>1947.38</v>
      </c>
      <c r="Q87" s="409">
        <v>923.42700000000002</v>
      </c>
    </row>
    <row r="88" spans="1:17" x14ac:dyDescent="0.2">
      <c r="A88" s="399" t="s">
        <v>325</v>
      </c>
      <c r="B88" s="400">
        <v>1060.0920000000001</v>
      </c>
      <c r="C88" s="401">
        <v>4620.3379999999997</v>
      </c>
      <c r="D88" s="551">
        <v>4205.7510000000002</v>
      </c>
      <c r="E88" s="549" t="s">
        <v>367</v>
      </c>
      <c r="F88" s="407">
        <v>971.33100000000002</v>
      </c>
      <c r="G88" s="408">
        <v>4273.2709999999997</v>
      </c>
      <c r="H88" s="409">
        <v>3384.9760000000001</v>
      </c>
      <c r="J88" s="399" t="s">
        <v>328</v>
      </c>
      <c r="K88" s="400">
        <v>237.584</v>
      </c>
      <c r="L88" s="401">
        <v>1030.712</v>
      </c>
      <c r="M88" s="551">
        <v>1443.23</v>
      </c>
      <c r="N88" s="549" t="s">
        <v>364</v>
      </c>
      <c r="O88" s="407">
        <v>398.07600000000002</v>
      </c>
      <c r="P88" s="408">
        <v>1749.8240000000001</v>
      </c>
      <c r="Q88" s="409">
        <v>989.5</v>
      </c>
    </row>
    <row r="89" spans="1:17" x14ac:dyDescent="0.2">
      <c r="A89" s="399" t="s">
        <v>358</v>
      </c>
      <c r="B89" s="400">
        <v>491.99900000000002</v>
      </c>
      <c r="C89" s="401">
        <v>2143.864</v>
      </c>
      <c r="D89" s="551">
        <v>1908.15</v>
      </c>
      <c r="E89" s="549" t="s">
        <v>415</v>
      </c>
      <c r="F89" s="407">
        <v>533.79700000000003</v>
      </c>
      <c r="G89" s="408">
        <v>2358.317</v>
      </c>
      <c r="H89" s="409">
        <v>2300</v>
      </c>
      <c r="J89" s="399" t="s">
        <v>367</v>
      </c>
      <c r="K89" s="400">
        <v>175.87299999999999</v>
      </c>
      <c r="L89" s="401">
        <v>759.29200000000003</v>
      </c>
      <c r="M89" s="551">
        <v>421.48399999999998</v>
      </c>
      <c r="N89" s="549" t="s">
        <v>340</v>
      </c>
      <c r="O89" s="407">
        <v>153.029</v>
      </c>
      <c r="P89" s="408">
        <v>674.68899999999996</v>
      </c>
      <c r="Q89" s="409">
        <v>379.80399999999997</v>
      </c>
    </row>
    <row r="90" spans="1:17" x14ac:dyDescent="0.2">
      <c r="A90" s="399" t="s">
        <v>328</v>
      </c>
      <c r="B90" s="400">
        <v>327.49900000000002</v>
      </c>
      <c r="C90" s="401">
        <v>1432.7729999999999</v>
      </c>
      <c r="D90" s="551">
        <v>1179.4960000000001</v>
      </c>
      <c r="E90" s="549" t="s">
        <v>328</v>
      </c>
      <c r="F90" s="407">
        <v>319.89100000000002</v>
      </c>
      <c r="G90" s="408">
        <v>1411.9449999999999</v>
      </c>
      <c r="H90" s="409">
        <v>1186.8910000000001</v>
      </c>
      <c r="J90" s="399" t="s">
        <v>358</v>
      </c>
      <c r="K90" s="400">
        <v>149.09299999999999</v>
      </c>
      <c r="L90" s="401">
        <v>660.5</v>
      </c>
      <c r="M90" s="551">
        <v>494.79700000000003</v>
      </c>
      <c r="N90" s="549" t="s">
        <v>328</v>
      </c>
      <c r="O90" s="407">
        <v>126.628</v>
      </c>
      <c r="P90" s="408">
        <v>558.04700000000003</v>
      </c>
      <c r="Q90" s="409">
        <v>561.88900000000001</v>
      </c>
    </row>
    <row r="91" spans="1:17" x14ac:dyDescent="0.2">
      <c r="A91" s="399" t="s">
        <v>365</v>
      </c>
      <c r="B91" s="400">
        <v>144.32499999999999</v>
      </c>
      <c r="C91" s="401">
        <v>628.88400000000001</v>
      </c>
      <c r="D91" s="551">
        <v>405</v>
      </c>
      <c r="E91" s="549" t="s">
        <v>358</v>
      </c>
      <c r="F91" s="407">
        <v>209.60300000000001</v>
      </c>
      <c r="G91" s="408">
        <v>923.28200000000004</v>
      </c>
      <c r="H91" s="409">
        <v>762.072</v>
      </c>
      <c r="J91" s="399" t="s">
        <v>340</v>
      </c>
      <c r="K91" s="400">
        <v>134.21299999999999</v>
      </c>
      <c r="L91" s="401">
        <v>592.51</v>
      </c>
      <c r="M91" s="551">
        <v>164.79900000000001</v>
      </c>
      <c r="N91" s="549" t="s">
        <v>355</v>
      </c>
      <c r="O91" s="407">
        <v>62.595999999999997</v>
      </c>
      <c r="P91" s="408">
        <v>275.78399999999999</v>
      </c>
      <c r="Q91" s="409">
        <v>98.694999999999993</v>
      </c>
    </row>
    <row r="92" spans="1:17" x14ac:dyDescent="0.2">
      <c r="A92" s="399" t="s">
        <v>351</v>
      </c>
      <c r="B92" s="400">
        <v>95.141000000000005</v>
      </c>
      <c r="C92" s="401">
        <v>410.96800000000002</v>
      </c>
      <c r="D92" s="551">
        <v>276.96800000000002</v>
      </c>
      <c r="E92" s="549" t="s">
        <v>327</v>
      </c>
      <c r="F92" s="407">
        <v>167.351</v>
      </c>
      <c r="G92" s="408">
        <v>736.33399999999995</v>
      </c>
      <c r="H92" s="409">
        <v>574.18100000000004</v>
      </c>
      <c r="J92" s="399" t="s">
        <v>355</v>
      </c>
      <c r="K92" s="400">
        <v>117.977</v>
      </c>
      <c r="L92" s="401">
        <v>516.13199999999995</v>
      </c>
      <c r="M92" s="551">
        <v>205.32499999999999</v>
      </c>
      <c r="N92" s="549" t="s">
        <v>367</v>
      </c>
      <c r="O92" s="407">
        <v>58.545999999999999</v>
      </c>
      <c r="P92" s="408">
        <v>257.39299999999997</v>
      </c>
      <c r="Q92" s="409">
        <v>162.08000000000001</v>
      </c>
    </row>
    <row r="93" spans="1:17" x14ac:dyDescent="0.2">
      <c r="A93" s="399" t="s">
        <v>327</v>
      </c>
      <c r="B93" s="400">
        <v>88.352999999999994</v>
      </c>
      <c r="C93" s="401">
        <v>384.625</v>
      </c>
      <c r="D93" s="551">
        <v>265.64800000000002</v>
      </c>
      <c r="E93" s="549" t="s">
        <v>365</v>
      </c>
      <c r="F93" s="407">
        <v>131.928</v>
      </c>
      <c r="G93" s="408">
        <v>579.51700000000005</v>
      </c>
      <c r="H93" s="409">
        <v>407.45</v>
      </c>
      <c r="J93" s="399" t="s">
        <v>338</v>
      </c>
      <c r="K93" s="400">
        <v>88.742000000000004</v>
      </c>
      <c r="L93" s="401">
        <v>391.63799999999998</v>
      </c>
      <c r="M93" s="551">
        <v>632.38</v>
      </c>
      <c r="N93" s="549" t="s">
        <v>351</v>
      </c>
      <c r="O93" s="407">
        <v>55.097999999999999</v>
      </c>
      <c r="P93" s="408">
        <v>241.93600000000001</v>
      </c>
      <c r="Q93" s="409">
        <v>108.869</v>
      </c>
    </row>
    <row r="94" spans="1:17" x14ac:dyDescent="0.2">
      <c r="A94" s="399" t="s">
        <v>350</v>
      </c>
      <c r="B94" s="400">
        <v>62.701999999999998</v>
      </c>
      <c r="C94" s="401">
        <v>276.45999999999998</v>
      </c>
      <c r="D94" s="551">
        <v>142.5</v>
      </c>
      <c r="E94" s="549" t="s">
        <v>351</v>
      </c>
      <c r="F94" s="407">
        <v>98.823999999999998</v>
      </c>
      <c r="G94" s="408">
        <v>433.98</v>
      </c>
      <c r="H94" s="409">
        <v>375.976</v>
      </c>
      <c r="J94" s="399" t="s">
        <v>351</v>
      </c>
      <c r="K94" s="400">
        <v>74.56</v>
      </c>
      <c r="L94" s="401">
        <v>325.25099999999998</v>
      </c>
      <c r="M94" s="551">
        <v>148.05000000000001</v>
      </c>
      <c r="N94" s="549" t="s">
        <v>327</v>
      </c>
      <c r="O94" s="407">
        <v>28.992000000000001</v>
      </c>
      <c r="P94" s="408">
        <v>127.58799999999999</v>
      </c>
      <c r="Q94" s="409">
        <v>301.642</v>
      </c>
    </row>
    <row r="95" spans="1:17" ht="13.5" thickBot="1" x14ac:dyDescent="0.25">
      <c r="A95" s="410" t="s">
        <v>335</v>
      </c>
      <c r="B95" s="411">
        <v>63.304000000000002</v>
      </c>
      <c r="C95" s="412">
        <v>273.63200000000001</v>
      </c>
      <c r="D95" s="552">
        <v>209.81399999999999</v>
      </c>
      <c r="E95" s="550" t="s">
        <v>350</v>
      </c>
      <c r="F95" s="414">
        <v>94.986000000000004</v>
      </c>
      <c r="G95" s="415">
        <v>417.51100000000002</v>
      </c>
      <c r="H95" s="416">
        <v>201.875</v>
      </c>
      <c r="J95" s="410" t="s">
        <v>364</v>
      </c>
      <c r="K95" s="411">
        <v>46.067999999999998</v>
      </c>
      <c r="L95" s="412">
        <v>201.54499999999999</v>
      </c>
      <c r="M95" s="552">
        <v>109.85</v>
      </c>
      <c r="N95" s="550" t="s">
        <v>358</v>
      </c>
      <c r="O95" s="414">
        <v>28.084</v>
      </c>
      <c r="P95" s="415">
        <v>123.672</v>
      </c>
      <c r="Q95" s="416">
        <v>121.76</v>
      </c>
    </row>
    <row r="96" spans="1:17" x14ac:dyDescent="0.2">
      <c r="A96" s="417" t="s">
        <v>347</v>
      </c>
      <c r="B96" s="418"/>
      <c r="C96" s="418"/>
      <c r="D96" s="418"/>
      <c r="E96" s="419"/>
      <c r="F96" s="420"/>
      <c r="G96" s="420"/>
      <c r="H96" s="420"/>
      <c r="J96" s="417" t="s">
        <v>347</v>
      </c>
    </row>
    <row r="97" spans="1:8" x14ac:dyDescent="0.2">
      <c r="B97" s="418"/>
      <c r="C97" s="418"/>
      <c r="D97" s="418"/>
      <c r="E97" s="419"/>
      <c r="F97" s="420"/>
      <c r="G97" s="420"/>
      <c r="H97" s="420"/>
    </row>
    <row r="98" spans="1:8" x14ac:dyDescent="0.2">
      <c r="A98" s="419"/>
      <c r="B98" s="418"/>
      <c r="C98" s="418"/>
      <c r="D98" s="418"/>
      <c r="E98" s="419"/>
      <c r="F98" s="420"/>
      <c r="G98" s="420"/>
      <c r="H98" s="420"/>
    </row>
    <row r="99" spans="1:8" x14ac:dyDescent="0.2">
      <c r="A99" s="419"/>
      <c r="B99" s="418"/>
      <c r="C99" s="418"/>
      <c r="D99" s="418"/>
      <c r="E99" s="419"/>
      <c r="F99" s="420"/>
      <c r="G99" s="420"/>
      <c r="H99" s="420"/>
    </row>
    <row r="100" spans="1:8" x14ac:dyDescent="0.2">
      <c r="A100" s="419"/>
      <c r="B100" s="418"/>
      <c r="C100" s="418"/>
      <c r="D100" s="418"/>
      <c r="E100" s="419"/>
      <c r="F100" s="420"/>
      <c r="G100" s="420"/>
      <c r="H100" s="420"/>
    </row>
    <row r="101" spans="1:8" x14ac:dyDescent="0.2">
      <c r="A101" s="419"/>
      <c r="B101" s="418"/>
      <c r="C101" s="418"/>
      <c r="D101" s="418"/>
      <c r="E101" s="419"/>
      <c r="F101" s="420"/>
      <c r="G101" s="420"/>
      <c r="H101" s="420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6" workbookViewId="0">
      <selection activeCell="R51" sqref="R51"/>
    </sheetView>
  </sheetViews>
  <sheetFormatPr defaultRowHeight="12.75" x14ac:dyDescent="0.2"/>
  <cols>
    <col min="1" max="1" width="12.140625" style="355" customWidth="1"/>
    <col min="2" max="2" width="15.5703125" style="355" customWidth="1"/>
    <col min="3" max="11" width="9.140625" style="355"/>
    <col min="12" max="12" width="10.5703125" style="355" customWidth="1"/>
    <col min="13" max="13" width="9.42578125" style="355" customWidth="1"/>
    <col min="14" max="16384" width="9.140625" style="355"/>
  </cols>
  <sheetData>
    <row r="1" spans="1:14" s="352" customFormat="1" ht="16.5" x14ac:dyDescent="0.25">
      <c r="A1" s="348" t="s">
        <v>280</v>
      </c>
      <c r="B1" s="349"/>
      <c r="C1" s="349"/>
      <c r="D1" s="349"/>
      <c r="E1" s="349"/>
      <c r="F1" s="349"/>
      <c r="G1" s="349"/>
      <c r="H1" s="349"/>
      <c r="I1" s="350"/>
      <c r="J1" s="350"/>
      <c r="K1" s="350"/>
      <c r="L1" s="351"/>
      <c r="M1" s="351"/>
    </row>
    <row r="2" spans="1:14" s="352" customFormat="1" ht="16.5" x14ac:dyDescent="0.25">
      <c r="A2" s="353" t="s">
        <v>281</v>
      </c>
      <c r="B2" s="349"/>
      <c r="C2" s="349"/>
      <c r="D2" s="349"/>
      <c r="E2" s="349"/>
      <c r="F2" s="349"/>
      <c r="G2" s="349"/>
      <c r="H2" s="349"/>
      <c r="I2" s="350"/>
      <c r="J2" s="350"/>
      <c r="K2" s="350"/>
      <c r="L2" s="354"/>
      <c r="M2" s="354"/>
    </row>
    <row r="3" spans="1:14" ht="13.5" thickBot="1" x14ac:dyDescent="0.25"/>
    <row r="4" spans="1:14" ht="24.75" thickBot="1" x14ac:dyDescent="0.25">
      <c r="A4" s="615" t="s">
        <v>93</v>
      </c>
      <c r="B4" s="616"/>
      <c r="C4" s="356" t="s">
        <v>282</v>
      </c>
      <c r="D4" s="357" t="s">
        <v>283</v>
      </c>
      <c r="E4" s="357" t="s">
        <v>284</v>
      </c>
      <c r="F4" s="357" t="s">
        <v>285</v>
      </c>
      <c r="G4" s="357" t="s">
        <v>286</v>
      </c>
      <c r="H4" s="357" t="s">
        <v>287</v>
      </c>
      <c r="I4" s="357" t="s">
        <v>288</v>
      </c>
      <c r="J4" s="357" t="s">
        <v>289</v>
      </c>
      <c r="K4" s="357" t="s">
        <v>290</v>
      </c>
      <c r="L4" s="357" t="s">
        <v>291</v>
      </c>
      <c r="M4" s="357" t="s">
        <v>292</v>
      </c>
      <c r="N4" s="358" t="s">
        <v>293</v>
      </c>
    </row>
    <row r="5" spans="1:14" x14ac:dyDescent="0.2">
      <c r="A5" s="359" t="s">
        <v>22</v>
      </c>
      <c r="B5" s="360" t="s">
        <v>96</v>
      </c>
      <c r="C5" s="361">
        <v>764.88</v>
      </c>
      <c r="D5" s="362">
        <v>765.41399999999999</v>
      </c>
      <c r="E5" s="362">
        <v>780.82799999999997</v>
      </c>
      <c r="F5" s="362">
        <v>790.05499999999995</v>
      </c>
      <c r="G5" s="362">
        <v>793.99300000000005</v>
      </c>
      <c r="H5" s="362">
        <v>772.15899999999999</v>
      </c>
      <c r="I5" s="362">
        <v>687.06799999999998</v>
      </c>
      <c r="J5" s="362">
        <v>662.41899999999998</v>
      </c>
      <c r="K5" s="362">
        <v>666.16200000000003</v>
      </c>
      <c r="L5" s="362">
        <v>669.81100000000004</v>
      </c>
      <c r="M5" s="362">
        <v>673.596</v>
      </c>
      <c r="N5" s="363">
        <v>719.06399999999996</v>
      </c>
    </row>
    <row r="6" spans="1:14" x14ac:dyDescent="0.2">
      <c r="A6" s="364"/>
      <c r="B6" s="365" t="s">
        <v>97</v>
      </c>
      <c r="C6" s="366">
        <v>783.87099999999998</v>
      </c>
      <c r="D6" s="367">
        <v>758.33</v>
      </c>
      <c r="E6" s="367">
        <v>775.95399999999995</v>
      </c>
      <c r="F6" s="367">
        <v>798.96100000000001</v>
      </c>
      <c r="G6" s="367">
        <v>803.64499999999998</v>
      </c>
      <c r="H6" s="367">
        <v>771.76</v>
      </c>
      <c r="I6" s="367">
        <v>663.35799999999995</v>
      </c>
      <c r="J6" s="367">
        <v>646.024</v>
      </c>
      <c r="K6" s="367">
        <v>627.57600000000002</v>
      </c>
      <c r="L6" s="367">
        <v>621.94399999999996</v>
      </c>
      <c r="M6" s="367">
        <v>668.678</v>
      </c>
      <c r="N6" s="368">
        <v>690.39800000000002</v>
      </c>
    </row>
    <row r="7" spans="1:14" x14ac:dyDescent="0.2">
      <c r="A7" s="369" t="s">
        <v>23</v>
      </c>
      <c r="B7" s="365" t="s">
        <v>96</v>
      </c>
      <c r="C7" s="366">
        <v>561.18700000000001</v>
      </c>
      <c r="D7" s="367">
        <v>561.82100000000003</v>
      </c>
      <c r="E7" s="367">
        <v>558.51199999999994</v>
      </c>
      <c r="F7" s="367">
        <v>580.58500000000004</v>
      </c>
      <c r="G7" s="367">
        <v>591.16600000000005</v>
      </c>
      <c r="H7" s="367">
        <v>572.10199999999998</v>
      </c>
      <c r="I7" s="367">
        <v>491.10700000000003</v>
      </c>
      <c r="J7" s="367">
        <v>492.53699999999998</v>
      </c>
      <c r="K7" s="367">
        <v>500.71</v>
      </c>
      <c r="L7" s="367">
        <v>494.61500000000001</v>
      </c>
      <c r="M7" s="367">
        <v>492.86900000000003</v>
      </c>
      <c r="N7" s="368">
        <v>516.24800000000005</v>
      </c>
    </row>
    <row r="8" spans="1:14" x14ac:dyDescent="0.2">
      <c r="A8" s="364"/>
      <c r="B8" s="365" t="s">
        <v>97</v>
      </c>
      <c r="C8" s="366">
        <v>589.51099999999997</v>
      </c>
      <c r="D8" s="367">
        <v>587.01099999999997</v>
      </c>
      <c r="E8" s="367">
        <v>592.75599999999997</v>
      </c>
      <c r="F8" s="367">
        <v>611.71600000000001</v>
      </c>
      <c r="G8" s="367">
        <v>613.96299999999997</v>
      </c>
      <c r="H8" s="367">
        <v>593.62599999999998</v>
      </c>
      <c r="I8" s="367">
        <v>504.471</v>
      </c>
      <c r="J8" s="367">
        <v>529.84500000000003</v>
      </c>
      <c r="K8" s="367">
        <v>526.40099999999995</v>
      </c>
      <c r="L8" s="367">
        <v>536.827</v>
      </c>
      <c r="M8" s="367">
        <v>546.37099999999998</v>
      </c>
      <c r="N8" s="368">
        <v>536.98599999999999</v>
      </c>
    </row>
    <row r="9" spans="1:14" x14ac:dyDescent="0.2">
      <c r="A9" s="369" t="s">
        <v>24</v>
      </c>
      <c r="B9" s="365" t="s">
        <v>96</v>
      </c>
      <c r="C9" s="366">
        <v>741.69</v>
      </c>
      <c r="D9" s="367">
        <v>735.18899999999996</v>
      </c>
      <c r="E9" s="367">
        <v>729.15700000000004</v>
      </c>
      <c r="F9" s="367">
        <v>715.577</v>
      </c>
      <c r="G9" s="367">
        <v>701.80799999999999</v>
      </c>
      <c r="H9" s="367">
        <v>700.76900000000001</v>
      </c>
      <c r="I9" s="367">
        <v>541.53899999999999</v>
      </c>
      <c r="J9" s="367">
        <v>535.21799999999996</v>
      </c>
      <c r="K9" s="367">
        <v>552.16800000000001</v>
      </c>
      <c r="L9" s="367">
        <v>604.86900000000003</v>
      </c>
      <c r="M9" s="367">
        <v>599.99300000000005</v>
      </c>
      <c r="N9" s="368">
        <v>588.6</v>
      </c>
    </row>
    <row r="10" spans="1:14" x14ac:dyDescent="0.2">
      <c r="A10" s="370"/>
      <c r="B10" s="365" t="s">
        <v>97</v>
      </c>
      <c r="C10" s="366">
        <v>793.51499999999999</v>
      </c>
      <c r="D10" s="367">
        <v>766.12599999999998</v>
      </c>
      <c r="E10" s="367">
        <v>759.76400000000001</v>
      </c>
      <c r="F10" s="367">
        <v>775.024</v>
      </c>
      <c r="G10" s="367">
        <v>775.428</v>
      </c>
      <c r="H10" s="367">
        <v>720.73599999999999</v>
      </c>
      <c r="I10" s="367">
        <v>556.69299999999998</v>
      </c>
      <c r="J10" s="367">
        <v>550.26599999999996</v>
      </c>
      <c r="K10" s="367">
        <v>560.21400000000006</v>
      </c>
      <c r="L10" s="367">
        <v>568.32000000000005</v>
      </c>
      <c r="M10" s="367">
        <v>591.93700000000001</v>
      </c>
      <c r="N10" s="368">
        <v>600.01800000000003</v>
      </c>
    </row>
    <row r="11" spans="1:14" x14ac:dyDescent="0.2">
      <c r="A11" s="364"/>
      <c r="B11" s="365" t="s">
        <v>147</v>
      </c>
      <c r="C11" s="366">
        <v>834.03599999999994</v>
      </c>
      <c r="D11" s="367">
        <v>827.43499999999995</v>
      </c>
      <c r="E11" s="367">
        <v>820.11500000000001</v>
      </c>
      <c r="F11" s="367">
        <v>819.50699999999995</v>
      </c>
      <c r="G11" s="367">
        <v>812.94799999999998</v>
      </c>
      <c r="H11" s="367">
        <v>815.54200000000003</v>
      </c>
      <c r="I11" s="367">
        <v>654.86300000000006</v>
      </c>
      <c r="J11" s="367">
        <v>691.41499999999996</v>
      </c>
      <c r="K11" s="367">
        <v>694.91300000000001</v>
      </c>
      <c r="L11" s="367">
        <v>693.55100000000004</v>
      </c>
      <c r="M11" s="367">
        <v>702.97</v>
      </c>
      <c r="N11" s="368">
        <v>706.36199999999997</v>
      </c>
    </row>
    <row r="12" spans="1:14" x14ac:dyDescent="0.2">
      <c r="A12" s="371" t="s">
        <v>33</v>
      </c>
      <c r="B12" s="365" t="s">
        <v>97</v>
      </c>
      <c r="C12" s="366">
        <v>668.351</v>
      </c>
      <c r="D12" s="367">
        <v>666.29700000000003</v>
      </c>
      <c r="E12" s="367">
        <v>672.70100000000002</v>
      </c>
      <c r="F12" s="367">
        <v>698.36300000000006</v>
      </c>
      <c r="G12" s="367">
        <v>713.48599999999999</v>
      </c>
      <c r="H12" s="367">
        <v>716.71799999999996</v>
      </c>
      <c r="I12" s="367">
        <v>745.71299999999997</v>
      </c>
      <c r="J12" s="367">
        <v>801.14</v>
      </c>
      <c r="K12" s="367">
        <v>734.49900000000002</v>
      </c>
      <c r="L12" s="367">
        <v>561.34</v>
      </c>
      <c r="M12" s="367">
        <v>551.27700000000004</v>
      </c>
      <c r="N12" s="368">
        <v>562.59900000000005</v>
      </c>
    </row>
    <row r="13" spans="1:14" x14ac:dyDescent="0.2">
      <c r="A13" s="369" t="s">
        <v>99</v>
      </c>
      <c r="B13" s="365" t="s">
        <v>96</v>
      </c>
      <c r="C13" s="366">
        <v>560.98</v>
      </c>
      <c r="D13" s="367">
        <v>567.19299999999998</v>
      </c>
      <c r="E13" s="367">
        <v>600.84299999999996</v>
      </c>
      <c r="F13" s="367">
        <v>622.09699999999998</v>
      </c>
      <c r="G13" s="367">
        <v>595.08399999999995</v>
      </c>
      <c r="H13" s="367">
        <v>571.81899999999996</v>
      </c>
      <c r="I13" s="367">
        <v>513.16099999999994</v>
      </c>
      <c r="J13" s="367">
        <v>487.22300000000001</v>
      </c>
      <c r="K13" s="367">
        <v>486.65</v>
      </c>
      <c r="L13" s="367">
        <v>478.048</v>
      </c>
      <c r="M13" s="367">
        <v>454.887</v>
      </c>
      <c r="N13" s="368">
        <v>458.738</v>
      </c>
    </row>
    <row r="14" spans="1:14" x14ac:dyDescent="0.2">
      <c r="A14" s="364"/>
      <c r="B14" s="365" t="s">
        <v>97</v>
      </c>
      <c r="C14" s="366">
        <v>539.25599999999997</v>
      </c>
      <c r="D14" s="367">
        <v>536.221</v>
      </c>
      <c r="E14" s="367">
        <v>547.07299999999998</v>
      </c>
      <c r="F14" s="367">
        <v>549.84</v>
      </c>
      <c r="G14" s="367">
        <v>538.25400000000002</v>
      </c>
      <c r="H14" s="367">
        <v>543.62199999999996</v>
      </c>
      <c r="I14" s="367">
        <v>457.76799999999997</v>
      </c>
      <c r="J14" s="367">
        <v>428.899</v>
      </c>
      <c r="K14" s="367">
        <v>439.59300000000002</v>
      </c>
      <c r="L14" s="367">
        <v>441.16699999999997</v>
      </c>
      <c r="M14" s="367">
        <v>428.86900000000003</v>
      </c>
      <c r="N14" s="368">
        <v>439.26600000000002</v>
      </c>
    </row>
    <row r="15" spans="1:14" ht="13.5" thickBot="1" x14ac:dyDescent="0.25">
      <c r="A15" s="372" t="s">
        <v>0</v>
      </c>
      <c r="B15" s="373" t="s">
        <v>97</v>
      </c>
      <c r="C15" s="374">
        <v>682.87599999999998</v>
      </c>
      <c r="D15" s="375">
        <v>666.99400000000003</v>
      </c>
      <c r="E15" s="375">
        <v>662.41300000000001</v>
      </c>
      <c r="F15" s="375">
        <v>688.197</v>
      </c>
      <c r="G15" s="375">
        <v>701.34</v>
      </c>
      <c r="H15" s="375">
        <v>685.21199999999999</v>
      </c>
      <c r="I15" s="375">
        <v>549.48900000000003</v>
      </c>
      <c r="J15" s="375">
        <v>544.91999999999996</v>
      </c>
      <c r="K15" s="375">
        <v>544.61199999999997</v>
      </c>
      <c r="L15" s="375">
        <v>533.91399999999999</v>
      </c>
      <c r="M15" s="375">
        <v>537.39099999999996</v>
      </c>
      <c r="N15" s="376">
        <v>553.58500000000004</v>
      </c>
    </row>
    <row r="16" spans="1:14" ht="13.5" thickBot="1" x14ac:dyDescent="0.25"/>
    <row r="17" spans="1:14" ht="24.75" thickBot="1" x14ac:dyDescent="0.25">
      <c r="A17" s="615" t="s">
        <v>93</v>
      </c>
      <c r="B17" s="616"/>
      <c r="C17" s="356" t="s">
        <v>294</v>
      </c>
      <c r="D17" s="357" t="s">
        <v>295</v>
      </c>
      <c r="E17" s="357" t="s">
        <v>296</v>
      </c>
      <c r="F17" s="357" t="s">
        <v>297</v>
      </c>
      <c r="G17" s="357" t="s">
        <v>298</v>
      </c>
      <c r="H17" s="357" t="s">
        <v>299</v>
      </c>
      <c r="I17" s="357" t="s">
        <v>300</v>
      </c>
      <c r="J17" s="357" t="s">
        <v>301</v>
      </c>
      <c r="K17" s="357" t="s">
        <v>302</v>
      </c>
      <c r="L17" s="357" t="s">
        <v>303</v>
      </c>
      <c r="M17" s="357" t="s">
        <v>304</v>
      </c>
      <c r="N17" s="358" t="s">
        <v>305</v>
      </c>
    </row>
    <row r="18" spans="1:14" x14ac:dyDescent="0.2">
      <c r="A18" s="359" t="s">
        <v>22</v>
      </c>
      <c r="B18" s="360" t="s">
        <v>96</v>
      </c>
      <c r="C18" s="361">
        <v>751.93299999999999</v>
      </c>
      <c r="D18" s="362">
        <v>734.97199999999998</v>
      </c>
      <c r="E18" s="362">
        <v>736.61699999999996</v>
      </c>
      <c r="F18" s="362">
        <v>721.50699999999995</v>
      </c>
      <c r="G18" s="362">
        <v>678.95299999999997</v>
      </c>
      <c r="H18" s="362">
        <v>673.17899999999997</v>
      </c>
      <c r="I18" s="362">
        <v>689.02700000000004</v>
      </c>
      <c r="J18" s="362">
        <v>661.55200000000002</v>
      </c>
      <c r="K18" s="362">
        <v>671.20299999999997</v>
      </c>
      <c r="L18" s="362">
        <v>673.64700000000005</v>
      </c>
      <c r="M18" s="362">
        <v>687.34699999999998</v>
      </c>
      <c r="N18" s="363">
        <v>687.06899999999996</v>
      </c>
    </row>
    <row r="19" spans="1:14" x14ac:dyDescent="0.2">
      <c r="A19" s="364"/>
      <c r="B19" s="365" t="s">
        <v>97</v>
      </c>
      <c r="C19" s="366">
        <v>724.93799999999999</v>
      </c>
      <c r="D19" s="367">
        <v>750.80899999999997</v>
      </c>
      <c r="E19" s="367">
        <v>728.35599999999999</v>
      </c>
      <c r="F19" s="367">
        <v>701.59799999999996</v>
      </c>
      <c r="G19" s="367">
        <v>653.78499999999997</v>
      </c>
      <c r="H19" s="367">
        <v>653.279</v>
      </c>
      <c r="I19" s="367">
        <v>691.61699999999996</v>
      </c>
      <c r="J19" s="367">
        <v>644.39300000000003</v>
      </c>
      <c r="K19" s="367">
        <v>679.38300000000004</v>
      </c>
      <c r="L19" s="367">
        <v>675.53200000000004</v>
      </c>
      <c r="M19" s="367">
        <v>692.28800000000001</v>
      </c>
      <c r="N19" s="368">
        <v>702.08199999999999</v>
      </c>
    </row>
    <row r="20" spans="1:14" x14ac:dyDescent="0.2">
      <c r="A20" s="369" t="s">
        <v>23</v>
      </c>
      <c r="B20" s="365" t="s">
        <v>96</v>
      </c>
      <c r="C20" s="366">
        <v>539.84500000000003</v>
      </c>
      <c r="D20" s="367">
        <v>529.67700000000002</v>
      </c>
      <c r="E20" s="367">
        <v>508.61399999999998</v>
      </c>
      <c r="F20" s="367">
        <v>496.39</v>
      </c>
      <c r="G20" s="367">
        <v>468.56900000000002</v>
      </c>
      <c r="H20" s="367">
        <v>479.52499999999998</v>
      </c>
      <c r="I20" s="367">
        <v>509.65899999999999</v>
      </c>
      <c r="J20" s="367">
        <v>501.41399999999999</v>
      </c>
      <c r="K20" s="367">
        <v>511.69900000000001</v>
      </c>
      <c r="L20" s="367">
        <v>522.91499999999996</v>
      </c>
      <c r="M20" s="367">
        <v>538.12599999999998</v>
      </c>
      <c r="N20" s="368">
        <v>542.63800000000003</v>
      </c>
    </row>
    <row r="21" spans="1:14" x14ac:dyDescent="0.2">
      <c r="A21" s="364"/>
      <c r="B21" s="365" t="s">
        <v>97</v>
      </c>
      <c r="C21" s="366">
        <v>519.41399999999999</v>
      </c>
      <c r="D21" s="367">
        <v>519.83600000000001</v>
      </c>
      <c r="E21" s="367">
        <v>510.81599999999997</v>
      </c>
      <c r="F21" s="367">
        <v>498.91399999999999</v>
      </c>
      <c r="G21" s="367">
        <v>477.00799999999998</v>
      </c>
      <c r="H21" s="367">
        <v>486.32299999999998</v>
      </c>
      <c r="I21" s="367">
        <v>514</v>
      </c>
      <c r="J21" s="367">
        <v>517.05999999999995</v>
      </c>
      <c r="K21" s="367">
        <v>523.59699999999998</v>
      </c>
      <c r="L21" s="367">
        <v>518.85400000000004</v>
      </c>
      <c r="M21" s="367">
        <v>549.14599999999996</v>
      </c>
      <c r="N21" s="368">
        <v>544.06100000000004</v>
      </c>
    </row>
    <row r="22" spans="1:14" x14ac:dyDescent="0.2">
      <c r="A22" s="369" t="s">
        <v>24</v>
      </c>
      <c r="B22" s="365" t="s">
        <v>96</v>
      </c>
      <c r="C22" s="366">
        <v>626.06500000000005</v>
      </c>
      <c r="D22" s="367">
        <v>596.928</v>
      </c>
      <c r="E22" s="367">
        <v>566.62400000000002</v>
      </c>
      <c r="F22" s="367">
        <v>578.35400000000004</v>
      </c>
      <c r="G22" s="367">
        <v>564.40499999999997</v>
      </c>
      <c r="H22" s="367">
        <v>532.59100000000001</v>
      </c>
      <c r="I22" s="367">
        <v>574.87300000000005</v>
      </c>
      <c r="J22" s="367">
        <v>555.66200000000003</v>
      </c>
      <c r="K22" s="367">
        <v>553.904</v>
      </c>
      <c r="L22" s="367">
        <v>576.80899999999997</v>
      </c>
      <c r="M22" s="367">
        <v>601.67899999999997</v>
      </c>
      <c r="N22" s="368">
        <v>597.34799999999996</v>
      </c>
    </row>
    <row r="23" spans="1:14" x14ac:dyDescent="0.2">
      <c r="A23" s="370"/>
      <c r="B23" s="365" t="s">
        <v>97</v>
      </c>
      <c r="C23" s="366">
        <v>604.26199999999994</v>
      </c>
      <c r="D23" s="367">
        <v>623.02099999999996</v>
      </c>
      <c r="E23" s="367">
        <v>603.15599999999995</v>
      </c>
      <c r="F23" s="367">
        <v>583.88599999999997</v>
      </c>
      <c r="G23" s="367">
        <v>557.11099999999999</v>
      </c>
      <c r="H23" s="367">
        <v>560.36500000000001</v>
      </c>
      <c r="I23" s="367">
        <v>580.62199999999996</v>
      </c>
      <c r="J23" s="367">
        <v>579.09199999999998</v>
      </c>
      <c r="K23" s="367">
        <v>578.67499999999995</v>
      </c>
      <c r="L23" s="367">
        <v>594.27</v>
      </c>
      <c r="M23" s="367">
        <v>606.971</v>
      </c>
      <c r="N23" s="368">
        <v>619.92499999999995</v>
      </c>
    </row>
    <row r="24" spans="1:14" x14ac:dyDescent="0.2">
      <c r="A24" s="364"/>
      <c r="B24" s="365" t="s">
        <v>147</v>
      </c>
      <c r="C24" s="366">
        <v>707.41</v>
      </c>
      <c r="D24" s="367">
        <v>727.56500000000005</v>
      </c>
      <c r="E24" s="367">
        <v>710.32799999999997</v>
      </c>
      <c r="F24" s="367">
        <v>677.59500000000003</v>
      </c>
      <c r="G24" s="367">
        <v>671.44399999999996</v>
      </c>
      <c r="H24" s="367">
        <v>672.32100000000003</v>
      </c>
      <c r="I24" s="367">
        <v>647.82399999999996</v>
      </c>
      <c r="J24" s="367">
        <v>683.85299999999995</v>
      </c>
      <c r="K24" s="367">
        <v>680.76</v>
      </c>
      <c r="L24" s="367">
        <v>680.27599999999995</v>
      </c>
      <c r="M24" s="367">
        <v>691.61699999999996</v>
      </c>
      <c r="N24" s="368">
        <v>702.55100000000004</v>
      </c>
    </row>
    <row r="25" spans="1:14" x14ac:dyDescent="0.2">
      <c r="A25" s="371" t="s">
        <v>33</v>
      </c>
      <c r="B25" s="365" t="s">
        <v>97</v>
      </c>
      <c r="C25" s="366">
        <v>580.74699999999996</v>
      </c>
      <c r="D25" s="367">
        <v>594.87199999999996</v>
      </c>
      <c r="E25" s="367">
        <v>585.36</v>
      </c>
      <c r="F25" s="367">
        <v>580.43600000000004</v>
      </c>
      <c r="G25" s="367">
        <v>569.50900000000001</v>
      </c>
      <c r="H25" s="367">
        <v>572.41499999999996</v>
      </c>
      <c r="I25" s="367">
        <v>615.00099999999998</v>
      </c>
      <c r="J25" s="367">
        <v>667.54899999999998</v>
      </c>
      <c r="K25" s="367">
        <v>645.51900000000001</v>
      </c>
      <c r="L25" s="367">
        <v>650.48099999999999</v>
      </c>
      <c r="M25" s="367">
        <v>666.42899999999997</v>
      </c>
      <c r="N25" s="368">
        <v>688.12199999999996</v>
      </c>
    </row>
    <row r="26" spans="1:14" x14ac:dyDescent="0.2">
      <c r="A26" s="369" t="s">
        <v>99</v>
      </c>
      <c r="B26" s="365" t="s">
        <v>96</v>
      </c>
      <c r="C26" s="366">
        <v>439.73500000000001</v>
      </c>
      <c r="D26" s="367">
        <v>497.084</v>
      </c>
      <c r="E26" s="367">
        <v>478.98899999999998</v>
      </c>
      <c r="F26" s="367">
        <v>464.55799999999999</v>
      </c>
      <c r="G26" s="367">
        <v>464.017</v>
      </c>
      <c r="H26" s="367">
        <v>481.30099999999999</v>
      </c>
      <c r="I26" s="367">
        <v>483.86700000000002</v>
      </c>
      <c r="J26" s="367">
        <v>496.91800000000001</v>
      </c>
      <c r="K26" s="367">
        <v>508.01499999999999</v>
      </c>
      <c r="L26" s="367">
        <v>522.23</v>
      </c>
      <c r="M26" s="367">
        <v>576.02800000000002</v>
      </c>
      <c r="N26" s="368">
        <v>585.45600000000002</v>
      </c>
    </row>
    <row r="27" spans="1:14" x14ac:dyDescent="0.2">
      <c r="A27" s="364"/>
      <c r="B27" s="365" t="s">
        <v>97</v>
      </c>
      <c r="C27" s="366">
        <v>412.214</v>
      </c>
      <c r="D27" s="367">
        <v>465.24799999999999</v>
      </c>
      <c r="E27" s="367">
        <v>470.29</v>
      </c>
      <c r="F27" s="367">
        <v>466.03100000000001</v>
      </c>
      <c r="G27" s="367">
        <v>420.85399999999998</v>
      </c>
      <c r="H27" s="367">
        <v>446.72699999999998</v>
      </c>
      <c r="I27" s="367">
        <v>438.79500000000002</v>
      </c>
      <c r="J27" s="367">
        <v>464.77699999999999</v>
      </c>
      <c r="K27" s="367">
        <v>486.59899999999999</v>
      </c>
      <c r="L27" s="367">
        <v>494.54399999999998</v>
      </c>
      <c r="M27" s="367">
        <v>543.05700000000002</v>
      </c>
      <c r="N27" s="368">
        <v>527.20399999999995</v>
      </c>
    </row>
    <row r="28" spans="1:14" ht="13.5" thickBot="1" x14ac:dyDescent="0.25">
      <c r="A28" s="372" t="s">
        <v>0</v>
      </c>
      <c r="B28" s="373" t="s">
        <v>97</v>
      </c>
      <c r="C28" s="374">
        <v>566.24</v>
      </c>
      <c r="D28" s="375">
        <v>574.65700000000004</v>
      </c>
      <c r="E28" s="375">
        <v>547.19799999999998</v>
      </c>
      <c r="F28" s="375">
        <v>552.11300000000006</v>
      </c>
      <c r="G28" s="375">
        <v>517.40200000000004</v>
      </c>
      <c r="H28" s="375">
        <v>524.96100000000001</v>
      </c>
      <c r="I28" s="375">
        <v>553.12800000000004</v>
      </c>
      <c r="J28" s="375">
        <v>540.26700000000005</v>
      </c>
      <c r="K28" s="375">
        <v>566.08600000000001</v>
      </c>
      <c r="L28" s="375">
        <v>575.98199999999997</v>
      </c>
      <c r="M28" s="375">
        <v>596.73800000000006</v>
      </c>
      <c r="N28" s="376">
        <v>603.65800000000002</v>
      </c>
    </row>
    <row r="29" spans="1:14" ht="13.5" thickBot="1" x14ac:dyDescent="0.25"/>
    <row r="30" spans="1:14" ht="24.75" thickBot="1" x14ac:dyDescent="0.25">
      <c r="A30" s="615" t="s">
        <v>93</v>
      </c>
      <c r="B30" s="616"/>
      <c r="C30" s="356" t="s">
        <v>306</v>
      </c>
      <c r="D30" s="357" t="s">
        <v>307</v>
      </c>
      <c r="E30" s="357" t="s">
        <v>308</v>
      </c>
      <c r="F30" s="357" t="s">
        <v>309</v>
      </c>
      <c r="G30" s="357" t="s">
        <v>310</v>
      </c>
      <c r="H30" s="357" t="s">
        <v>311</v>
      </c>
      <c r="I30" s="357" t="s">
        <v>312</v>
      </c>
      <c r="J30" s="357" t="s">
        <v>313</v>
      </c>
      <c r="K30" s="357" t="s">
        <v>314</v>
      </c>
      <c r="L30" s="357" t="s">
        <v>315</v>
      </c>
      <c r="M30" s="357" t="s">
        <v>316</v>
      </c>
      <c r="N30" s="358" t="s">
        <v>317</v>
      </c>
    </row>
    <row r="31" spans="1:14" x14ac:dyDescent="0.2">
      <c r="A31" s="359" t="s">
        <v>22</v>
      </c>
      <c r="B31" s="360" t="s">
        <v>96</v>
      </c>
      <c r="C31" s="361">
        <v>676.87099999999998</v>
      </c>
      <c r="D31" s="362">
        <v>657.36599999999999</v>
      </c>
      <c r="E31" s="362">
        <v>651.70699999999999</v>
      </c>
      <c r="F31" s="362">
        <v>646.38199999999995</v>
      </c>
      <c r="G31" s="362">
        <v>644.18299999999999</v>
      </c>
      <c r="H31" s="362">
        <v>647.37300000000005</v>
      </c>
      <c r="I31" s="362">
        <v>624.84199999999998</v>
      </c>
      <c r="J31" s="362">
        <v>610.70699999999999</v>
      </c>
      <c r="K31" s="362">
        <v>629.74599999999998</v>
      </c>
      <c r="L31" s="362">
        <v>632.25599999999997</v>
      </c>
      <c r="M31" s="362">
        <v>654.27</v>
      </c>
      <c r="N31" s="363">
        <v>659.86099999999999</v>
      </c>
    </row>
    <row r="32" spans="1:14" x14ac:dyDescent="0.2">
      <c r="A32" s="364"/>
      <c r="B32" s="365" t="s">
        <v>97</v>
      </c>
      <c r="C32" s="366">
        <v>694.27700000000004</v>
      </c>
      <c r="D32" s="367">
        <v>667.05700000000002</v>
      </c>
      <c r="E32" s="367">
        <v>645.02</v>
      </c>
      <c r="F32" s="367">
        <v>641.40599999999995</v>
      </c>
      <c r="G32" s="367">
        <v>650.99400000000003</v>
      </c>
      <c r="H32" s="367">
        <v>659.58199999999999</v>
      </c>
      <c r="I32" s="367">
        <v>654.52</v>
      </c>
      <c r="J32" s="367">
        <v>607.03200000000004</v>
      </c>
      <c r="K32" s="367">
        <v>603.41399999999999</v>
      </c>
      <c r="L32" s="367">
        <v>639.92200000000003</v>
      </c>
      <c r="M32" s="367">
        <v>645.46</v>
      </c>
      <c r="N32" s="368">
        <v>672.16300000000001</v>
      </c>
    </row>
    <row r="33" spans="1:14" x14ac:dyDescent="0.2">
      <c r="A33" s="369" t="s">
        <v>23</v>
      </c>
      <c r="B33" s="365" t="s">
        <v>96</v>
      </c>
      <c r="C33" s="366">
        <v>537.24900000000002</v>
      </c>
      <c r="D33" s="367">
        <v>533.08699999999999</v>
      </c>
      <c r="E33" s="367">
        <v>523.92200000000003</v>
      </c>
      <c r="F33" s="367">
        <v>524.61</v>
      </c>
      <c r="G33" s="367">
        <v>527.97799999999995</v>
      </c>
      <c r="H33" s="367">
        <v>528.71100000000001</v>
      </c>
      <c r="I33" s="367">
        <v>481.82</v>
      </c>
      <c r="J33" s="367">
        <v>487.00400000000002</v>
      </c>
      <c r="K33" s="367">
        <v>515.971</v>
      </c>
      <c r="L33" s="367">
        <v>523.13400000000001</v>
      </c>
      <c r="M33" s="367">
        <v>527.88300000000004</v>
      </c>
      <c r="N33" s="368">
        <v>541.79899999999998</v>
      </c>
    </row>
    <row r="34" spans="1:14" x14ac:dyDescent="0.2">
      <c r="A34" s="364"/>
      <c r="B34" s="365" t="s">
        <v>97</v>
      </c>
      <c r="C34" s="366">
        <v>541.02700000000004</v>
      </c>
      <c r="D34" s="367">
        <v>563.81600000000003</v>
      </c>
      <c r="E34" s="367">
        <v>546.66499999999996</v>
      </c>
      <c r="F34" s="367">
        <v>539.42600000000004</v>
      </c>
      <c r="G34" s="367">
        <v>527.60299999999995</v>
      </c>
      <c r="H34" s="367">
        <v>531.26400000000001</v>
      </c>
      <c r="I34" s="367">
        <v>490.31900000000002</v>
      </c>
      <c r="J34" s="367">
        <v>461.19499999999999</v>
      </c>
      <c r="K34" s="367">
        <v>489.68799999999999</v>
      </c>
      <c r="L34" s="367">
        <v>482.00700000000001</v>
      </c>
      <c r="M34" s="367">
        <v>499.37099999999998</v>
      </c>
      <c r="N34" s="368">
        <v>545.26300000000003</v>
      </c>
    </row>
    <row r="35" spans="1:14" x14ac:dyDescent="0.2">
      <c r="A35" s="369" t="s">
        <v>24</v>
      </c>
      <c r="B35" s="365" t="s">
        <v>96</v>
      </c>
      <c r="C35" s="366">
        <v>608.72900000000004</v>
      </c>
      <c r="D35" s="367">
        <v>586.22799999999995</v>
      </c>
      <c r="E35" s="367">
        <v>573.779</v>
      </c>
      <c r="F35" s="367">
        <v>558.68399999999997</v>
      </c>
      <c r="G35" s="367">
        <v>571.46</v>
      </c>
      <c r="H35" s="367">
        <v>577.30999999999995</v>
      </c>
      <c r="I35" s="367">
        <v>505.64600000000002</v>
      </c>
      <c r="J35" s="367">
        <v>492.38</v>
      </c>
      <c r="K35" s="367">
        <v>514.48099999999999</v>
      </c>
      <c r="L35" s="367">
        <v>507.24700000000001</v>
      </c>
      <c r="M35" s="367">
        <v>543.048</v>
      </c>
      <c r="N35" s="368">
        <v>566.91</v>
      </c>
    </row>
    <row r="36" spans="1:14" x14ac:dyDescent="0.2">
      <c r="A36" s="370"/>
      <c r="B36" s="365" t="s">
        <v>97</v>
      </c>
      <c r="C36" s="366">
        <v>615.34299999999996</v>
      </c>
      <c r="D36" s="367">
        <v>614.572</v>
      </c>
      <c r="E36" s="367">
        <v>592.86699999999996</v>
      </c>
      <c r="F36" s="367">
        <v>592.10699999999997</v>
      </c>
      <c r="G36" s="367">
        <v>594.56399999999996</v>
      </c>
      <c r="H36" s="367">
        <v>598.25</v>
      </c>
      <c r="I36" s="367">
        <v>531.06700000000001</v>
      </c>
      <c r="J36" s="367">
        <v>514.87199999999996</v>
      </c>
      <c r="K36" s="367">
        <v>515.91600000000005</v>
      </c>
      <c r="L36" s="367">
        <v>533.74199999999996</v>
      </c>
      <c r="M36" s="367">
        <v>552.85900000000004</v>
      </c>
      <c r="N36" s="368">
        <v>581.471</v>
      </c>
    </row>
    <row r="37" spans="1:14" x14ac:dyDescent="0.2">
      <c r="A37" s="364"/>
      <c r="B37" s="365" t="s">
        <v>147</v>
      </c>
      <c r="C37" s="366">
        <v>716.70899999999995</v>
      </c>
      <c r="D37" s="367">
        <v>723.02099999999996</v>
      </c>
      <c r="E37" s="367">
        <v>689.39099999999996</v>
      </c>
      <c r="F37" s="367">
        <v>680.89599999999996</v>
      </c>
      <c r="G37" s="367">
        <v>688.34500000000003</v>
      </c>
      <c r="H37" s="367">
        <v>717.34</v>
      </c>
      <c r="I37" s="367">
        <v>629.33000000000004</v>
      </c>
      <c r="J37" s="367">
        <v>670.79200000000003</v>
      </c>
      <c r="K37" s="367">
        <v>661.19100000000003</v>
      </c>
      <c r="L37" s="367">
        <v>683.13099999999997</v>
      </c>
      <c r="M37" s="367">
        <v>666.91200000000003</v>
      </c>
      <c r="N37" s="368">
        <v>666.66899999999998</v>
      </c>
    </row>
    <row r="38" spans="1:14" x14ac:dyDescent="0.2">
      <c r="A38" s="371" t="s">
        <v>33</v>
      </c>
      <c r="B38" s="365" t="s">
        <v>97</v>
      </c>
      <c r="C38" s="366">
        <v>694.21400000000006</v>
      </c>
      <c r="D38" s="367">
        <v>679.96</v>
      </c>
      <c r="E38" s="367">
        <v>665.85599999999999</v>
      </c>
      <c r="F38" s="367">
        <v>658.05499999999995</v>
      </c>
      <c r="G38" s="367">
        <v>670.30399999999997</v>
      </c>
      <c r="H38" s="367">
        <v>703.84299999999996</v>
      </c>
      <c r="I38" s="367">
        <v>719.73299999999995</v>
      </c>
      <c r="J38" s="367">
        <v>665.928</v>
      </c>
      <c r="K38" s="367">
        <v>601.97299999999996</v>
      </c>
      <c r="L38" s="367">
        <v>564.67700000000002</v>
      </c>
      <c r="M38" s="367">
        <v>588.327</v>
      </c>
      <c r="N38" s="368">
        <v>612.25199999999995</v>
      </c>
    </row>
    <row r="39" spans="1:14" x14ac:dyDescent="0.2">
      <c r="A39" s="369" t="s">
        <v>99</v>
      </c>
      <c r="B39" s="365" t="s">
        <v>96</v>
      </c>
      <c r="C39" s="366">
        <v>546.005</v>
      </c>
      <c r="D39" s="367">
        <v>594.72199999999998</v>
      </c>
      <c r="E39" s="367">
        <v>587.64200000000005</v>
      </c>
      <c r="F39" s="367">
        <v>598.11500000000001</v>
      </c>
      <c r="G39" s="367">
        <v>583.601</v>
      </c>
      <c r="H39" s="367">
        <v>577.05100000000004</v>
      </c>
      <c r="I39" s="367">
        <v>477.995</v>
      </c>
      <c r="J39" s="367">
        <v>502.911</v>
      </c>
      <c r="K39" s="367">
        <v>516.85699999999997</v>
      </c>
      <c r="L39" s="367">
        <v>513.87699999999995</v>
      </c>
      <c r="M39" s="367">
        <v>516.74099999999999</v>
      </c>
      <c r="N39" s="368">
        <v>534.08900000000006</v>
      </c>
    </row>
    <row r="40" spans="1:14" x14ac:dyDescent="0.2">
      <c r="A40" s="364"/>
      <c r="B40" s="365" t="s">
        <v>97</v>
      </c>
      <c r="C40" s="366">
        <v>565.86300000000006</v>
      </c>
      <c r="D40" s="367">
        <v>566.86300000000006</v>
      </c>
      <c r="E40" s="367">
        <v>538.54899999999998</v>
      </c>
      <c r="F40" s="367">
        <v>569.01900000000001</v>
      </c>
      <c r="G40" s="367">
        <v>550.971</v>
      </c>
      <c r="H40" s="367">
        <v>566.34500000000003</v>
      </c>
      <c r="I40" s="367">
        <v>523.57399999999996</v>
      </c>
      <c r="J40" s="367">
        <v>460.71899999999999</v>
      </c>
      <c r="K40" s="367">
        <v>475.83699999999999</v>
      </c>
      <c r="L40" s="367">
        <v>482.45400000000001</v>
      </c>
      <c r="M40" s="367">
        <v>497.22300000000001</v>
      </c>
      <c r="N40" s="368">
        <v>522.02300000000002</v>
      </c>
    </row>
    <row r="41" spans="1:14" ht="13.5" thickBot="1" x14ac:dyDescent="0.25">
      <c r="A41" s="372" t="s">
        <v>0</v>
      </c>
      <c r="B41" s="373" t="s">
        <v>97</v>
      </c>
      <c r="C41" s="374">
        <v>604.88900000000001</v>
      </c>
      <c r="D41" s="375">
        <v>585.21600000000001</v>
      </c>
      <c r="E41" s="375">
        <v>573.52599999999995</v>
      </c>
      <c r="F41" s="375">
        <v>582.82600000000002</v>
      </c>
      <c r="G41" s="375">
        <v>589.31200000000001</v>
      </c>
      <c r="H41" s="375">
        <v>593.23199999999997</v>
      </c>
      <c r="I41" s="375">
        <v>555.92999999999995</v>
      </c>
      <c r="J41" s="375">
        <v>520.06700000000001</v>
      </c>
      <c r="K41" s="375">
        <v>541.14499999999998</v>
      </c>
      <c r="L41" s="375">
        <v>546.39700000000005</v>
      </c>
      <c r="M41" s="375">
        <v>562.798</v>
      </c>
      <c r="N41" s="376">
        <v>579.79100000000005</v>
      </c>
    </row>
    <row r="42" spans="1:14" ht="13.5" thickBot="1" x14ac:dyDescent="0.25"/>
    <row r="43" spans="1:14" ht="24.75" thickBot="1" x14ac:dyDescent="0.25">
      <c r="A43" s="615" t="s">
        <v>93</v>
      </c>
      <c r="B43" s="616"/>
      <c r="C43" s="356" t="s">
        <v>391</v>
      </c>
      <c r="D43" s="357" t="s">
        <v>392</v>
      </c>
      <c r="E43" s="357" t="s">
        <v>393</v>
      </c>
      <c r="F43" s="357" t="s">
        <v>394</v>
      </c>
      <c r="G43" s="357" t="s">
        <v>395</v>
      </c>
      <c r="H43" s="357" t="s">
        <v>396</v>
      </c>
      <c r="I43" s="357" t="s">
        <v>397</v>
      </c>
      <c r="J43" s="357" t="s">
        <v>398</v>
      </c>
      <c r="K43" s="357" t="s">
        <v>399</v>
      </c>
      <c r="L43" s="357" t="s">
        <v>400</v>
      </c>
      <c r="M43" s="357" t="s">
        <v>401</v>
      </c>
      <c r="N43" s="358" t="s">
        <v>402</v>
      </c>
    </row>
    <row r="44" spans="1:14" x14ac:dyDescent="0.2">
      <c r="A44" s="359" t="s">
        <v>22</v>
      </c>
      <c r="B44" s="360" t="s">
        <v>96</v>
      </c>
      <c r="C44" s="361">
        <v>680.14599999999996</v>
      </c>
      <c r="D44" s="362">
        <v>684.53499999999997</v>
      </c>
      <c r="E44" s="362">
        <v>696.16</v>
      </c>
      <c r="F44" s="362">
        <v>694.33799999999997</v>
      </c>
      <c r="G44" s="362"/>
      <c r="H44" s="362"/>
      <c r="I44" s="362"/>
      <c r="J44" s="362"/>
      <c r="K44" s="362"/>
      <c r="L44" s="362"/>
      <c r="M44" s="362"/>
      <c r="N44" s="363"/>
    </row>
    <row r="45" spans="1:14" x14ac:dyDescent="0.2">
      <c r="A45" s="364"/>
      <c r="B45" s="365" t="s">
        <v>97</v>
      </c>
      <c r="C45" s="366">
        <v>695.85299999999995</v>
      </c>
      <c r="D45" s="367">
        <v>695.76599999999996</v>
      </c>
      <c r="E45" s="367">
        <v>716.50900000000001</v>
      </c>
      <c r="F45" s="367">
        <v>707.87900000000002</v>
      </c>
      <c r="G45" s="367"/>
      <c r="H45" s="367"/>
      <c r="I45" s="367"/>
      <c r="J45" s="367"/>
      <c r="K45" s="367"/>
      <c r="L45" s="367"/>
      <c r="M45" s="367"/>
      <c r="N45" s="368"/>
    </row>
    <row r="46" spans="1:14" x14ac:dyDescent="0.2">
      <c r="A46" s="369" t="s">
        <v>23</v>
      </c>
      <c r="B46" s="365" t="s">
        <v>96</v>
      </c>
      <c r="C46" s="366">
        <v>553.75599999999997</v>
      </c>
      <c r="D46" s="367">
        <v>572.92200000000003</v>
      </c>
      <c r="E46" s="367">
        <v>581.33299999999997</v>
      </c>
      <c r="F46" s="367">
        <v>591.12</v>
      </c>
      <c r="G46" s="367"/>
      <c r="H46" s="367"/>
      <c r="I46" s="367"/>
      <c r="J46" s="367"/>
      <c r="K46" s="367"/>
      <c r="L46" s="367"/>
      <c r="M46" s="367"/>
      <c r="N46" s="368"/>
    </row>
    <row r="47" spans="1:14" x14ac:dyDescent="0.2">
      <c r="A47" s="364"/>
      <c r="B47" s="365" t="s">
        <v>97</v>
      </c>
      <c r="C47" s="366">
        <v>561.16800000000001</v>
      </c>
      <c r="D47" s="367">
        <v>551.971</v>
      </c>
      <c r="E47" s="367">
        <v>551.79300000000001</v>
      </c>
      <c r="F47" s="367">
        <v>586.11800000000005</v>
      </c>
      <c r="G47" s="367"/>
      <c r="H47" s="367"/>
      <c r="I47" s="367"/>
      <c r="J47" s="367"/>
      <c r="K47" s="367"/>
      <c r="L47" s="367"/>
      <c r="M47" s="367"/>
      <c r="N47" s="368"/>
    </row>
    <row r="48" spans="1:14" x14ac:dyDescent="0.2">
      <c r="A48" s="369" t="s">
        <v>24</v>
      </c>
      <c r="B48" s="365" t="s">
        <v>96</v>
      </c>
      <c r="C48" s="366">
        <v>586.07299999999998</v>
      </c>
      <c r="D48" s="367">
        <v>614.83600000000001</v>
      </c>
      <c r="E48" s="367">
        <v>602.28099999999995</v>
      </c>
      <c r="F48" s="367">
        <v>607.47400000000005</v>
      </c>
      <c r="G48" s="367"/>
      <c r="H48" s="367"/>
      <c r="I48" s="367"/>
      <c r="J48" s="367"/>
      <c r="K48" s="367"/>
      <c r="L48" s="367"/>
      <c r="M48" s="367"/>
      <c r="N48" s="368"/>
    </row>
    <row r="49" spans="1:14" x14ac:dyDescent="0.2">
      <c r="A49" s="370"/>
      <c r="B49" s="365" t="s">
        <v>97</v>
      </c>
      <c r="C49" s="366">
        <v>613.88599999999997</v>
      </c>
      <c r="D49" s="367">
        <v>625.75599999999997</v>
      </c>
      <c r="E49" s="367">
        <v>620.89499999999998</v>
      </c>
      <c r="F49" s="367">
        <v>630.66</v>
      </c>
      <c r="G49" s="367"/>
      <c r="H49" s="367"/>
      <c r="I49" s="367"/>
      <c r="J49" s="367"/>
      <c r="K49" s="367"/>
      <c r="L49" s="367"/>
      <c r="M49" s="367"/>
      <c r="N49" s="368"/>
    </row>
    <row r="50" spans="1:14" x14ac:dyDescent="0.2">
      <c r="A50" s="364"/>
      <c r="B50" s="365" t="s">
        <v>147</v>
      </c>
      <c r="C50" s="366">
        <v>657.47500000000002</v>
      </c>
      <c r="D50" s="367">
        <v>676.64499999999998</v>
      </c>
      <c r="E50" s="367">
        <v>741.41</v>
      </c>
      <c r="F50" s="367">
        <v>689.52800000000002</v>
      </c>
      <c r="G50" s="367"/>
      <c r="H50" s="367"/>
      <c r="I50" s="367"/>
      <c r="J50" s="367"/>
      <c r="K50" s="367"/>
      <c r="L50" s="367"/>
      <c r="M50" s="367"/>
      <c r="N50" s="368"/>
    </row>
    <row r="51" spans="1:14" x14ac:dyDescent="0.2">
      <c r="A51" s="371" t="s">
        <v>33</v>
      </c>
      <c r="B51" s="365" t="s">
        <v>97</v>
      </c>
      <c r="C51" s="366">
        <v>642.303</v>
      </c>
      <c r="D51" s="367">
        <v>644.49800000000005</v>
      </c>
      <c r="E51" s="367">
        <v>660.08699999999999</v>
      </c>
      <c r="F51" s="367">
        <v>675.66499999999996</v>
      </c>
      <c r="G51" s="367"/>
      <c r="H51" s="367"/>
      <c r="I51" s="367"/>
      <c r="J51" s="367"/>
      <c r="K51" s="367"/>
      <c r="L51" s="367"/>
      <c r="M51" s="367"/>
      <c r="N51" s="368"/>
    </row>
    <row r="52" spans="1:14" x14ac:dyDescent="0.2">
      <c r="A52" s="369" t="s">
        <v>99</v>
      </c>
      <c r="B52" s="365" t="s">
        <v>96</v>
      </c>
      <c r="C52" s="366">
        <v>533.20299999999997</v>
      </c>
      <c r="D52" s="367">
        <v>570.45299999999997</v>
      </c>
      <c r="E52" s="367">
        <v>586.47500000000002</v>
      </c>
      <c r="F52" s="367">
        <v>588.85199999999998</v>
      </c>
      <c r="G52" s="367"/>
      <c r="H52" s="367"/>
      <c r="I52" s="367"/>
      <c r="J52" s="367"/>
      <c r="K52" s="367"/>
      <c r="L52" s="367"/>
      <c r="M52" s="367"/>
      <c r="N52" s="368"/>
    </row>
    <row r="53" spans="1:14" x14ac:dyDescent="0.2">
      <c r="A53" s="364"/>
      <c r="B53" s="365" t="s">
        <v>97</v>
      </c>
      <c r="C53" s="366">
        <v>558.923</v>
      </c>
      <c r="D53" s="367">
        <v>537.32399999999996</v>
      </c>
      <c r="E53" s="367">
        <v>547.80100000000004</v>
      </c>
      <c r="F53" s="367">
        <v>563.81299999999999</v>
      </c>
      <c r="G53" s="367"/>
      <c r="H53" s="367"/>
      <c r="I53" s="367"/>
      <c r="J53" s="367"/>
      <c r="K53" s="367"/>
      <c r="L53" s="367"/>
      <c r="M53" s="367"/>
      <c r="N53" s="368"/>
    </row>
    <row r="54" spans="1:14" ht="13.5" thickBot="1" x14ac:dyDescent="0.25">
      <c r="A54" s="372" t="s">
        <v>0</v>
      </c>
      <c r="B54" s="373" t="s">
        <v>97</v>
      </c>
      <c r="C54" s="374">
        <v>610.91499999999996</v>
      </c>
      <c r="D54" s="375">
        <v>617.20899999999995</v>
      </c>
      <c r="E54" s="375">
        <v>641.84699999999998</v>
      </c>
      <c r="F54" s="375">
        <v>653.40599999999995</v>
      </c>
      <c r="G54" s="375"/>
      <c r="H54" s="375"/>
      <c r="I54" s="375"/>
      <c r="J54" s="375"/>
      <c r="K54" s="375"/>
      <c r="L54" s="375"/>
      <c r="M54" s="375"/>
      <c r="N54" s="376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19_17</vt:lpstr>
      <vt:lpstr>Giełdowe 19_17</vt:lpstr>
      <vt:lpstr>TargPol 19_17</vt:lpstr>
      <vt:lpstr>TargWoj 19_17</vt:lpstr>
      <vt:lpstr>ZestTarg 19_17</vt:lpstr>
      <vt:lpstr>ZiarnoZAK 19_17</vt:lpstr>
      <vt:lpstr>Ziarno PL_UE 18_17</vt:lpstr>
      <vt:lpstr>wykresy PL_UE 18_17</vt:lpstr>
      <vt:lpstr>MakaZAK 19_17</vt:lpstr>
      <vt:lpstr>SrutOtrZAK 19_17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19_17'!Obszar_wydruku</vt:lpstr>
      <vt:lpstr>'SrutOtrZAK 19_17'!Obszar_wydruku</vt:lpstr>
      <vt:lpstr>'ZiarnoZAK 19_17'!Obszar_wydruku</vt:lpstr>
      <vt:lpstr>MAKROREGIONY!TABLE</vt:lpstr>
      <vt:lpstr>'TargWoj 19_17'!Tytuły_wydruku</vt:lpstr>
      <vt:lpstr>'ZestTarg 19_17'!Tytuły_wydruku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2017-05-18T13:36:27Z</dcterms:modified>
</cp:coreProperties>
</file>