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20_17" sheetId="64" r:id="rId2"/>
    <sheet name="Giełdowe 20_17" sheetId="63" r:id="rId3"/>
    <sheet name="TargPol 20_17" sheetId="5" r:id="rId4"/>
    <sheet name="TargWoj 20_17" sheetId="7" r:id="rId5"/>
    <sheet name="ZestTarg 20_17" sheetId="6" r:id="rId6"/>
    <sheet name="ZiarnoZAK 20_17" sheetId="8" r:id="rId7"/>
    <sheet name="Ziarno PL_UE 19_17" sheetId="69" r:id="rId8"/>
    <sheet name="wykresy PL_UE 19_17" sheetId="70" r:id="rId9"/>
    <sheet name="MakaZAK 20_17" sheetId="46" r:id="rId10"/>
    <sheet name="SrutOtrZAK 20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20_17'!#REF!</definedName>
    <definedName name="_xlnm._FilterDatabase" localSheetId="4" hidden="1">'TargWoj 20_17'!$A$5:$P$19</definedName>
    <definedName name="_xlnm._FilterDatabase" localSheetId="5" hidden="1">'ZestTarg 20_17'!$A$6:$T$129</definedName>
    <definedName name="_xlnm._FilterDatabase" localSheetId="1" hidden="1">'Zmiana Roczna 20_17'!#REF!</definedName>
    <definedName name="_xlnm.Print_Area" localSheetId="13">'Handel zagr. wg krajów'!$A$1:$M$53</definedName>
    <definedName name="_xlnm.Print_Area" localSheetId="9">'MakaZAK 20_17'!$A$1:$P$45</definedName>
    <definedName name="_xlnm.Print_Area" localSheetId="10">'SrutOtrZAK 20_17'!$1:$1048576</definedName>
    <definedName name="_xlnm.Print_Area" localSheetId="8">'wykresy PL_UE 19_17'!#REF!</definedName>
    <definedName name="_xlnm.Print_Area" localSheetId="7">'Ziarno PL_UE 19_17'!#REF!</definedName>
    <definedName name="_xlnm.Print_Area" localSheetId="6">'ZiarnoZAK 20_17'!$A$1:$P$24</definedName>
    <definedName name="TABLE" localSheetId="11">MAKROREGIONY!$A$4:$B$7</definedName>
    <definedName name="_xlnm.Print_Titles" localSheetId="4">'TargWoj 20_17'!$A:$A,'TargWoj 20_17'!$3:$5</definedName>
    <definedName name="_xlnm.Print_Titles" localSheetId="5">'ZestTarg 20_17'!$A:$B,'ZestTarg 20_17'!$3:$5</definedName>
    <definedName name="Z_7210F14B_1A6D_11D8_89CF_0080C8945F41_.wvu.FilterData" localSheetId="4" hidden="1">'TargWoj 20_17'!$A$5:$P$19</definedName>
    <definedName name="Z_7210F14B_1A6D_11D8_89CF_0080C8945F41_.wvu.FilterData" localSheetId="5" hidden="1">'ZestTarg 20_17'!$A$6:$T$8</definedName>
    <definedName name="Z_7210F14B_1A6D_11D8_89CF_0080C8945F41_.wvu.PrintArea" localSheetId="9" hidden="1">'MakaZAK 20_17'!$1:$1048576</definedName>
    <definedName name="Z_7210F14B_1A6D_11D8_89CF_0080C8945F41_.wvu.PrintArea" localSheetId="8" hidden="1">'wykresy PL_UE 19_17'!#REF!</definedName>
    <definedName name="Z_7210F14B_1A6D_11D8_89CF_0080C8945F41_.wvu.PrintArea" localSheetId="7" hidden="1">'Ziarno PL_UE 19_17'!#REF!</definedName>
    <definedName name="Z_7210F14B_1A6D_11D8_89CF_0080C8945F41_.wvu.PrintArea" localSheetId="6" hidden="1">'ZiarnoZAK 20_17'!$1:$1048576</definedName>
    <definedName name="Z_7210F14B_1A6D_11D8_89CF_0080C8945F41_.wvu.PrintTitles" localSheetId="4" hidden="1">'TargWoj 20_17'!$A:$A,'TargWoj 20_17'!$3:$5</definedName>
    <definedName name="Z_7210F14B_1A6D_11D8_89CF_0080C8945F41_.wvu.PrintTitles" localSheetId="5" hidden="1">'ZestTarg 20_17'!$A:$B,'ZestTarg 20_17'!$3:$5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F8" i="40" l="1"/>
  <c r="D8" i="40"/>
  <c r="C8" i="40"/>
  <c r="E8" i="40"/>
  <c r="G8" i="40"/>
  <c r="H8" i="40"/>
  <c r="G18" i="64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L8" i="40" l="1"/>
  <c r="K8" i="40"/>
  <c r="J8" i="40"/>
  <c r="I8" i="40"/>
</calcChain>
</file>

<file path=xl/sharedStrings.xml><?xml version="1.0" encoding="utf-8"?>
<sst xmlns="http://schemas.openxmlformats.org/spreadsheetml/2006/main" count="2925" uniqueCount="433">
  <si>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</si>
  <si>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</si>
  <si>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</si>
  <si>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</si>
  <si>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</si>
  <si>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</si>
  <si>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</si>
  <si>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</si>
  <si>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</si>
  <si>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</si>
  <si>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</si>
  <si>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</si>
  <si>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</si>
  <si>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</si>
  <si>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</si>
  <si>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</si>
  <si>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</si>
  <si>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</si>
  <si>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</si>
  <si>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</si>
  <si>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</si>
  <si>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</si>
  <si>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</si>
  <si>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</si>
  <si>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</si>
  <si>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</si>
  <si>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</si>
  <si>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</si>
  <si>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</si>
  <si>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</si>
  <si>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</si>
  <si>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</si>
  <si>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</si>
  <si>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</si>
  <si>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</si>
  <si>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</si>
  <si>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</si>
  <si>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</si>
  <si>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</si>
  <si>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</si>
  <si>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</si>
  <si>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</si>
  <si>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</si>
  <si>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</si>
  <si>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</si>
  <si>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</si>
  <si>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</si>
  <si>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</si>
  <si>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</si>
  <si>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</si>
  <si>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</si>
  <si>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</si>
  <si>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</si>
  <si>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</si>
  <si>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</si>
  <si>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</si>
  <si>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</si>
  <si>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</si>
  <si>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</si>
  <si>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</si>
  <si>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</si>
  <si>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</si>
  <si>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</si>
  <si>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</si>
  <si>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</si>
  <si>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</si>
  <si>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</si>
  <si>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</si>
  <si>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</si>
  <si>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</si>
  <si>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</si>
  <si>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</si>
  <si>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</si>
  <si>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</si>
  <si>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</si>
  <si>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</si>
  <si>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</si>
  <si>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</si>
  <si>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</si>
  <si>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</si>
  <si>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</si>
  <si>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</si>
  <si>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</si>
  <si>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</si>
  <si>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</si>
  <si>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</si>
  <si>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</si>
  <si>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</si>
  <si>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</si>
  <si>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</si>
  <si>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</si>
  <si>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</si>
  <si>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</si>
  <si>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</si>
  <si>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</si>
  <si>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</si>
  <si>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</si>
  <si>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</si>
  <si>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</si>
  <si>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</si>
  <si>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</si>
  <si>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</si>
  <si>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</si>
  <si>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</si>
  <si>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</si>
  <si>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</si>
  <si>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</si>
  <si>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</si>
  <si>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</si>
  <si>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</si>
  <si>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</si>
  <si>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</si>
  <si>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</si>
  <si>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</si>
  <si>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</si>
  <si>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</si>
  <si>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</si>
  <si>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</si>
  <si>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</si>
  <si>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</si>
  <si>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</si>
  <si>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</si>
  <si>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</si>
  <si>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</si>
  <si>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</si>
  <si>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</si>
  <si>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</si>
  <si>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</si>
  <si>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</si>
  <si>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</si>
  <si>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</si>
  <si>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</si>
  <si>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</si>
  <si>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</si>
  <si>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</si>
  <si>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</si>
  <si>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</si>
  <si>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</si>
  <si>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</si>
  <si>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</si>
  <si>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</si>
  <si>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</si>
  <si>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</si>
  <si>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</si>
  <si>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</si>
  <si>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</si>
  <si>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</si>
  <si>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</si>
  <si>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</si>
  <si>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</si>
  <si>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</si>
  <si>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</si>
  <si>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</si>
  <si>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</si>
  <si>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</si>
  <si>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</si>
  <si>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</si>
  <si>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</si>
  <si>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</si>
  <si>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</si>
  <si>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</si>
  <si>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</si>
  <si>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</si>
  <si>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</si>
  <si>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</si>
  <si>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</si>
  <si>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</si>
  <si>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</si>
  <si>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</si>
  <si>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</si>
  <si>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</si>
  <si>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</si>
  <si>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</si>
  <si>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</si>
  <si>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</si>
  <si>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</si>
  <si>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</si>
  <si>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</si>
  <si>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</si>
  <si>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</si>
  <si>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</si>
  <si>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</si>
  <si>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</si>
  <si>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</si>
  <si>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</si>
  <si>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</si>
  <si>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</si>
  <si>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</si>
  <si>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</si>
  <si>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</si>
  <si>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</si>
  <si>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</si>
  <si>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</si>
  <si>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</si>
  <si>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</si>
  <si>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</si>
  <si>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</si>
  <si>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</si>
  <si>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</si>
  <si>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</si>
  <si>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</si>
  <si>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</si>
  <si>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</si>
  <si>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</si>
  <si>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</si>
  <si>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</si>
  <si>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</si>
  <si>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</si>
  <si>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</si>
  <si>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</si>
  <si>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</si>
  <si>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</si>
  <si>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</si>
  <si>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</si>
  <si>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</si>
  <si>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</si>
  <si>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</si>
  <si>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</si>
  <si>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</si>
  <si>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</si>
  <si>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</si>
  <si>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</si>
  <si>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</si>
  <si>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</si>
  <si>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</si>
  <si>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</si>
  <si>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</si>
  <si>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</si>
  <si>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</si>
  <si>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</si>
  <si>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</si>
  <si>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</si>
  <si>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</si>
  <si>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</si>
  <si>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</si>
  <si>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</si>
  <si>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</si>
  <si>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</si>
  <si>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</si>
  <si>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</si>
  <si>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</si>
  <si>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</si>
  <si>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</si>
  <si>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</si>
  <si>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</si>
  <si>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</si>
  <si>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</si>
  <si>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</si>
  <si>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</si>
  <si>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</si>
  <si>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</si>
  <si>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</si>
  <si>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</si>
  <si>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</si>
  <si>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</si>
  <si>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</si>
  <si>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</si>
  <si>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</si>
  <si>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</si>
  <si>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</si>
  <si>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</si>
  <si>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</si>
  <si>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</si>
  <si>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</si>
  <si>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</si>
  <si>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</si>
  <si>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</si>
  <si>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</si>
  <si>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</si>
  <si>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</si>
  <si>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</si>
  <si>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</si>
  <si>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</si>
  <si>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</si>
  <si>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</si>
  <si>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</si>
  <si>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</si>
  <si>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</si>
  <si>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</si>
  <si>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</si>
  <si>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</si>
  <si>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</si>
  <si>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</si>
  <si>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</si>
  <si>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</si>
  <si>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</si>
  <si>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</si>
  <si>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</si>
  <si>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</si>
  <si>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</si>
  <si>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</si>
  <si>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</si>
  <si>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</si>
  <si>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</si>
  <si>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</si>
  <si>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</si>
  <si>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</si>
  <si>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</si>
  <si>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</si>
  <si>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</si>
  <si>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</si>
  <si>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</si>
  <si>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</si>
  <si>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</si>
  <si>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</si>
  <si>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</si>
  <si>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</si>
  <si>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</si>
  <si>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</si>
  <si>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</si>
  <si>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</si>
  <si>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</si>
  <si>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</si>
  <si>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</si>
  <si>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</si>
  <si>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</si>
  <si>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</si>
  <si>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</si>
  <si>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</si>
  <si>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</si>
  <si>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</si>
  <si>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</si>
  <si>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</si>
  <si>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</si>
  <si>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</si>
  <si>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</si>
  <si>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</si>
  <si>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</si>
  <si>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</si>
  <si>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</si>
  <si>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</si>
  <si>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</si>
  <si>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</si>
  <si>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</si>
  <si>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</si>
  <si>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</si>
  <si>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</si>
  <si>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</si>
  <si>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</si>
  <si>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</si>
  <si>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</si>
  <si>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</si>
  <si>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</si>
  <si>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</si>
  <si>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</si>
  <si>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</si>
  <si>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</si>
  <si>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</si>
  <si>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Portugalia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</si>
  <si>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</si>
  <si>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</si>
  <si>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</si>
  <si>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</si>
  <si>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</si>
  <si>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</si>
  <si>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</si>
  <si>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</si>
  <si>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</si>
  <si>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</si>
  <si>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</si>
  <si>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</si>
  <si>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</si>
  <si>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</si>
  <si>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</si>
  <si>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</si>
  <si>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</si>
  <si>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</si>
  <si>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</si>
  <si>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</si>
  <si>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</si>
  <si>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</si>
  <si>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</si>
  <si>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</si>
  <si>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</si>
  <si>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</si>
  <si>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</si>
  <si>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</si>
  <si>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</si>
  <si>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</si>
  <si>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</si>
  <si>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</si>
  <si>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</si>
  <si>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</si>
  <si>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</si>
  <si>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</si>
  <si>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</si>
  <si>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</si>
  <si>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</si>
  <si>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</si>
  <si>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</si>
  <si>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Sierra Leone</t>
  </si>
  <si>
    <t>Kostaryka</t>
  </si>
  <si>
    <t>Serbia</t>
  </si>
  <si>
    <t>Angola</t>
  </si>
  <si>
    <t>Jęczmień paszowy jary</t>
  </si>
  <si>
    <t>Adam Pachnicki, tel. (22) 623-27-05</t>
  </si>
  <si>
    <t>E-mail: Adam.Pachnicki@minrol.gov.pl</t>
  </si>
  <si>
    <t>2017-05-14</t>
  </si>
  <si>
    <t>Żyto konsumpcyjne</t>
  </si>
  <si>
    <t>2017-05-12</t>
  </si>
  <si>
    <t>w okresie: 8 - 14 maja 2017 roku</t>
  </si>
  <si>
    <t>Śruta</t>
  </si>
  <si>
    <t>pszenna</t>
  </si>
  <si>
    <t>NR 20/2017</t>
  </si>
  <si>
    <t>25 maja 2017r.</t>
  </si>
  <si>
    <t>Notowania z okresu:   15 - 21 maja 2017r. (20 tydz.)</t>
  </si>
  <si>
    <t>8 - 14 maja 2017</t>
  </si>
  <si>
    <t>Chorwacja</t>
  </si>
  <si>
    <t>2017-05-19</t>
  </si>
  <si>
    <t>Notowania cen na TARGOWISKACH w okresie:  15 - 19 maja 2017 roku</t>
  </si>
  <si>
    <t>loco warmińsko-mazurskie</t>
  </si>
  <si>
    <t>loco podlaskie</t>
  </si>
  <si>
    <t>loco zachodnio-pomorskie</t>
  </si>
  <si>
    <t>loco łodzkie</t>
  </si>
  <si>
    <t>Notowania cen na GIEŁDACH TOWAROWYCH w okresie:   15 - 19 maja 2017 roku</t>
  </si>
  <si>
    <t>Owies paszowy</t>
  </si>
  <si>
    <t>2017-05-21</t>
  </si>
  <si>
    <t>2016-05-22</t>
  </si>
  <si>
    <t>2015-05-24</t>
  </si>
  <si>
    <t>w okresie: 15 - 21 maja 2017 roku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</si>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</sst>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60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3" xfId="13" applyFont="1" applyBorder="1" applyAlignment="1">
      <alignment horizontal="center" vertical="center"/>
    </xf>
    <xf numFmtId="0" fontId="65" fillId="0" borderId="154" xfId="13" applyFont="1" applyFill="1" applyBorder="1" applyAlignment="1">
      <alignment horizontal="center" vertical="center" wrapText="1"/>
    </xf>
    <xf numFmtId="0" fontId="65" fillId="0" borderId="155" xfId="13" applyFont="1" applyBorder="1" applyAlignment="1">
      <alignment horizontal="center" vertical="center" wrapText="1"/>
    </xf>
    <xf numFmtId="0" fontId="65" fillId="0" borderId="156" xfId="13" applyFont="1" applyBorder="1" applyAlignment="1">
      <alignment horizontal="center" vertical="center"/>
    </xf>
    <xf numFmtId="0" fontId="65" fillId="0" borderId="157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0" borderId="60" xfId="14" applyNumberFormat="1" applyFont="1" applyBorder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8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59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73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5" fillId="0" borderId="160" xfId="0" applyFont="1" applyBorder="1"/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0" fontId="43" fillId="0" borderId="14" xfId="0" applyFont="1" applyFill="1" applyBorder="1" applyAlignment="1"/>
    <xf numFmtId="0" fontId="43" fillId="0" borderId="18" xfId="0" applyFont="1" applyFill="1" applyBorder="1" applyAlignment="1"/>
    <xf numFmtId="0" fontId="43" fillId="0" borderId="55" xfId="0" applyFont="1" applyFill="1" applyBorder="1" applyAlignment="1"/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76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164" fontId="77" fillId="0" borderId="19" xfId="0" applyNumberFormat="1" applyFont="1" applyBorder="1"/>
    <xf numFmtId="164" fontId="77" fillId="0" borderId="56" xfId="0" applyNumberFormat="1" applyFont="1" applyBorder="1"/>
    <xf numFmtId="164" fontId="77" fillId="0" borderId="14" xfId="0" applyNumberFormat="1" applyFont="1" applyBorder="1"/>
    <xf numFmtId="164" fontId="77" fillId="0" borderId="53" xfId="0" applyNumberFormat="1" applyFont="1" applyBorder="1"/>
    <xf numFmtId="164" fontId="77" fillId="0" borderId="48" xfId="0" applyNumberFormat="1" applyFont="1" applyBorder="1"/>
    <xf numFmtId="164" fontId="77" fillId="0" borderId="18" xfId="0" applyNumberFormat="1" applyFont="1" applyBorder="1"/>
    <xf numFmtId="164" fontId="77" fillId="0" borderId="66" xfId="0" applyNumberFormat="1" applyFont="1" applyBorder="1"/>
    <xf numFmtId="165" fontId="9" fillId="2" borderId="18" xfId="0" applyNumberFormat="1" applyFont="1" applyFill="1" applyBorder="1"/>
    <xf numFmtId="164" fontId="77" fillId="0" borderId="55" xfId="0" applyNumberFormat="1" applyFont="1" applyBorder="1"/>
    <xf numFmtId="164" fontId="77" fillId="0" borderId="75" xfId="0" applyNumberFormat="1" applyFont="1" applyBorder="1"/>
    <xf numFmtId="0" fontId="76" fillId="0" borderId="47" xfId="0" applyFont="1" applyBorder="1" applyAlignment="1">
      <alignment horizontal="center" vertical="center" wrapText="1"/>
    </xf>
    <xf numFmtId="0" fontId="76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7" fillId="0" borderId="55" xfId="0" applyFont="1" applyBorder="1" applyAlignment="1">
      <alignment horizontal="center" vertical="center" wrapText="1"/>
    </xf>
    <xf numFmtId="0" fontId="78" fillId="0" borderId="55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76" fillId="0" borderId="33" xfId="0" applyFont="1" applyFill="1" applyBorder="1" applyAlignment="1">
      <alignment horizontal="center" vertical="center" wrapText="1"/>
    </xf>
    <xf numFmtId="165" fontId="77" fillId="0" borderId="19" xfId="0" applyNumberFormat="1" applyFont="1" applyBorder="1" applyAlignment="1">
      <alignment vertical="center" wrapText="1"/>
    </xf>
    <xf numFmtId="165" fontId="78" fillId="0" borderId="19" xfId="0" applyNumberFormat="1" applyFont="1" applyBorder="1" applyAlignment="1">
      <alignment vertical="center" wrapText="1"/>
    </xf>
    <xf numFmtId="165" fontId="77" fillId="0" borderId="56" xfId="0" applyNumberFormat="1" applyFont="1" applyBorder="1" applyAlignment="1">
      <alignment vertical="center" wrapText="1"/>
    </xf>
    <xf numFmtId="165" fontId="77" fillId="0" borderId="14" xfId="0" applyNumberFormat="1" applyFont="1" applyBorder="1" applyAlignment="1">
      <alignment vertical="center" wrapText="1"/>
    </xf>
    <xf numFmtId="165" fontId="78" fillId="0" borderId="14" xfId="0" applyNumberFormat="1" applyFont="1" applyBorder="1" applyAlignment="1">
      <alignment vertical="center" wrapText="1"/>
    </xf>
    <xf numFmtId="165" fontId="77" fillId="0" borderId="53" xfId="0" applyNumberFormat="1" applyFont="1" applyBorder="1" applyAlignment="1">
      <alignment vertical="center" wrapText="1"/>
    </xf>
    <xf numFmtId="0" fontId="79" fillId="0" borderId="55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79" fillId="0" borderId="75" xfId="0" applyFont="1" applyBorder="1" applyAlignment="1">
      <alignment horizontal="center" vertical="center" wrapText="1"/>
    </xf>
    <xf numFmtId="164" fontId="78" fillId="0" borderId="19" xfId="0" applyNumberFormat="1" applyFont="1" applyBorder="1"/>
    <xf numFmtId="164" fontId="78" fillId="0" borderId="14" xfId="0" applyNumberFormat="1" applyFont="1" applyBorder="1"/>
    <xf numFmtId="164" fontId="77" fillId="0" borderId="14" xfId="0" quotePrefix="1" applyNumberFormat="1" applyFont="1" applyBorder="1"/>
    <xf numFmtId="164" fontId="77" fillId="0" borderId="18" xfId="0" quotePrefix="1" applyNumberFormat="1" applyFont="1" applyBorder="1"/>
    <xf numFmtId="164" fontId="78" fillId="0" borderId="18" xfId="0" applyNumberFormat="1" applyFont="1" applyBorder="1"/>
    <xf numFmtId="164" fontId="79" fillId="0" borderId="70" xfId="0" applyNumberFormat="1" applyFont="1" applyBorder="1"/>
    <xf numFmtId="164" fontId="79" fillId="0" borderId="72" xfId="0" applyNumberFormat="1" applyFont="1" applyBorder="1"/>
    <xf numFmtId="164" fontId="10" fillId="0" borderId="72" xfId="0" applyNumberFormat="1" applyFont="1" applyBorder="1"/>
    <xf numFmtId="164" fontId="79" fillId="0" borderId="71" xfId="0" applyNumberFormat="1" applyFont="1" applyBorder="1"/>
    <xf numFmtId="164" fontId="78" fillId="0" borderId="19" xfId="0" quotePrefix="1" applyNumberFormat="1" applyFont="1" applyBorder="1"/>
    <xf numFmtId="164" fontId="77" fillId="0" borderId="56" xfId="0" quotePrefix="1" applyNumberFormat="1" applyFont="1" applyBorder="1"/>
    <xf numFmtId="164" fontId="78" fillId="0" borderId="14" xfId="0" quotePrefix="1" applyNumberFormat="1" applyFont="1" applyBorder="1"/>
    <xf numFmtId="164" fontId="77" fillId="0" borderId="66" xfId="0" quotePrefix="1" applyNumberFormat="1" applyFont="1" applyBorder="1"/>
    <xf numFmtId="164" fontId="10" fillId="0" borderId="70" xfId="0" applyNumberFormat="1" applyFont="1" applyBorder="1"/>
    <xf numFmtId="164" fontId="8" fillId="0" borderId="45" xfId="0" applyNumberFormat="1" applyFont="1" applyBorder="1"/>
    <xf numFmtId="164" fontId="79" fillId="0" borderId="55" xfId="0" applyNumberFormat="1" applyFont="1" applyBorder="1"/>
    <xf numFmtId="164" fontId="10" fillId="0" borderId="55" xfId="0" applyNumberFormat="1" applyFont="1" applyBorder="1"/>
    <xf numFmtId="164" fontId="79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7" fillId="0" borderId="85" xfId="0" applyNumberFormat="1" applyFont="1" applyFill="1" applyBorder="1"/>
    <xf numFmtId="164" fontId="77" fillId="0" borderId="19" xfId="0" quotePrefix="1" applyNumberFormat="1" applyFont="1" applyBorder="1"/>
    <xf numFmtId="164" fontId="77" fillId="0" borderId="86" xfId="0" applyNumberFormat="1" applyFont="1" applyFill="1" applyBorder="1"/>
    <xf numFmtId="164" fontId="77" fillId="0" borderId="75" xfId="0" quotePrefix="1" applyNumberFormat="1" applyFont="1" applyBorder="1"/>
    <xf numFmtId="0" fontId="77" fillId="0" borderId="18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15" fillId="0" borderId="0" xfId="13" applyFont="1"/>
    <xf numFmtId="0" fontId="66" fillId="0" borderId="0" xfId="15" applyFont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409430</xdr:colOff>
      <xdr:row>26</xdr:row>
      <xdr:rowOff>57854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7219"/>
          <a:ext cx="6017274" cy="3724979"/>
        </a:xfrm>
        <a:prstGeom prst="rect">
          <a:avLst/>
        </a:prstGeom>
      </xdr:spPr>
    </xdr:pic>
    <xdr:clientData/>
  </xdr:twoCellAnchor>
  <xdr:twoCellAnchor editAs="oneCell">
    <xdr:from>
      <xdr:col>10</xdr:col>
      <xdr:colOff>130968</xdr:colOff>
      <xdr:row>3</xdr:row>
      <xdr:rowOff>154781</xdr:rowOff>
    </xdr:from>
    <xdr:to>
      <xdr:col>19</xdr:col>
      <xdr:colOff>335611</xdr:colOff>
      <xdr:row>26</xdr:row>
      <xdr:rowOff>95249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7468" y="595312"/>
          <a:ext cx="5741049" cy="37742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166686</xdr:rowOff>
    </xdr:from>
    <xdr:to>
      <xdr:col>9</xdr:col>
      <xdr:colOff>400972</xdr:colOff>
      <xdr:row>51</xdr:row>
      <xdr:rowOff>11905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774405"/>
          <a:ext cx="6008816" cy="3750469"/>
        </a:xfrm>
        <a:prstGeom prst="rect">
          <a:avLst/>
        </a:prstGeom>
      </xdr:spPr>
    </xdr:pic>
    <xdr:clientData/>
  </xdr:twoCellAnchor>
  <xdr:twoCellAnchor editAs="oneCell">
    <xdr:from>
      <xdr:col>10</xdr:col>
      <xdr:colOff>166687</xdr:colOff>
      <xdr:row>28</xdr:row>
      <xdr:rowOff>154781</xdr:rowOff>
    </xdr:from>
    <xdr:to>
      <xdr:col>19</xdr:col>
      <xdr:colOff>288043</xdr:colOff>
      <xdr:row>50</xdr:row>
      <xdr:rowOff>119063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53187" y="4762500"/>
          <a:ext cx="5657762" cy="3702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C25" sqref="C2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71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403</v>
      </c>
      <c r="C9" s="149"/>
      <c r="D9" s="6"/>
      <c r="E9" s="148" t="s">
        <v>31</v>
      </c>
      <c r="F9" s="149"/>
      <c r="G9" s="149"/>
      <c r="H9" s="149"/>
      <c r="I9" s="148" t="s">
        <v>404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7" t="s">
        <v>405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395</v>
      </c>
      <c r="H22" s="59" t="s">
        <v>396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6" sqref="C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04" t="s">
        <v>277</v>
      </c>
      <c r="B1" s="12"/>
      <c r="C1" s="13"/>
      <c r="D1" s="12"/>
      <c r="E1" s="12"/>
    </row>
    <row r="2" spans="1:7" s="16" customFormat="1" ht="18.75" x14ac:dyDescent="0.3">
      <c r="A2" s="304" t="s">
        <v>361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33"/>
      <c r="B4" s="433"/>
      <c r="C4" s="434" t="s">
        <v>276</v>
      </c>
      <c r="D4" s="433" t="s">
        <v>228</v>
      </c>
      <c r="E4" s="433"/>
      <c r="F4" s="433"/>
      <c r="G4" s="433"/>
    </row>
    <row r="5" spans="1:7" ht="18.75" customHeight="1" thickBot="1" x14ac:dyDescent="0.35">
      <c r="A5" s="435"/>
      <c r="B5" s="436"/>
      <c r="C5" s="437" t="s">
        <v>87</v>
      </c>
      <c r="D5" s="438"/>
      <c r="E5" s="438"/>
      <c r="F5" s="438"/>
      <c r="G5" s="439"/>
    </row>
    <row r="6" spans="1:7" ht="32.25" thickBot="1" x14ac:dyDescent="0.3">
      <c r="A6" s="440" t="s">
        <v>92</v>
      </c>
      <c r="B6" s="441" t="s">
        <v>275</v>
      </c>
      <c r="C6" s="530" t="s">
        <v>416</v>
      </c>
      <c r="D6" s="531" t="s">
        <v>417</v>
      </c>
      <c r="E6" s="532" t="s">
        <v>418</v>
      </c>
      <c r="F6" s="401" t="s">
        <v>358</v>
      </c>
      <c r="G6" s="402"/>
    </row>
    <row r="7" spans="1:7" ht="16.5" thickBot="1" x14ac:dyDescent="0.25">
      <c r="A7" s="442"/>
      <c r="B7" s="443"/>
      <c r="C7" s="403"/>
      <c r="D7" s="404"/>
      <c r="E7" s="405"/>
      <c r="F7" s="406" t="s">
        <v>359</v>
      </c>
      <c r="G7" s="407" t="s">
        <v>274</v>
      </c>
    </row>
    <row r="8" spans="1:7" ht="19.5" x14ac:dyDescent="0.35">
      <c r="A8" s="444" t="s">
        <v>22</v>
      </c>
      <c r="B8" s="445" t="s">
        <v>273</v>
      </c>
      <c r="C8" s="408">
        <v>725.71500000000003</v>
      </c>
      <c r="D8" s="409">
        <v>644.57799999999997</v>
      </c>
      <c r="E8" s="410">
        <v>682.9</v>
      </c>
      <c r="F8" s="411">
        <f>((C8-D8)/D8)*100</f>
        <v>12.587615463140233</v>
      </c>
      <c r="G8" s="412">
        <f>((C8-E8)/E8)*100</f>
        <v>6.2695855908625058</v>
      </c>
    </row>
    <row r="9" spans="1:7" ht="19.5" x14ac:dyDescent="0.35">
      <c r="A9" s="446"/>
      <c r="B9" s="447" t="s">
        <v>272</v>
      </c>
      <c r="C9" s="413">
        <v>719.02099999999996</v>
      </c>
      <c r="D9" s="414">
        <v>654.43100000000004</v>
      </c>
      <c r="E9" s="415">
        <v>661.46600000000001</v>
      </c>
      <c r="F9" s="416">
        <f t="shared" ref="F9:F18" si="0">((C9-D9)/D9)*100</f>
        <v>9.8696424833175556</v>
      </c>
      <c r="G9" s="417">
        <f t="shared" ref="G9:G18" si="1">((C9-E9)/E9)*100</f>
        <v>8.7011274955931146</v>
      </c>
    </row>
    <row r="10" spans="1:7" ht="19.5" x14ac:dyDescent="0.35">
      <c r="A10" s="444" t="s">
        <v>23</v>
      </c>
      <c r="B10" s="445" t="s">
        <v>96</v>
      </c>
      <c r="C10" s="408">
        <v>604.69799999999998</v>
      </c>
      <c r="D10" s="409">
        <v>526.33399999999995</v>
      </c>
      <c r="E10" s="410">
        <v>461.49299999999999</v>
      </c>
      <c r="F10" s="411">
        <f t="shared" si="0"/>
        <v>14.888644852888097</v>
      </c>
      <c r="G10" s="412">
        <f t="shared" si="1"/>
        <v>31.030806534443638</v>
      </c>
    </row>
    <row r="11" spans="1:7" ht="19.5" x14ac:dyDescent="0.35">
      <c r="A11" s="446"/>
      <c r="B11" s="447" t="s">
        <v>97</v>
      </c>
      <c r="C11" s="413">
        <v>613.16600000000005</v>
      </c>
      <c r="D11" s="414">
        <v>535.12400000000002</v>
      </c>
      <c r="E11" s="415">
        <v>486.31799999999998</v>
      </c>
      <c r="F11" s="416">
        <f t="shared" si="0"/>
        <v>14.583909523773933</v>
      </c>
      <c r="G11" s="412">
        <f t="shared" si="1"/>
        <v>26.083344642805748</v>
      </c>
    </row>
    <row r="12" spans="1:7" ht="20.25" thickBot="1" x14ac:dyDescent="0.4">
      <c r="A12" s="448" t="s">
        <v>33</v>
      </c>
      <c r="B12" s="449" t="s">
        <v>272</v>
      </c>
      <c r="C12" s="418">
        <v>695.77</v>
      </c>
      <c r="D12" s="419">
        <v>674.49</v>
      </c>
      <c r="E12" s="420">
        <v>566.26</v>
      </c>
      <c r="F12" s="421">
        <f>((C12-D12)/D12)*100</f>
        <v>3.1549763525033692</v>
      </c>
      <c r="G12" s="422">
        <f>((C12-E12)/E12)*100</f>
        <v>22.871119273831809</v>
      </c>
    </row>
    <row r="13" spans="1:7" ht="20.25" thickTop="1" x14ac:dyDescent="0.35">
      <c r="A13" s="444" t="s">
        <v>269</v>
      </c>
      <c r="B13" s="445" t="s">
        <v>271</v>
      </c>
      <c r="C13" s="408">
        <v>1323.924</v>
      </c>
      <c r="D13" s="409">
        <v>1296.5119999999999</v>
      </c>
      <c r="E13" s="410">
        <v>1272.605</v>
      </c>
      <c r="F13" s="411">
        <f t="shared" si="0"/>
        <v>2.1142881824464435</v>
      </c>
      <c r="G13" s="412">
        <f t="shared" si="1"/>
        <v>4.0325945599773663</v>
      </c>
    </row>
    <row r="14" spans="1:7" ht="19.5" x14ac:dyDescent="0.35">
      <c r="A14" s="450" t="s">
        <v>174</v>
      </c>
      <c r="B14" s="447" t="s">
        <v>270</v>
      </c>
      <c r="C14" s="413">
        <v>1356.365</v>
      </c>
      <c r="D14" s="414">
        <v>1608.1310000000001</v>
      </c>
      <c r="E14" s="415">
        <v>1541.2270000000001</v>
      </c>
      <c r="F14" s="416">
        <f t="shared" si="0"/>
        <v>-15.655814109671418</v>
      </c>
      <c r="G14" s="417">
        <f t="shared" si="1"/>
        <v>-11.994469341634948</v>
      </c>
    </row>
    <row r="15" spans="1:7" ht="19.5" x14ac:dyDescent="0.35">
      <c r="A15" s="451" t="s">
        <v>269</v>
      </c>
      <c r="B15" s="452" t="s">
        <v>268</v>
      </c>
      <c r="C15" s="423">
        <v>1008.249</v>
      </c>
      <c r="D15" s="424">
        <v>956.59699999999998</v>
      </c>
      <c r="E15" s="410">
        <v>993.82</v>
      </c>
      <c r="F15" s="411">
        <f t="shared" si="0"/>
        <v>5.3995569712219504</v>
      </c>
      <c r="G15" s="412">
        <f t="shared" si="1"/>
        <v>1.4518725724980353</v>
      </c>
    </row>
    <row r="16" spans="1:7" ht="19.5" x14ac:dyDescent="0.35">
      <c r="A16" s="450" t="s">
        <v>176</v>
      </c>
      <c r="B16" s="447" t="s">
        <v>267</v>
      </c>
      <c r="C16" s="413">
        <v>902.08699999999999</v>
      </c>
      <c r="D16" s="414">
        <v>853.18</v>
      </c>
      <c r="E16" s="415">
        <v>923.77</v>
      </c>
      <c r="F16" s="416">
        <f t="shared" si="0"/>
        <v>5.7323190885862356</v>
      </c>
      <c r="G16" s="417">
        <f t="shared" si="1"/>
        <v>-2.3472292886757522</v>
      </c>
    </row>
    <row r="17" spans="1:10" ht="19.5" x14ac:dyDescent="0.35">
      <c r="A17" s="451" t="s">
        <v>266</v>
      </c>
      <c r="B17" s="452" t="s">
        <v>265</v>
      </c>
      <c r="C17" s="423">
        <v>946.08299999999997</v>
      </c>
      <c r="D17" s="425">
        <v>830.97900000000004</v>
      </c>
      <c r="E17" s="410">
        <v>855.81799999999998</v>
      </c>
      <c r="F17" s="411">
        <f t="shared" si="0"/>
        <v>13.851613578682484</v>
      </c>
      <c r="G17" s="412">
        <f t="shared" si="1"/>
        <v>10.547219151735533</v>
      </c>
    </row>
    <row r="18" spans="1:10" ht="20.25" thickBot="1" x14ac:dyDescent="0.4">
      <c r="A18" s="453" t="s">
        <v>176</v>
      </c>
      <c r="B18" s="454" t="s">
        <v>264</v>
      </c>
      <c r="C18" s="426">
        <v>893.88199999999995</v>
      </c>
      <c r="D18" s="427">
        <v>805.81399999999996</v>
      </c>
      <c r="E18" s="428">
        <v>803.55100000000004</v>
      </c>
      <c r="F18" s="429">
        <f t="shared" si="0"/>
        <v>10.929072962246869</v>
      </c>
      <c r="G18" s="430">
        <f t="shared" si="1"/>
        <v>11.241476894434815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zoomScale="80" workbookViewId="0">
      <selection activeCell="C13" sqref="C13"/>
    </sheetView>
  </sheetViews>
  <sheetFormatPr defaultRowHeight="12.75" x14ac:dyDescent="0.2"/>
  <cols>
    <col min="1" max="1" width="24.140625" style="277" customWidth="1"/>
    <col min="2" max="2" width="20.28515625" style="284" customWidth="1"/>
    <col min="3" max="3" width="19.42578125" style="296" customWidth="1"/>
    <col min="4" max="4" width="11" style="284" customWidth="1"/>
    <col min="5" max="5" width="9.28515625" style="297" bestFit="1" customWidth="1"/>
    <col min="6" max="6" width="26.7109375" style="298" bestFit="1" customWidth="1"/>
    <col min="7" max="7" width="12.5703125" style="284" customWidth="1"/>
    <col min="8" max="8" width="12.140625" style="284" customWidth="1"/>
    <col min="9" max="16384" width="9.140625" style="276"/>
  </cols>
  <sheetData>
    <row r="1" spans="1:8" ht="15.75" x14ac:dyDescent="0.25">
      <c r="A1" s="2" t="s">
        <v>414</v>
      </c>
      <c r="B1" s="272"/>
      <c r="C1" s="273"/>
      <c r="D1" s="272"/>
      <c r="E1" s="274"/>
      <c r="F1" s="275"/>
      <c r="G1" s="272"/>
      <c r="H1" s="272"/>
    </row>
    <row r="2" spans="1:8" ht="15.75" x14ac:dyDescent="0.25">
      <c r="A2" s="2" t="s">
        <v>249</v>
      </c>
      <c r="B2" s="272"/>
      <c r="C2" s="273"/>
      <c r="D2" s="272"/>
      <c r="E2" s="274"/>
      <c r="F2" s="275"/>
      <c r="G2" s="272"/>
      <c r="H2" s="272"/>
    </row>
    <row r="3" spans="1:8" ht="9" customHeight="1" thickBot="1" x14ac:dyDescent="0.25">
      <c r="B3" s="272"/>
      <c r="C3" s="273"/>
      <c r="D3" s="272"/>
      <c r="E3" s="274"/>
      <c r="F3" s="275"/>
      <c r="G3" s="272"/>
      <c r="H3" s="272"/>
    </row>
    <row r="4" spans="1:8" ht="36.75" customHeight="1" x14ac:dyDescent="0.2">
      <c r="A4" s="278" t="s">
        <v>250</v>
      </c>
      <c r="B4" s="279" t="s">
        <v>251</v>
      </c>
      <c r="C4" s="280" t="s">
        <v>252</v>
      </c>
      <c r="D4" s="281" t="s">
        <v>253</v>
      </c>
      <c r="E4" s="282" t="s">
        <v>254</v>
      </c>
      <c r="F4" s="280" t="s">
        <v>255</v>
      </c>
      <c r="G4" s="283" t="s">
        <v>256</v>
      </c>
      <c r="H4" s="276"/>
    </row>
    <row r="5" spans="1:8" ht="15.75" x14ac:dyDescent="0.25">
      <c r="A5" s="594" t="s">
        <v>257</v>
      </c>
      <c r="B5" s="595"/>
      <c r="C5" s="595"/>
      <c r="D5" s="595"/>
      <c r="E5" s="595"/>
      <c r="F5" s="595"/>
      <c r="G5" s="596"/>
      <c r="H5" s="276"/>
    </row>
    <row r="6" spans="1:8" ht="15.75" x14ac:dyDescent="0.25">
      <c r="A6" s="374" t="s">
        <v>398</v>
      </c>
      <c r="B6" s="369" t="s">
        <v>258</v>
      </c>
      <c r="C6" s="370" t="s">
        <v>259</v>
      </c>
      <c r="D6" s="371">
        <v>650</v>
      </c>
      <c r="E6" s="372">
        <v>200</v>
      </c>
      <c r="F6" s="527" t="s">
        <v>410</v>
      </c>
      <c r="G6" s="373" t="s">
        <v>260</v>
      </c>
    </row>
    <row r="7" spans="1:8" ht="15.75" x14ac:dyDescent="0.25">
      <c r="A7" s="374" t="s">
        <v>398</v>
      </c>
      <c r="B7" s="517" t="s">
        <v>258</v>
      </c>
      <c r="C7" s="518" t="s">
        <v>259</v>
      </c>
      <c r="D7" s="519">
        <v>640</v>
      </c>
      <c r="E7" s="520">
        <v>100</v>
      </c>
      <c r="F7" s="528" t="s">
        <v>411</v>
      </c>
      <c r="G7" s="521" t="s">
        <v>260</v>
      </c>
    </row>
    <row r="8" spans="1:8" ht="15.75" x14ac:dyDescent="0.25">
      <c r="A8" s="374" t="s">
        <v>398</v>
      </c>
      <c r="B8" s="517" t="s">
        <v>258</v>
      </c>
      <c r="C8" s="518" t="s">
        <v>259</v>
      </c>
      <c r="D8" s="519">
        <v>655</v>
      </c>
      <c r="E8" s="520">
        <v>450</v>
      </c>
      <c r="F8" s="528" t="s">
        <v>412</v>
      </c>
      <c r="G8" s="521" t="s">
        <v>260</v>
      </c>
    </row>
    <row r="9" spans="1:8" ht="15.75" x14ac:dyDescent="0.25">
      <c r="A9" s="516" t="s">
        <v>365</v>
      </c>
      <c r="B9" s="517" t="s">
        <v>258</v>
      </c>
      <c r="C9" s="518" t="s">
        <v>259</v>
      </c>
      <c r="D9" s="519">
        <v>770</v>
      </c>
      <c r="E9" s="520">
        <v>300</v>
      </c>
      <c r="F9" s="528" t="s">
        <v>413</v>
      </c>
      <c r="G9" s="521" t="s">
        <v>260</v>
      </c>
    </row>
    <row r="10" spans="1:8" ht="15.75" x14ac:dyDescent="0.25">
      <c r="A10" s="516" t="s">
        <v>415</v>
      </c>
      <c r="B10" s="517" t="s">
        <v>258</v>
      </c>
      <c r="C10" s="518" t="s">
        <v>259</v>
      </c>
      <c r="D10" s="519">
        <v>595</v>
      </c>
      <c r="E10" s="520">
        <v>25</v>
      </c>
      <c r="F10" s="528" t="s">
        <v>278</v>
      </c>
      <c r="G10" s="521" t="s">
        <v>260</v>
      </c>
    </row>
    <row r="11" spans="1:8" ht="15.75" x14ac:dyDescent="0.25">
      <c r="A11" s="516" t="s">
        <v>357</v>
      </c>
      <c r="B11" s="517" t="s">
        <v>258</v>
      </c>
      <c r="C11" s="518" t="s">
        <v>259</v>
      </c>
      <c r="D11" s="519">
        <v>728</v>
      </c>
      <c r="E11" s="520">
        <v>55</v>
      </c>
      <c r="F11" s="528" t="s">
        <v>278</v>
      </c>
      <c r="G11" s="521" t="s">
        <v>260</v>
      </c>
    </row>
    <row r="12" spans="1:8" ht="16.5" thickBot="1" x14ac:dyDescent="0.3">
      <c r="A12" s="299" t="s">
        <v>394</v>
      </c>
      <c r="B12" s="285" t="s">
        <v>258</v>
      </c>
      <c r="C12" s="300" t="s">
        <v>259</v>
      </c>
      <c r="D12" s="301">
        <v>696</v>
      </c>
      <c r="E12" s="302">
        <v>150</v>
      </c>
      <c r="F12" s="529" t="s">
        <v>278</v>
      </c>
      <c r="G12" s="303" t="s">
        <v>260</v>
      </c>
    </row>
    <row r="13" spans="1:8" ht="15.75" x14ac:dyDescent="0.25">
      <c r="A13" s="455" t="s">
        <v>389</v>
      </c>
      <c r="B13" s="287"/>
      <c r="C13" s="288"/>
      <c r="D13" s="289"/>
      <c r="E13" s="290"/>
      <c r="F13" s="288"/>
      <c r="G13" s="288"/>
    </row>
    <row r="14" spans="1:8" ht="9.75" customHeight="1" x14ac:dyDescent="0.25">
      <c r="A14" s="286"/>
      <c r="B14" s="287"/>
      <c r="C14" s="288"/>
      <c r="D14" s="289"/>
      <c r="E14" s="290"/>
      <c r="F14" s="288"/>
      <c r="G14" s="288"/>
    </row>
    <row r="15" spans="1:8" ht="15.75" hidden="1" x14ac:dyDescent="0.25">
      <c r="A15" s="286"/>
      <c r="B15" s="287"/>
      <c r="C15" s="288"/>
      <c r="D15" s="289"/>
      <c r="E15" s="290"/>
      <c r="F15" s="288"/>
      <c r="G15" s="288"/>
    </row>
    <row r="16" spans="1:8" ht="15.75" hidden="1" x14ac:dyDescent="0.25">
      <c r="A16" s="286"/>
      <c r="B16" s="287"/>
      <c r="C16" s="288"/>
      <c r="D16" s="289"/>
      <c r="E16" s="290"/>
      <c r="F16" s="288"/>
      <c r="G16" s="288"/>
    </row>
    <row r="17" spans="1:7" x14ac:dyDescent="0.2">
      <c r="A17" s="277" t="s">
        <v>261</v>
      </c>
      <c r="B17" s="270"/>
      <c r="C17" s="270"/>
      <c r="D17" s="270"/>
      <c r="E17" s="270"/>
      <c r="F17" s="270"/>
      <c r="G17" s="270"/>
    </row>
    <row r="18" spans="1:7" x14ac:dyDescent="0.2">
      <c r="A18" s="277" t="s">
        <v>262</v>
      </c>
      <c r="B18" s="270"/>
      <c r="C18" s="270"/>
      <c r="D18" s="270"/>
      <c r="E18" s="270"/>
      <c r="F18" s="270"/>
      <c r="G18" s="270"/>
    </row>
    <row r="19" spans="1:7" ht="15.75" x14ac:dyDescent="0.2">
      <c r="A19" s="277" t="s">
        <v>263</v>
      </c>
      <c r="B19" s="291"/>
      <c r="C19" s="292"/>
      <c r="D19" s="291"/>
      <c r="E19" s="293"/>
      <c r="F19" s="294"/>
      <c r="G19" s="291"/>
    </row>
    <row r="20" spans="1:7" ht="15.75" x14ac:dyDescent="0.2">
      <c r="A20" s="295"/>
      <c r="B20" s="291"/>
      <c r="C20" s="292"/>
      <c r="D20" s="291"/>
      <c r="E20" s="293"/>
      <c r="F20" s="294"/>
      <c r="G20" s="291"/>
    </row>
    <row r="21" spans="1:7" ht="15.75" x14ac:dyDescent="0.2">
      <c r="A21" s="295"/>
      <c r="B21" s="291"/>
      <c r="C21" s="292"/>
      <c r="D21" s="291"/>
      <c r="E21" s="293"/>
      <c r="F21" s="294"/>
      <c r="G21" s="291"/>
    </row>
    <row r="22" spans="1:7" ht="15.75" x14ac:dyDescent="0.2">
      <c r="A22" s="295"/>
      <c r="B22" s="291"/>
      <c r="C22" s="292"/>
      <c r="D22" s="291"/>
      <c r="E22" s="293"/>
      <c r="F22" s="294"/>
      <c r="G22" s="29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2" sqref="A2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60" t="s">
        <v>409</v>
      </c>
      <c r="E1" s="45"/>
      <c r="F1" s="262"/>
      <c r="G1" s="262"/>
      <c r="H1" s="1"/>
      <c r="I1"/>
    </row>
    <row r="2" spans="1:9" ht="18" customHeight="1" thickBot="1" x14ac:dyDescent="0.3">
      <c r="A2" s="260" t="s">
        <v>133</v>
      </c>
      <c r="E2" s="45"/>
      <c r="F2" s="262"/>
      <c r="G2" s="262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9"/>
      <c r="B4" s="400" t="s">
        <v>408</v>
      </c>
      <c r="C4" s="515" t="s">
        <v>399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600</v>
      </c>
      <c r="C6" s="194">
        <v>600</v>
      </c>
      <c r="D6" s="195">
        <v>0</v>
      </c>
      <c r="I6"/>
    </row>
    <row r="7" spans="1:9" ht="15" x14ac:dyDescent="0.25">
      <c r="A7" s="43" t="s">
        <v>223</v>
      </c>
      <c r="B7" s="193">
        <v>900</v>
      </c>
      <c r="C7" s="194">
        <v>950</v>
      </c>
      <c r="D7" s="195">
        <v>-5.2631578947368416</v>
      </c>
      <c r="I7"/>
    </row>
    <row r="8" spans="1:9" ht="15.75" thickBot="1" x14ac:dyDescent="0.3">
      <c r="A8" s="44" t="s">
        <v>224</v>
      </c>
      <c r="B8" s="193">
        <v>771.33</v>
      </c>
      <c r="C8" s="194">
        <v>755.33</v>
      </c>
      <c r="D8" s="195">
        <v>2.1182794275349845</v>
      </c>
      <c r="I8"/>
    </row>
    <row r="9" spans="1:9" ht="15" x14ac:dyDescent="0.25">
      <c r="A9" s="41"/>
      <c r="B9" s="196" t="s">
        <v>58</v>
      </c>
      <c r="C9" s="197"/>
      <c r="D9" s="198"/>
      <c r="I9"/>
    </row>
    <row r="10" spans="1:9" ht="15" x14ac:dyDescent="0.25">
      <c r="A10" s="43" t="s">
        <v>222</v>
      </c>
      <c r="B10" s="193">
        <v>450</v>
      </c>
      <c r="C10" s="194">
        <v>450</v>
      </c>
      <c r="D10" s="195">
        <v>0</v>
      </c>
      <c r="I10"/>
    </row>
    <row r="11" spans="1:9" ht="15" x14ac:dyDescent="0.25">
      <c r="A11" s="43" t="s">
        <v>223</v>
      </c>
      <c r="B11" s="193">
        <v>750</v>
      </c>
      <c r="C11" s="194">
        <v>700</v>
      </c>
      <c r="D11" s="195">
        <v>7.1428571428571423</v>
      </c>
      <c r="I11"/>
    </row>
    <row r="12" spans="1:9" ht="15.75" thickBot="1" x14ac:dyDescent="0.3">
      <c r="A12" s="44" t="s">
        <v>224</v>
      </c>
      <c r="B12" s="193">
        <v>582.07000000000005</v>
      </c>
      <c r="C12" s="194">
        <v>561.4</v>
      </c>
      <c r="D12" s="195">
        <v>3.6818667616672731</v>
      </c>
      <c r="I12"/>
    </row>
    <row r="13" spans="1:9" ht="15" x14ac:dyDescent="0.25">
      <c r="A13" s="41"/>
      <c r="B13" s="196" t="s">
        <v>59</v>
      </c>
      <c r="C13" s="197"/>
      <c r="D13" s="198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195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195">
        <v>0</v>
      </c>
      <c r="I15"/>
    </row>
    <row r="16" spans="1:9" ht="15.75" thickBot="1" x14ac:dyDescent="0.3">
      <c r="A16" s="44" t="s">
        <v>224</v>
      </c>
      <c r="B16" s="193">
        <v>713.8</v>
      </c>
      <c r="C16" s="194">
        <v>707.49</v>
      </c>
      <c r="D16" s="195">
        <v>0.89188539767345765</v>
      </c>
      <c r="I16"/>
    </row>
    <row r="17" spans="1:9" ht="15" x14ac:dyDescent="0.25">
      <c r="A17" s="41"/>
      <c r="B17" s="196" t="s">
        <v>60</v>
      </c>
      <c r="C17" s="197"/>
      <c r="D17" s="198"/>
      <c r="I17"/>
    </row>
    <row r="18" spans="1:9" ht="15" x14ac:dyDescent="0.25">
      <c r="A18" s="43" t="s">
        <v>222</v>
      </c>
      <c r="B18" s="193">
        <v>650</v>
      </c>
      <c r="C18" s="194">
        <v>650</v>
      </c>
      <c r="D18" s="195">
        <v>0</v>
      </c>
      <c r="I18"/>
    </row>
    <row r="19" spans="1:9" ht="15" x14ac:dyDescent="0.25">
      <c r="A19" s="43" t="s">
        <v>223</v>
      </c>
      <c r="B19" s="193">
        <v>900</v>
      </c>
      <c r="C19" s="194">
        <v>950</v>
      </c>
      <c r="D19" s="195">
        <v>-5.2631578947368416</v>
      </c>
      <c r="I19"/>
    </row>
    <row r="20" spans="1:9" ht="15.75" thickBot="1" x14ac:dyDescent="0.3">
      <c r="A20" s="44" t="s">
        <v>224</v>
      </c>
      <c r="B20" s="193">
        <v>820.69</v>
      </c>
      <c r="C20" s="194">
        <v>820.68</v>
      </c>
      <c r="D20" s="195">
        <v>1.2185017302852018E-3</v>
      </c>
      <c r="I20"/>
    </row>
    <row r="21" spans="1:9" ht="15" x14ac:dyDescent="0.25">
      <c r="A21" s="41"/>
      <c r="B21" s="196" t="s">
        <v>61</v>
      </c>
      <c r="C21" s="197"/>
      <c r="D21" s="198"/>
      <c r="I21"/>
    </row>
    <row r="22" spans="1:9" ht="15" x14ac:dyDescent="0.25">
      <c r="A22" s="43" t="s">
        <v>222</v>
      </c>
      <c r="B22" s="193">
        <v>450</v>
      </c>
      <c r="C22" s="194">
        <v>450</v>
      </c>
      <c r="D22" s="195">
        <v>0</v>
      </c>
      <c r="I22"/>
    </row>
    <row r="23" spans="1:9" ht="15" x14ac:dyDescent="0.25">
      <c r="A23" s="43" t="s">
        <v>223</v>
      </c>
      <c r="B23" s="193">
        <v>900</v>
      </c>
      <c r="C23" s="194">
        <v>875</v>
      </c>
      <c r="D23" s="195">
        <v>2.8571428571428572</v>
      </c>
      <c r="I23"/>
    </row>
    <row r="24" spans="1:9" ht="15.75" thickBot="1" x14ac:dyDescent="0.3">
      <c r="A24" s="44" t="s">
        <v>224</v>
      </c>
      <c r="B24" s="193">
        <v>607.85</v>
      </c>
      <c r="C24" s="194">
        <v>610.66</v>
      </c>
      <c r="D24" s="195">
        <v>-0.46015786198538394</v>
      </c>
      <c r="I24"/>
    </row>
    <row r="25" spans="1:9" ht="15" x14ac:dyDescent="0.25">
      <c r="A25" s="41"/>
      <c r="B25" s="196" t="s">
        <v>62</v>
      </c>
      <c r="C25" s="197"/>
      <c r="D25" s="198"/>
      <c r="I25"/>
    </row>
    <row r="26" spans="1:9" ht="15" x14ac:dyDescent="0.25">
      <c r="A26" s="43" t="s">
        <v>222</v>
      </c>
      <c r="B26" s="193">
        <v>500</v>
      </c>
      <c r="C26" s="194">
        <v>500</v>
      </c>
      <c r="D26" s="195">
        <v>0</v>
      </c>
      <c r="I26"/>
    </row>
    <row r="27" spans="1:9" ht="15" x14ac:dyDescent="0.25">
      <c r="A27" s="43" t="s">
        <v>223</v>
      </c>
      <c r="B27" s="193">
        <v>900</v>
      </c>
      <c r="C27" s="194">
        <v>850</v>
      </c>
      <c r="D27" s="195">
        <v>5.8823529411764701</v>
      </c>
      <c r="I27"/>
    </row>
    <row r="28" spans="1:9" ht="15.75" thickBot="1" x14ac:dyDescent="0.3">
      <c r="A28" s="44" t="s">
        <v>224</v>
      </c>
      <c r="B28" s="204">
        <v>663.95</v>
      </c>
      <c r="C28" s="205">
        <v>651.86</v>
      </c>
      <c r="D28" s="206">
        <v>1.8546927254318459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N20" sqref="N20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60" t="s">
        <v>409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9"/>
      <c r="E3" s="37" t="s">
        <v>58</v>
      </c>
      <c r="F3" s="38"/>
      <c r="G3" s="199"/>
      <c r="H3" s="214" t="s">
        <v>59</v>
      </c>
      <c r="I3" s="38"/>
      <c r="J3" s="199"/>
    </row>
    <row r="4" spans="1:10" ht="14.25" x14ac:dyDescent="0.2">
      <c r="A4" s="39" t="s">
        <v>55</v>
      </c>
      <c r="B4" s="40" t="s">
        <v>63</v>
      </c>
      <c r="C4" s="40"/>
      <c r="D4" s="210" t="s">
        <v>64</v>
      </c>
      <c r="E4" s="217" t="s">
        <v>63</v>
      </c>
      <c r="F4" s="40"/>
      <c r="G4" s="200" t="s">
        <v>64</v>
      </c>
      <c r="H4" s="215" t="s">
        <v>63</v>
      </c>
      <c r="I4" s="40"/>
      <c r="J4" s="200" t="s">
        <v>64</v>
      </c>
    </row>
    <row r="5" spans="1:10" ht="30" x14ac:dyDescent="0.25">
      <c r="A5" s="41"/>
      <c r="B5" s="503" t="s">
        <v>408</v>
      </c>
      <c r="C5" s="42" t="s">
        <v>399</v>
      </c>
      <c r="D5" s="211" t="s">
        <v>65</v>
      </c>
      <c r="E5" s="504" t="s">
        <v>408</v>
      </c>
      <c r="F5" s="42" t="s">
        <v>399</v>
      </c>
      <c r="G5" s="201" t="s">
        <v>65</v>
      </c>
      <c r="H5" s="505" t="s">
        <v>408</v>
      </c>
      <c r="I5" s="42" t="s">
        <v>399</v>
      </c>
      <c r="J5" s="201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212" t="s">
        <v>116</v>
      </c>
      <c r="E6" s="183" t="s">
        <v>116</v>
      </c>
      <c r="F6" s="56" t="s">
        <v>116</v>
      </c>
      <c r="G6" s="202" t="s">
        <v>116</v>
      </c>
      <c r="H6" s="127" t="s">
        <v>116</v>
      </c>
      <c r="I6" s="56" t="s">
        <v>116</v>
      </c>
      <c r="J6" s="202" t="s">
        <v>116</v>
      </c>
    </row>
    <row r="7" spans="1:10" ht="15" x14ac:dyDescent="0.25">
      <c r="A7" s="43" t="s">
        <v>1</v>
      </c>
      <c r="B7" s="183">
        <v>850</v>
      </c>
      <c r="C7" s="56">
        <v>775</v>
      </c>
      <c r="D7" s="212">
        <v>9.67741935483871</v>
      </c>
      <c r="E7" s="183" t="s">
        <v>116</v>
      </c>
      <c r="F7" s="56" t="s">
        <v>116</v>
      </c>
      <c r="G7" s="202" t="s">
        <v>116</v>
      </c>
      <c r="H7" s="127">
        <v>788.35</v>
      </c>
      <c r="I7" s="56">
        <v>800</v>
      </c>
      <c r="J7" s="202">
        <v>-1.4562499999999972</v>
      </c>
    </row>
    <row r="8" spans="1:10" ht="15" x14ac:dyDescent="0.25">
      <c r="A8" s="43" t="s">
        <v>7</v>
      </c>
      <c r="B8" s="183">
        <v>708.33</v>
      </c>
      <c r="C8" s="56">
        <v>716.67</v>
      </c>
      <c r="D8" s="212">
        <v>-1.1637155176022322</v>
      </c>
      <c r="E8" s="183">
        <v>550</v>
      </c>
      <c r="F8" s="56">
        <v>550</v>
      </c>
      <c r="G8" s="202">
        <v>0</v>
      </c>
      <c r="H8" s="127">
        <v>629.16999999999996</v>
      </c>
      <c r="I8" s="56">
        <v>635</v>
      </c>
      <c r="J8" s="202">
        <v>-0.91811023622047883</v>
      </c>
    </row>
    <row r="9" spans="1:10" ht="15" x14ac:dyDescent="0.25">
      <c r="A9" s="43" t="s">
        <v>8</v>
      </c>
      <c r="B9" s="183" t="s">
        <v>116</v>
      </c>
      <c r="C9" s="56">
        <v>800</v>
      </c>
      <c r="D9" s="212" t="s">
        <v>116</v>
      </c>
      <c r="E9" s="183" t="s">
        <v>116</v>
      </c>
      <c r="F9" s="56" t="s">
        <v>116</v>
      </c>
      <c r="G9" s="202" t="s">
        <v>116</v>
      </c>
      <c r="H9" s="127" t="s">
        <v>116</v>
      </c>
      <c r="I9" s="56" t="s">
        <v>116</v>
      </c>
      <c r="J9" s="202" t="s">
        <v>116</v>
      </c>
    </row>
    <row r="10" spans="1:10" ht="15" x14ac:dyDescent="0.25">
      <c r="A10" s="43" t="s">
        <v>3</v>
      </c>
      <c r="B10" s="183">
        <v>750</v>
      </c>
      <c r="C10" s="56">
        <v>742.86</v>
      </c>
      <c r="D10" s="212">
        <v>0.96115014942250043</v>
      </c>
      <c r="E10" s="183">
        <v>550</v>
      </c>
      <c r="F10" s="56">
        <v>550</v>
      </c>
      <c r="G10" s="202">
        <v>0</v>
      </c>
      <c r="H10" s="127">
        <v>682.86</v>
      </c>
      <c r="I10" s="56">
        <v>698.57</v>
      </c>
      <c r="J10" s="202">
        <v>-2.2488798545600348</v>
      </c>
    </row>
    <row r="11" spans="1:10" ht="15" x14ac:dyDescent="0.25">
      <c r="A11" s="43" t="s">
        <v>9</v>
      </c>
      <c r="B11" s="183">
        <v>790</v>
      </c>
      <c r="C11" s="56">
        <v>745</v>
      </c>
      <c r="D11" s="212">
        <v>6.0402684563758395</v>
      </c>
      <c r="E11" s="183">
        <v>725</v>
      </c>
      <c r="F11" s="56">
        <v>625</v>
      </c>
      <c r="G11" s="202">
        <v>16</v>
      </c>
      <c r="H11" s="127">
        <v>744</v>
      </c>
      <c r="I11" s="56">
        <v>713</v>
      </c>
      <c r="J11" s="202">
        <v>4.3478260869565215</v>
      </c>
    </row>
    <row r="12" spans="1:10" ht="15" x14ac:dyDescent="0.25">
      <c r="A12" s="43" t="s">
        <v>10</v>
      </c>
      <c r="B12" s="183">
        <v>781.31</v>
      </c>
      <c r="C12" s="56">
        <v>768.79</v>
      </c>
      <c r="D12" s="212">
        <v>1.628533149494658</v>
      </c>
      <c r="E12" s="183">
        <v>568.75</v>
      </c>
      <c r="F12" s="56">
        <v>551.66999999999996</v>
      </c>
      <c r="G12" s="202">
        <v>3.0960538002791598</v>
      </c>
      <c r="H12" s="127">
        <v>739.29</v>
      </c>
      <c r="I12" s="56">
        <v>716.21</v>
      </c>
      <c r="J12" s="202">
        <v>3.22251853506652</v>
      </c>
    </row>
    <row r="13" spans="1:10" ht="15" x14ac:dyDescent="0.25">
      <c r="A13" s="43" t="s">
        <v>11</v>
      </c>
      <c r="B13" s="183">
        <v>795</v>
      </c>
      <c r="C13" s="56" t="s">
        <v>116</v>
      </c>
      <c r="D13" s="212" t="s">
        <v>116</v>
      </c>
      <c r="E13" s="183">
        <v>575</v>
      </c>
      <c r="F13" s="56" t="s">
        <v>116</v>
      </c>
      <c r="G13" s="202" t="s">
        <v>116</v>
      </c>
      <c r="H13" s="127">
        <v>668.75</v>
      </c>
      <c r="I13" s="56" t="s">
        <v>116</v>
      </c>
      <c r="J13" s="202" t="s">
        <v>116</v>
      </c>
    </row>
    <row r="14" spans="1:10" ht="15" x14ac:dyDescent="0.25">
      <c r="A14" s="43" t="s">
        <v>13</v>
      </c>
      <c r="B14" s="183">
        <v>804.17</v>
      </c>
      <c r="C14" s="56">
        <v>795</v>
      </c>
      <c r="D14" s="212">
        <v>1.1534591194968502</v>
      </c>
      <c r="E14" s="183">
        <v>575</v>
      </c>
      <c r="F14" s="56">
        <v>583.33000000000004</v>
      </c>
      <c r="G14" s="202">
        <v>-1.4280081600466357</v>
      </c>
      <c r="H14" s="127">
        <v>775</v>
      </c>
      <c r="I14" s="56">
        <v>750</v>
      </c>
      <c r="J14" s="202">
        <v>3.3333333333333335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212" t="s">
        <v>116</v>
      </c>
      <c r="E15" s="183" t="s">
        <v>116</v>
      </c>
      <c r="F15" s="56" t="s">
        <v>116</v>
      </c>
      <c r="G15" s="202" t="s">
        <v>116</v>
      </c>
      <c r="H15" s="127" t="s">
        <v>116</v>
      </c>
      <c r="I15" s="56" t="s">
        <v>116</v>
      </c>
      <c r="J15" s="202" t="s">
        <v>116</v>
      </c>
    </row>
    <row r="16" spans="1:10" ht="15" x14ac:dyDescent="0.25">
      <c r="A16" s="43" t="s">
        <v>16</v>
      </c>
      <c r="B16" s="183">
        <v>760</v>
      </c>
      <c r="C16" s="56">
        <v>754</v>
      </c>
      <c r="D16" s="212">
        <v>0.79575596816976124</v>
      </c>
      <c r="E16" s="183" t="s">
        <v>116</v>
      </c>
      <c r="F16" s="56" t="s">
        <v>116</v>
      </c>
      <c r="G16" s="202" t="s">
        <v>116</v>
      </c>
      <c r="H16" s="127">
        <v>724</v>
      </c>
      <c r="I16" s="56">
        <v>728</v>
      </c>
      <c r="J16" s="202">
        <v>-0.5494505494505495</v>
      </c>
    </row>
    <row r="17" spans="1:10" ht="15" x14ac:dyDescent="0.25">
      <c r="A17" s="43" t="s">
        <v>19</v>
      </c>
      <c r="B17" s="183">
        <v>650</v>
      </c>
      <c r="C17" s="56">
        <v>695</v>
      </c>
      <c r="D17" s="212">
        <v>-6.4748201438848918</v>
      </c>
      <c r="E17" s="183">
        <v>500</v>
      </c>
      <c r="F17" s="56">
        <v>575</v>
      </c>
      <c r="G17" s="202">
        <v>-13.043478260869565</v>
      </c>
      <c r="H17" s="127">
        <v>600</v>
      </c>
      <c r="I17" s="56">
        <v>650</v>
      </c>
      <c r="J17" s="202">
        <v>-7.6923076923076925</v>
      </c>
    </row>
    <row r="18" spans="1:10" ht="15" x14ac:dyDescent="0.25">
      <c r="A18" s="43" t="s">
        <v>20</v>
      </c>
      <c r="B18" s="183">
        <v>680</v>
      </c>
      <c r="C18" s="56">
        <v>680</v>
      </c>
      <c r="D18" s="212">
        <v>0</v>
      </c>
      <c r="E18" s="183" t="s">
        <v>116</v>
      </c>
      <c r="F18" s="56" t="s">
        <v>116</v>
      </c>
      <c r="G18" s="202" t="s">
        <v>116</v>
      </c>
      <c r="H18" s="127">
        <v>680</v>
      </c>
      <c r="I18" s="56">
        <v>680</v>
      </c>
      <c r="J18" s="202">
        <v>0</v>
      </c>
    </row>
    <row r="19" spans="1:10" ht="15" x14ac:dyDescent="0.25">
      <c r="A19" s="43" t="s">
        <v>21</v>
      </c>
      <c r="B19" s="183">
        <v>781.67</v>
      </c>
      <c r="C19" s="56">
        <v>765</v>
      </c>
      <c r="D19" s="212">
        <v>2.1790849673202559</v>
      </c>
      <c r="E19" s="183">
        <v>606</v>
      </c>
      <c r="F19" s="56">
        <v>563.33000000000004</v>
      </c>
      <c r="G19" s="202">
        <v>7.5746010331422005</v>
      </c>
      <c r="H19" s="127">
        <v>710</v>
      </c>
      <c r="I19" s="56">
        <v>695</v>
      </c>
      <c r="J19" s="202">
        <v>2.1582733812949639</v>
      </c>
    </row>
    <row r="20" spans="1:10" ht="15.75" thickBot="1" x14ac:dyDescent="0.3">
      <c r="A20" s="44" t="s">
        <v>42</v>
      </c>
      <c r="B20" s="220">
        <v>800</v>
      </c>
      <c r="C20" s="185">
        <v>800</v>
      </c>
      <c r="D20" s="213">
        <v>0</v>
      </c>
      <c r="E20" s="184" t="s">
        <v>116</v>
      </c>
      <c r="F20" s="185" t="s">
        <v>116</v>
      </c>
      <c r="G20" s="203" t="s">
        <v>116</v>
      </c>
      <c r="H20" s="216" t="s">
        <v>116</v>
      </c>
      <c r="I20" s="185" t="s">
        <v>116</v>
      </c>
      <c r="J20" s="203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9"/>
      <c r="E22" s="37" t="s">
        <v>61</v>
      </c>
      <c r="F22" s="38"/>
      <c r="G22" s="199"/>
      <c r="H22" s="214" t="s">
        <v>62</v>
      </c>
      <c r="I22" s="38"/>
      <c r="J22" s="199"/>
    </row>
    <row r="23" spans="1:10" ht="14.25" x14ac:dyDescent="0.2">
      <c r="A23" s="39" t="s">
        <v>55</v>
      </c>
      <c r="B23" s="40" t="s">
        <v>63</v>
      </c>
      <c r="C23" s="40"/>
      <c r="D23" s="210" t="s">
        <v>64</v>
      </c>
      <c r="E23" s="217" t="s">
        <v>63</v>
      </c>
      <c r="F23" s="40"/>
      <c r="G23" s="200" t="s">
        <v>64</v>
      </c>
      <c r="H23" s="215" t="s">
        <v>63</v>
      </c>
      <c r="I23" s="40"/>
      <c r="J23" s="200" t="s">
        <v>64</v>
      </c>
    </row>
    <row r="24" spans="1:10" ht="30" x14ac:dyDescent="0.25">
      <c r="A24" s="41"/>
      <c r="B24" s="503" t="s">
        <v>408</v>
      </c>
      <c r="C24" s="42" t="s">
        <v>399</v>
      </c>
      <c r="D24" s="211" t="s">
        <v>65</v>
      </c>
      <c r="E24" s="504" t="s">
        <v>408</v>
      </c>
      <c r="F24" s="42" t="s">
        <v>399</v>
      </c>
      <c r="G24" s="201" t="s">
        <v>65</v>
      </c>
      <c r="H24" s="505" t="s">
        <v>408</v>
      </c>
      <c r="I24" s="42" t="s">
        <v>399</v>
      </c>
      <c r="J24" s="201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212" t="s">
        <v>116</v>
      </c>
      <c r="E25" s="183" t="s">
        <v>116</v>
      </c>
      <c r="F25" s="56" t="s">
        <v>116</v>
      </c>
      <c r="G25" s="202" t="s">
        <v>116</v>
      </c>
      <c r="H25" s="127" t="s">
        <v>116</v>
      </c>
      <c r="I25" s="56" t="s">
        <v>116</v>
      </c>
      <c r="J25" s="202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212" t="s">
        <v>116</v>
      </c>
      <c r="E26" s="183">
        <v>800</v>
      </c>
      <c r="F26" s="56">
        <v>750</v>
      </c>
      <c r="G26" s="202">
        <v>6.666666666666667</v>
      </c>
      <c r="H26" s="127">
        <v>750</v>
      </c>
      <c r="I26" s="56">
        <v>675</v>
      </c>
      <c r="J26" s="202">
        <v>11.111111111111111</v>
      </c>
    </row>
    <row r="27" spans="1:10" ht="15" x14ac:dyDescent="0.25">
      <c r="A27" s="43" t="s">
        <v>7</v>
      </c>
      <c r="B27" s="183">
        <v>800</v>
      </c>
      <c r="C27" s="56">
        <v>750</v>
      </c>
      <c r="D27" s="212">
        <v>6.666666666666667</v>
      </c>
      <c r="E27" s="183">
        <v>591.66999999999996</v>
      </c>
      <c r="F27" s="56">
        <v>608.33000000000004</v>
      </c>
      <c r="G27" s="202">
        <v>-2.7386451432610719</v>
      </c>
      <c r="H27" s="127">
        <v>650</v>
      </c>
      <c r="I27" s="56">
        <v>650</v>
      </c>
      <c r="J27" s="202">
        <v>0</v>
      </c>
    </row>
    <row r="28" spans="1:10" ht="15" x14ac:dyDescent="0.25">
      <c r="A28" s="43" t="s">
        <v>8</v>
      </c>
      <c r="B28" s="183" t="s">
        <v>116</v>
      </c>
      <c r="C28" s="56">
        <v>950</v>
      </c>
      <c r="D28" s="212" t="s">
        <v>116</v>
      </c>
      <c r="E28" s="183" t="s">
        <v>116</v>
      </c>
      <c r="F28" s="56">
        <v>600</v>
      </c>
      <c r="G28" s="202" t="s">
        <v>116</v>
      </c>
      <c r="H28" s="127" t="s">
        <v>116</v>
      </c>
      <c r="I28" s="56">
        <v>700</v>
      </c>
      <c r="J28" s="202" t="s">
        <v>116</v>
      </c>
    </row>
    <row r="29" spans="1:10" ht="15" x14ac:dyDescent="0.25">
      <c r="A29" s="43" t="s">
        <v>3</v>
      </c>
      <c r="B29" s="183">
        <v>887.5</v>
      </c>
      <c r="C29" s="56">
        <v>887.5</v>
      </c>
      <c r="D29" s="212">
        <v>0</v>
      </c>
      <c r="E29" s="183">
        <v>585</v>
      </c>
      <c r="F29" s="56">
        <v>595</v>
      </c>
      <c r="G29" s="202">
        <v>-1.680672268907563</v>
      </c>
      <c r="H29" s="127">
        <v>642.86</v>
      </c>
      <c r="I29" s="56">
        <v>635.71</v>
      </c>
      <c r="J29" s="202">
        <v>1.124726683550672</v>
      </c>
    </row>
    <row r="30" spans="1:10" ht="15" x14ac:dyDescent="0.25">
      <c r="A30" s="43" t="s">
        <v>9</v>
      </c>
      <c r="B30" s="183">
        <v>800</v>
      </c>
      <c r="C30" s="56">
        <v>800</v>
      </c>
      <c r="D30" s="212">
        <v>0</v>
      </c>
      <c r="E30" s="183">
        <v>675</v>
      </c>
      <c r="F30" s="56">
        <v>610</v>
      </c>
      <c r="G30" s="202">
        <v>10.655737704918032</v>
      </c>
      <c r="H30" s="127">
        <v>725</v>
      </c>
      <c r="I30" s="56">
        <v>700</v>
      </c>
      <c r="J30" s="202">
        <v>3.5714285714285712</v>
      </c>
    </row>
    <row r="31" spans="1:10" ht="15" x14ac:dyDescent="0.25">
      <c r="A31" s="43" t="s">
        <v>10</v>
      </c>
      <c r="B31" s="183">
        <v>789.52</v>
      </c>
      <c r="C31" s="56">
        <v>793.57</v>
      </c>
      <c r="D31" s="212">
        <v>-0.5103519538289083</v>
      </c>
      <c r="E31" s="183">
        <v>597.5</v>
      </c>
      <c r="F31" s="56">
        <v>587.85</v>
      </c>
      <c r="G31" s="202">
        <v>1.64157523177681</v>
      </c>
      <c r="H31" s="127">
        <v>680.9</v>
      </c>
      <c r="I31" s="56">
        <v>646.07000000000005</v>
      </c>
      <c r="J31" s="202">
        <v>5.3910566966427664</v>
      </c>
    </row>
    <row r="32" spans="1:10" ht="15" x14ac:dyDescent="0.25">
      <c r="A32" s="43" t="s">
        <v>11</v>
      </c>
      <c r="B32" s="183">
        <v>790</v>
      </c>
      <c r="C32" s="56" t="s">
        <v>116</v>
      </c>
      <c r="D32" s="212" t="s">
        <v>116</v>
      </c>
      <c r="E32" s="183">
        <v>543.75</v>
      </c>
      <c r="F32" s="56" t="s">
        <v>116</v>
      </c>
      <c r="G32" s="202" t="s">
        <v>116</v>
      </c>
      <c r="H32" s="127">
        <v>600</v>
      </c>
      <c r="I32" s="56" t="s">
        <v>116</v>
      </c>
      <c r="J32" s="202" t="s">
        <v>116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212" t="s">
        <v>116</v>
      </c>
      <c r="E33" s="183">
        <v>591.66999999999996</v>
      </c>
      <c r="F33" s="56">
        <v>620.83000000000004</v>
      </c>
      <c r="G33" s="202">
        <v>-4.6969379701367648</v>
      </c>
      <c r="H33" s="127">
        <v>641.66999999999996</v>
      </c>
      <c r="I33" s="56">
        <v>645</v>
      </c>
      <c r="J33" s="202">
        <v>-0.5162790697674482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212" t="s">
        <v>116</v>
      </c>
      <c r="E34" s="183" t="s">
        <v>116</v>
      </c>
      <c r="F34" s="56" t="s">
        <v>116</v>
      </c>
      <c r="G34" s="202" t="s">
        <v>116</v>
      </c>
      <c r="H34" s="127" t="s">
        <v>116</v>
      </c>
      <c r="I34" s="56" t="s">
        <v>116</v>
      </c>
      <c r="J34" s="202" t="s">
        <v>116</v>
      </c>
    </row>
    <row r="35" spans="1:10" ht="15" x14ac:dyDescent="0.25">
      <c r="A35" s="43" t="s">
        <v>16</v>
      </c>
      <c r="B35" s="183">
        <v>860</v>
      </c>
      <c r="C35" s="56">
        <v>830</v>
      </c>
      <c r="D35" s="212">
        <v>3.6144578313253009</v>
      </c>
      <c r="E35" s="183">
        <v>673.4</v>
      </c>
      <c r="F35" s="56">
        <v>668.4</v>
      </c>
      <c r="G35" s="202">
        <v>0.74805505685218432</v>
      </c>
      <c r="H35" s="127">
        <v>655</v>
      </c>
      <c r="I35" s="56">
        <v>660</v>
      </c>
      <c r="J35" s="202">
        <v>-0.75757575757575757</v>
      </c>
    </row>
    <row r="36" spans="1:10" ht="15" x14ac:dyDescent="0.25">
      <c r="A36" s="43" t="s">
        <v>19</v>
      </c>
      <c r="B36" s="183" t="s">
        <v>116</v>
      </c>
      <c r="C36" s="56">
        <v>800</v>
      </c>
      <c r="D36" s="212" t="s">
        <v>116</v>
      </c>
      <c r="E36" s="183">
        <v>550</v>
      </c>
      <c r="F36" s="56">
        <v>587.5</v>
      </c>
      <c r="G36" s="202">
        <v>-6.3829787234042552</v>
      </c>
      <c r="H36" s="127">
        <v>550</v>
      </c>
      <c r="I36" s="56">
        <v>625</v>
      </c>
      <c r="J36" s="202">
        <v>-12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212" t="s">
        <v>116</v>
      </c>
      <c r="E37" s="183">
        <v>570</v>
      </c>
      <c r="F37" s="56">
        <v>570</v>
      </c>
      <c r="G37" s="202">
        <v>0</v>
      </c>
      <c r="H37" s="127">
        <v>600</v>
      </c>
      <c r="I37" s="56" t="s">
        <v>116</v>
      </c>
      <c r="J37" s="202" t="s">
        <v>116</v>
      </c>
    </row>
    <row r="38" spans="1:10" ht="15" x14ac:dyDescent="0.25">
      <c r="A38" s="43" t="s">
        <v>21</v>
      </c>
      <c r="B38" s="183">
        <v>750</v>
      </c>
      <c r="C38" s="56">
        <v>700</v>
      </c>
      <c r="D38" s="212">
        <v>7.1428571428571423</v>
      </c>
      <c r="E38" s="183">
        <v>596.66999999999996</v>
      </c>
      <c r="F38" s="56">
        <v>583.33000000000004</v>
      </c>
      <c r="G38" s="202">
        <v>2.2868702106869039</v>
      </c>
      <c r="H38" s="127">
        <v>680</v>
      </c>
      <c r="I38" s="56">
        <v>665</v>
      </c>
      <c r="J38" s="202">
        <v>2.2556390977443606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213" t="s">
        <v>116</v>
      </c>
      <c r="E39" s="184">
        <v>700</v>
      </c>
      <c r="F39" s="185">
        <v>700</v>
      </c>
      <c r="G39" s="203">
        <v>0</v>
      </c>
      <c r="H39" s="216">
        <v>700</v>
      </c>
      <c r="I39" s="185">
        <v>700</v>
      </c>
      <c r="J39" s="203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60" t="s">
        <v>409</v>
      </c>
      <c r="B1" s="9"/>
      <c r="C1" s="9"/>
      <c r="D1" s="9"/>
      <c r="E1" s="9"/>
      <c r="F1" s="261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31" t="s">
        <v>408</v>
      </c>
      <c r="D5" s="42" t="s">
        <v>399</v>
      </c>
      <c r="E5" s="54" t="s">
        <v>65</v>
      </c>
      <c r="F5" s="42" t="s">
        <v>408</v>
      </c>
      <c r="G5" s="42" t="s">
        <v>399</v>
      </c>
      <c r="H5" s="54" t="s">
        <v>65</v>
      </c>
      <c r="I5" s="42" t="s">
        <v>408</v>
      </c>
      <c r="J5" s="42" t="s">
        <v>399</v>
      </c>
      <c r="K5" s="54" t="s">
        <v>65</v>
      </c>
      <c r="L5" s="431" t="s">
        <v>408</v>
      </c>
      <c r="M5" s="42" t="s">
        <v>399</v>
      </c>
      <c r="N5" s="54" t="s">
        <v>65</v>
      </c>
      <c r="O5" s="42" t="s">
        <v>408</v>
      </c>
      <c r="P5" s="42" t="s">
        <v>399</v>
      </c>
      <c r="Q5" s="54" t="s">
        <v>65</v>
      </c>
      <c r="R5" s="42" t="s">
        <v>408</v>
      </c>
      <c r="S5" s="42" t="s">
        <v>399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900</v>
      </c>
      <c r="D12" s="56">
        <v>850</v>
      </c>
      <c r="E12" s="57">
        <v>5.8823529411764701</v>
      </c>
      <c r="F12" s="55" t="s">
        <v>116</v>
      </c>
      <c r="G12" s="55" t="s">
        <v>116</v>
      </c>
      <c r="H12" s="57" t="s">
        <v>116</v>
      </c>
      <c r="I12" s="56">
        <v>816.7</v>
      </c>
      <c r="J12" s="56">
        <v>800</v>
      </c>
      <c r="K12" s="57">
        <v>2.0875000000000057</v>
      </c>
      <c r="L12" s="56" t="s">
        <v>116</v>
      </c>
      <c r="M12" s="56" t="s">
        <v>116</v>
      </c>
      <c r="N12" s="57" t="s">
        <v>116</v>
      </c>
      <c r="O12" s="56">
        <v>800</v>
      </c>
      <c r="P12" s="56">
        <v>750</v>
      </c>
      <c r="Q12" s="57">
        <v>6.666666666666667</v>
      </c>
      <c r="R12" s="56">
        <v>800</v>
      </c>
      <c r="S12" s="56">
        <v>750</v>
      </c>
      <c r="T12" s="57">
        <v>6.666666666666667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>
        <v>760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750</v>
      </c>
      <c r="E22" s="57">
        <v>-6.666666666666667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600</v>
      </c>
      <c r="K24" s="57">
        <v>-16.666666666666664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550</v>
      </c>
      <c r="G28" s="55">
        <v>550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800</v>
      </c>
      <c r="M28" s="56">
        <v>750</v>
      </c>
      <c r="N28" s="57" t="s">
        <v>116</v>
      </c>
      <c r="O28" s="56">
        <v>650</v>
      </c>
      <c r="P28" s="56">
        <v>700</v>
      </c>
      <c r="Q28" s="57" t="s">
        <v>116</v>
      </c>
      <c r="R28" s="56">
        <v>650</v>
      </c>
      <c r="S28" s="56">
        <v>650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800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>
        <v>950</v>
      </c>
      <c r="N35" s="57" t="s">
        <v>116</v>
      </c>
      <c r="O35" s="56" t="s">
        <v>116</v>
      </c>
      <c r="P35" s="56">
        <v>600</v>
      </c>
      <c r="Q35" s="57" t="s">
        <v>116</v>
      </c>
      <c r="R35" s="56" t="s">
        <v>116</v>
      </c>
      <c r="S35" s="56">
        <v>700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650</v>
      </c>
      <c r="Q36" s="57">
        <v>-7.6923076923076925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750</v>
      </c>
      <c r="K38" s="57">
        <v>-6.666666666666667</v>
      </c>
      <c r="L38" s="56">
        <v>850</v>
      </c>
      <c r="M38" s="56">
        <v>850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650</v>
      </c>
      <c r="T38" s="57">
        <v>7.6923076923076925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750</v>
      </c>
      <c r="D41" s="56">
        <v>800</v>
      </c>
      <c r="E41" s="57">
        <v>-6.25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750</v>
      </c>
      <c r="K41" s="57">
        <v>-6.666666666666667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650</v>
      </c>
      <c r="S41" s="56">
        <v>700</v>
      </c>
      <c r="T41" s="57">
        <v>-7.1428571428571423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700</v>
      </c>
      <c r="E42" s="57">
        <v>0</v>
      </c>
      <c r="F42" s="55" t="s">
        <v>116</v>
      </c>
      <c r="G42" s="55" t="s">
        <v>116</v>
      </c>
      <c r="H42" s="57" t="s">
        <v>116</v>
      </c>
      <c r="I42" s="56">
        <v>630</v>
      </c>
      <c r="J42" s="56">
        <v>640</v>
      </c>
      <c r="K42" s="57">
        <v>-1.5625</v>
      </c>
      <c r="L42" s="56" t="s">
        <v>116</v>
      </c>
      <c r="M42" s="56" t="s">
        <v>116</v>
      </c>
      <c r="N42" s="57" t="s">
        <v>116</v>
      </c>
      <c r="O42" s="56">
        <v>560</v>
      </c>
      <c r="P42" s="56">
        <v>570</v>
      </c>
      <c r="Q42" s="57">
        <v>-1.7543859649122806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700</v>
      </c>
      <c r="D46" s="56">
        <v>650</v>
      </c>
      <c r="E46" s="57">
        <v>7.6923076923076925</v>
      </c>
      <c r="F46" s="55" t="s">
        <v>116</v>
      </c>
      <c r="G46" s="55" t="s">
        <v>116</v>
      </c>
      <c r="H46" s="57" t="s">
        <v>116</v>
      </c>
      <c r="I46" s="56">
        <v>670</v>
      </c>
      <c r="J46" s="56">
        <v>670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720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750</v>
      </c>
      <c r="D48" s="56">
        <v>850</v>
      </c>
      <c r="E48" s="57">
        <v>-11.76470588235294</v>
      </c>
      <c r="F48" s="55">
        <v>700</v>
      </c>
      <c r="G48" s="55">
        <v>625</v>
      </c>
      <c r="H48" s="57">
        <v>12</v>
      </c>
      <c r="I48" s="56">
        <v>750</v>
      </c>
      <c r="J48" s="56">
        <v>750</v>
      </c>
      <c r="K48" s="57">
        <v>0</v>
      </c>
      <c r="L48" s="56">
        <v>700</v>
      </c>
      <c r="M48" s="56">
        <v>800</v>
      </c>
      <c r="N48" s="57">
        <v>-12.5</v>
      </c>
      <c r="O48" s="56">
        <v>600</v>
      </c>
      <c r="P48" s="56" t="s">
        <v>116</v>
      </c>
      <c r="Q48" s="57" t="s">
        <v>116</v>
      </c>
      <c r="R48" s="56">
        <v>700</v>
      </c>
      <c r="S48" s="56">
        <v>700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800</v>
      </c>
      <c r="D49" s="56">
        <v>700</v>
      </c>
      <c r="E49" s="57">
        <v>14.285714285714285</v>
      </c>
      <c r="F49" s="55" t="s">
        <v>116</v>
      </c>
      <c r="G49" s="55" t="s">
        <v>116</v>
      </c>
      <c r="H49" s="57" t="s">
        <v>116</v>
      </c>
      <c r="I49" s="56">
        <v>700</v>
      </c>
      <c r="J49" s="56">
        <v>700</v>
      </c>
      <c r="K49" s="57">
        <v>0</v>
      </c>
      <c r="L49" s="56">
        <v>900</v>
      </c>
      <c r="M49" s="56">
        <v>800</v>
      </c>
      <c r="N49" s="57">
        <v>12.5</v>
      </c>
      <c r="O49" s="56" t="s">
        <v>116</v>
      </c>
      <c r="P49" s="56">
        <v>600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900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800</v>
      </c>
      <c r="J50" s="56" t="s">
        <v>116</v>
      </c>
      <c r="K50" s="57" t="s">
        <v>116</v>
      </c>
      <c r="L50" s="56">
        <v>800</v>
      </c>
      <c r="M50" s="56" t="s">
        <v>116</v>
      </c>
      <c r="N50" s="57" t="s">
        <v>116</v>
      </c>
      <c r="O50" s="56">
        <v>700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800</v>
      </c>
      <c r="J52" s="56">
        <v>700</v>
      </c>
      <c r="K52" s="57">
        <v>14.285714285714285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950</v>
      </c>
      <c r="E53" s="57">
        <v>-5.2631578947368416</v>
      </c>
      <c r="F53" s="55">
        <v>650</v>
      </c>
      <c r="G53" s="55">
        <v>700</v>
      </c>
      <c r="H53" s="57">
        <v>-7.1428571428571423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900</v>
      </c>
      <c r="S53" s="56">
        <v>850</v>
      </c>
      <c r="T53" s="57">
        <v>5.8823529411764701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775</v>
      </c>
      <c r="M54" s="56">
        <v>800</v>
      </c>
      <c r="N54" s="57">
        <v>-3.125</v>
      </c>
      <c r="O54" s="56">
        <v>525</v>
      </c>
      <c r="P54" s="56">
        <v>500</v>
      </c>
      <c r="Q54" s="57">
        <v>5</v>
      </c>
      <c r="R54" s="56">
        <v>600</v>
      </c>
      <c r="S54" s="56">
        <v>600</v>
      </c>
      <c r="T54" s="57">
        <v>0</v>
      </c>
    </row>
    <row r="55" spans="1:20" ht="15" x14ac:dyDescent="0.25">
      <c r="A55" s="55" t="s">
        <v>10</v>
      </c>
      <c r="B55" s="55" t="s">
        <v>200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 t="s">
        <v>116</v>
      </c>
      <c r="Q55" s="57" t="s">
        <v>116</v>
      </c>
      <c r="R55" s="56" t="s">
        <v>116</v>
      </c>
      <c r="S55" s="56">
        <v>550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800</v>
      </c>
      <c r="D57" s="56">
        <v>750</v>
      </c>
      <c r="E57" s="57">
        <v>6.666666666666667</v>
      </c>
      <c r="F57" s="55">
        <v>630</v>
      </c>
      <c r="G57" s="55">
        <v>580</v>
      </c>
      <c r="H57" s="57">
        <v>8.6206896551724146</v>
      </c>
      <c r="I57" s="56">
        <v>750</v>
      </c>
      <c r="J57" s="56">
        <v>750</v>
      </c>
      <c r="K57" s="57">
        <v>0</v>
      </c>
      <c r="L57" s="56">
        <v>800</v>
      </c>
      <c r="M57" s="56">
        <v>780</v>
      </c>
      <c r="N57" s="57">
        <v>2.5641025641025639</v>
      </c>
      <c r="O57" s="56">
        <v>700</v>
      </c>
      <c r="P57" s="56">
        <v>680</v>
      </c>
      <c r="Q57" s="57">
        <v>2.9411764705882351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850</v>
      </c>
      <c r="D58" s="56">
        <v>900</v>
      </c>
      <c r="E58" s="57">
        <v>-5.5555555555555554</v>
      </c>
      <c r="F58" s="55">
        <v>600</v>
      </c>
      <c r="G58" s="55">
        <v>500</v>
      </c>
      <c r="H58" s="57">
        <v>20</v>
      </c>
      <c r="I58" s="56">
        <v>800</v>
      </c>
      <c r="J58" s="56">
        <v>800</v>
      </c>
      <c r="K58" s="57">
        <v>0</v>
      </c>
      <c r="L58" s="56">
        <v>780</v>
      </c>
      <c r="M58" s="56">
        <v>800</v>
      </c>
      <c r="N58" s="57">
        <v>-2.5</v>
      </c>
      <c r="O58" s="56">
        <v>650</v>
      </c>
      <c r="P58" s="56">
        <v>560</v>
      </c>
      <c r="Q58" s="57">
        <v>16.071428571428573</v>
      </c>
      <c r="R58" s="56">
        <v>700</v>
      </c>
      <c r="S58" s="56">
        <v>650</v>
      </c>
      <c r="T58" s="57">
        <v>7.6923076923076925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600</v>
      </c>
      <c r="G59" s="55" t="s">
        <v>116</v>
      </c>
      <c r="H59" s="57" t="s">
        <v>116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600</v>
      </c>
      <c r="Q59" s="57">
        <v>16.666666666666664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700</v>
      </c>
      <c r="E60" s="57">
        <v>14.285714285714285</v>
      </c>
      <c r="F60" s="55">
        <v>500</v>
      </c>
      <c r="G60" s="55">
        <v>470</v>
      </c>
      <c r="H60" s="57">
        <v>6.3829787234042552</v>
      </c>
      <c r="I60" s="56">
        <v>700</v>
      </c>
      <c r="J60" s="56">
        <v>650</v>
      </c>
      <c r="K60" s="57">
        <v>7.6923076923076925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600</v>
      </c>
      <c r="Q60" s="57">
        <v>0</v>
      </c>
      <c r="R60" s="56">
        <v>700</v>
      </c>
      <c r="S60" s="56">
        <v>550</v>
      </c>
      <c r="T60" s="57">
        <v>27.27272727272727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700</v>
      </c>
      <c r="J62" s="56">
        <v>700</v>
      </c>
      <c r="K62" s="57">
        <v>0</v>
      </c>
      <c r="L62" s="56">
        <v>650</v>
      </c>
      <c r="M62" s="56">
        <v>650</v>
      </c>
      <c r="N62" s="57">
        <v>0</v>
      </c>
      <c r="O62" s="56">
        <v>500</v>
      </c>
      <c r="P62" s="56">
        <v>500</v>
      </c>
      <c r="Q62" s="57">
        <v>0</v>
      </c>
      <c r="R62" s="56">
        <v>620</v>
      </c>
      <c r="S62" s="56">
        <v>620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738.33</v>
      </c>
      <c r="D63" s="56">
        <v>738</v>
      </c>
      <c r="E63" s="57">
        <v>4.4715447154477089E-2</v>
      </c>
      <c r="F63" s="55">
        <v>500</v>
      </c>
      <c r="G63" s="55">
        <v>500</v>
      </c>
      <c r="H63" s="57">
        <v>0</v>
      </c>
      <c r="I63" s="56">
        <v>660</v>
      </c>
      <c r="J63" s="56">
        <v>627</v>
      </c>
      <c r="K63" s="57">
        <v>5.2631578947368416</v>
      </c>
      <c r="L63" s="56">
        <v>891.67</v>
      </c>
      <c r="M63" s="56">
        <v>825</v>
      </c>
      <c r="N63" s="57">
        <v>8.0812121212121166</v>
      </c>
      <c r="O63" s="56">
        <v>515</v>
      </c>
      <c r="P63" s="56">
        <v>507</v>
      </c>
      <c r="Q63" s="57">
        <v>1.5779092702169626</v>
      </c>
      <c r="R63" s="56">
        <v>616.66999999999996</v>
      </c>
      <c r="S63" s="56">
        <v>600</v>
      </c>
      <c r="T63" s="57">
        <v>2.7783333333333262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620</v>
      </c>
      <c r="G64" s="55">
        <v>570</v>
      </c>
      <c r="H64" s="57">
        <v>8.7719298245614024</v>
      </c>
      <c r="I64" s="56">
        <v>690</v>
      </c>
      <c r="J64" s="56">
        <v>700</v>
      </c>
      <c r="K64" s="57">
        <v>-1.4285714285714286</v>
      </c>
      <c r="L64" s="56">
        <v>780</v>
      </c>
      <c r="M64" s="56">
        <v>850</v>
      </c>
      <c r="N64" s="57">
        <v>-8.235294117647058</v>
      </c>
      <c r="O64" s="56">
        <v>600</v>
      </c>
      <c r="P64" s="56">
        <v>620</v>
      </c>
      <c r="Q64" s="57">
        <v>-3.225806451612903</v>
      </c>
      <c r="R64" s="56">
        <v>690</v>
      </c>
      <c r="S64" s="56">
        <v>650</v>
      </c>
      <c r="T64" s="57">
        <v>6.1538461538461542</v>
      </c>
    </row>
    <row r="65" spans="1:20" ht="15" x14ac:dyDescent="0.25">
      <c r="A65" s="55" t="s">
        <v>10</v>
      </c>
      <c r="B65" s="55" t="s">
        <v>73</v>
      </c>
      <c r="C65" s="56">
        <v>900</v>
      </c>
      <c r="D65" s="56">
        <v>800</v>
      </c>
      <c r="E65" s="57">
        <v>12.5</v>
      </c>
      <c r="F65" s="55">
        <v>600</v>
      </c>
      <c r="G65" s="55">
        <v>600</v>
      </c>
      <c r="H65" s="57">
        <v>0</v>
      </c>
      <c r="I65" s="56">
        <v>850</v>
      </c>
      <c r="J65" s="56">
        <v>700</v>
      </c>
      <c r="K65" s="57">
        <v>21.428571428571427</v>
      </c>
      <c r="L65" s="56">
        <v>850</v>
      </c>
      <c r="M65" s="56">
        <v>850</v>
      </c>
      <c r="N65" s="57">
        <v>0</v>
      </c>
      <c r="O65" s="56">
        <v>600</v>
      </c>
      <c r="P65" s="56">
        <v>600</v>
      </c>
      <c r="Q65" s="57">
        <v>0</v>
      </c>
      <c r="R65" s="56">
        <v>650</v>
      </c>
      <c r="S65" s="56">
        <v>650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725</v>
      </c>
      <c r="E66" s="57">
        <v>3.4482758620689653</v>
      </c>
      <c r="F66" s="55">
        <v>525</v>
      </c>
      <c r="G66" s="55">
        <v>500</v>
      </c>
      <c r="H66" s="57">
        <v>5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 t="s">
        <v>116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>
        <v>700</v>
      </c>
      <c r="J71" s="56" t="s">
        <v>116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>
        <v>550</v>
      </c>
      <c r="P71" s="56" t="s">
        <v>116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 t="s">
        <v>116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>
        <v>625</v>
      </c>
      <c r="J74" s="56" t="s">
        <v>116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>
        <v>525</v>
      </c>
      <c r="P74" s="56" t="s">
        <v>116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900</v>
      </c>
      <c r="D76" s="56" t="s">
        <v>116</v>
      </c>
      <c r="E76" s="57" t="s">
        <v>116</v>
      </c>
      <c r="F76" s="55">
        <v>550</v>
      </c>
      <c r="G76" s="55" t="s">
        <v>116</v>
      </c>
      <c r="H76" s="57" t="s">
        <v>116</v>
      </c>
      <c r="I76" s="56">
        <v>650</v>
      </c>
      <c r="J76" s="56" t="s">
        <v>116</v>
      </c>
      <c r="K76" s="57" t="s">
        <v>116</v>
      </c>
      <c r="L76" s="56">
        <v>770</v>
      </c>
      <c r="M76" s="56" t="s">
        <v>116</v>
      </c>
      <c r="N76" s="57" t="s">
        <v>116</v>
      </c>
      <c r="O76" s="56">
        <v>500</v>
      </c>
      <c r="P76" s="56" t="s">
        <v>116</v>
      </c>
      <c r="Q76" s="57" t="s">
        <v>116</v>
      </c>
      <c r="R76" s="56">
        <v>500</v>
      </c>
      <c r="S76" s="56" t="s">
        <v>116</v>
      </c>
      <c r="T76" s="57" t="s">
        <v>116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 t="s">
        <v>116</v>
      </c>
      <c r="E78" s="57" t="s">
        <v>116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 t="s">
        <v>116</v>
      </c>
      <c r="N78" s="57" t="s">
        <v>116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875</v>
      </c>
      <c r="D79" s="56">
        <v>850</v>
      </c>
      <c r="E79" s="57">
        <v>2.9411764705882351</v>
      </c>
      <c r="F79" s="55">
        <v>575</v>
      </c>
      <c r="G79" s="55">
        <v>575</v>
      </c>
      <c r="H79" s="57">
        <v>0</v>
      </c>
      <c r="I79" s="56">
        <v>800</v>
      </c>
      <c r="J79" s="56">
        <v>800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575</v>
      </c>
      <c r="Q79" s="57">
        <v>0</v>
      </c>
      <c r="R79" s="56">
        <v>625</v>
      </c>
      <c r="S79" s="56">
        <v>650</v>
      </c>
      <c r="T79" s="57">
        <v>-3.8461538461538463</v>
      </c>
    </row>
    <row r="80" spans="1:20" ht="15" x14ac:dyDescent="0.25">
      <c r="A80" s="55" t="s">
        <v>13</v>
      </c>
      <c r="B80" s="55" t="s">
        <v>164</v>
      </c>
      <c r="C80" s="56">
        <v>825</v>
      </c>
      <c r="D80" s="56" t="s">
        <v>116</v>
      </c>
      <c r="E80" s="57" t="s">
        <v>116</v>
      </c>
      <c r="F80" s="55">
        <v>500</v>
      </c>
      <c r="G80" s="55">
        <v>525</v>
      </c>
      <c r="H80" s="57">
        <v>-4.7619047619047619</v>
      </c>
      <c r="I80" s="56">
        <v>825</v>
      </c>
      <c r="J80" s="56">
        <v>775</v>
      </c>
      <c r="K80" s="57">
        <v>6.4516129032258061</v>
      </c>
      <c r="L80" s="56" t="s">
        <v>116</v>
      </c>
      <c r="M80" s="56" t="s">
        <v>116</v>
      </c>
      <c r="N80" s="57" t="s">
        <v>116</v>
      </c>
      <c r="O80" s="56">
        <v>575</v>
      </c>
      <c r="P80" s="56">
        <v>725</v>
      </c>
      <c r="Q80" s="57">
        <v>-20.689655172413794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700</v>
      </c>
      <c r="Q81" s="57">
        <v>-3.5714285714285712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116</v>
      </c>
      <c r="G82" s="55" t="s">
        <v>116</v>
      </c>
      <c r="H82" s="57" t="s">
        <v>116</v>
      </c>
      <c r="I82" s="56">
        <v>675</v>
      </c>
      <c r="J82" s="56">
        <v>675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>
        <v>650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650</v>
      </c>
      <c r="S83" s="56">
        <v>625</v>
      </c>
      <c r="T83" s="57">
        <v>4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>
        <v>800</v>
      </c>
      <c r="D85" s="56">
        <v>800</v>
      </c>
      <c r="E85" s="57">
        <v>0</v>
      </c>
      <c r="F85" s="55">
        <v>650</v>
      </c>
      <c r="G85" s="55">
        <v>650</v>
      </c>
      <c r="H85" s="57">
        <v>0</v>
      </c>
      <c r="I85" s="56">
        <v>800</v>
      </c>
      <c r="J85" s="56">
        <v>800</v>
      </c>
      <c r="K85" s="57">
        <v>0</v>
      </c>
      <c r="L85" s="56" t="s">
        <v>116</v>
      </c>
      <c r="M85" s="56" t="s">
        <v>116</v>
      </c>
      <c r="N85" s="57" t="s">
        <v>116</v>
      </c>
      <c r="O85" s="56">
        <v>600</v>
      </c>
      <c r="P85" s="56">
        <v>600</v>
      </c>
      <c r="Q85" s="57">
        <v>0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680</v>
      </c>
      <c r="E94" s="57">
        <v>2.9411764705882351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650</v>
      </c>
      <c r="K94" s="57">
        <v>0</v>
      </c>
      <c r="L94" s="56">
        <v>900</v>
      </c>
      <c r="M94" s="56">
        <v>800</v>
      </c>
      <c r="N94" s="57">
        <v>12.5</v>
      </c>
      <c r="O94" s="56">
        <v>550</v>
      </c>
      <c r="P94" s="56">
        <v>550</v>
      </c>
      <c r="Q94" s="57">
        <v>0</v>
      </c>
      <c r="R94" s="56">
        <v>610</v>
      </c>
      <c r="S94" s="56">
        <v>620</v>
      </c>
      <c r="T94" s="57">
        <v>-1.6129032258064515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670</v>
      </c>
      <c r="E95" s="57">
        <v>1.4925373134328357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640</v>
      </c>
      <c r="K95" s="57">
        <v>-3.125</v>
      </c>
      <c r="L95" s="56">
        <v>850</v>
      </c>
      <c r="M95" s="56">
        <v>800</v>
      </c>
      <c r="N95" s="57">
        <v>6.25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750</v>
      </c>
      <c r="J97" s="56">
        <v>750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900</v>
      </c>
      <c r="P98" s="56">
        <v>875</v>
      </c>
      <c r="Q98" s="57">
        <v>2.8571428571428572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740</v>
      </c>
      <c r="E102" s="57" t="s">
        <v>116</v>
      </c>
      <c r="F102" s="55" t="s">
        <v>116</v>
      </c>
      <c r="G102" s="55">
        <v>650</v>
      </c>
      <c r="H102" s="57" t="s">
        <v>116</v>
      </c>
      <c r="I102" s="56" t="s">
        <v>116</v>
      </c>
      <c r="J102" s="56">
        <v>700</v>
      </c>
      <c r="K102" s="57" t="s">
        <v>116</v>
      </c>
      <c r="L102" s="56" t="s">
        <v>116</v>
      </c>
      <c r="M102" s="56">
        <v>800</v>
      </c>
      <c r="N102" s="57" t="s">
        <v>116</v>
      </c>
      <c r="O102" s="56" t="s">
        <v>116</v>
      </c>
      <c r="P102" s="56">
        <v>625</v>
      </c>
      <c r="Q102" s="57" t="s">
        <v>116</v>
      </c>
      <c r="R102" s="56" t="s">
        <v>116</v>
      </c>
      <c r="S102" s="56">
        <v>700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650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600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680</v>
      </c>
      <c r="D109" s="56">
        <v>680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570</v>
      </c>
      <c r="P109" s="56">
        <v>570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750</v>
      </c>
      <c r="E113" s="57">
        <v>6.666666666666667</v>
      </c>
      <c r="F113" s="55">
        <v>600</v>
      </c>
      <c r="G113" s="55" t="s">
        <v>116</v>
      </c>
      <c r="H113" s="57" t="s">
        <v>116</v>
      </c>
      <c r="I113" s="56">
        <v>700</v>
      </c>
      <c r="J113" s="56">
        <v>700</v>
      </c>
      <c r="K113" s="57">
        <v>0</v>
      </c>
      <c r="L113" s="56">
        <v>750</v>
      </c>
      <c r="M113" s="56">
        <v>700</v>
      </c>
      <c r="N113" s="57">
        <v>7.1428571428571423</v>
      </c>
      <c r="O113" s="56">
        <v>650</v>
      </c>
      <c r="P113" s="56">
        <v>630</v>
      </c>
      <c r="Q113" s="57">
        <v>3.1746031746031744</v>
      </c>
      <c r="R113" s="56">
        <v>700</v>
      </c>
      <c r="S113" s="56">
        <v>660</v>
      </c>
      <c r="T113" s="57">
        <v>6.0606060606060606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770</v>
      </c>
      <c r="D115" s="56">
        <v>770</v>
      </c>
      <c r="E115" s="57">
        <v>0</v>
      </c>
      <c r="F115" s="55">
        <v>600</v>
      </c>
      <c r="G115" s="55">
        <v>600</v>
      </c>
      <c r="H115" s="57">
        <v>0</v>
      </c>
      <c r="I115" s="56">
        <v>700</v>
      </c>
      <c r="J115" s="56">
        <v>700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>
        <v>600</v>
      </c>
      <c r="P115" s="56">
        <v>600</v>
      </c>
      <c r="Q115" s="57">
        <v>0</v>
      </c>
      <c r="R115" s="56">
        <v>680</v>
      </c>
      <c r="S115" s="56">
        <v>680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770</v>
      </c>
      <c r="D120" s="56">
        <v>750</v>
      </c>
      <c r="E120" s="57">
        <v>2.666666666666667</v>
      </c>
      <c r="F120" s="55">
        <v>570</v>
      </c>
      <c r="G120" s="55">
        <v>530</v>
      </c>
      <c r="H120" s="57">
        <v>7.5471698113207548</v>
      </c>
      <c r="I120" s="56">
        <v>620</v>
      </c>
      <c r="J120" s="56">
        <v>590</v>
      </c>
      <c r="K120" s="57">
        <v>5.0847457627118651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520</v>
      </c>
      <c r="Q120" s="57">
        <v>3.8461538461538463</v>
      </c>
      <c r="R120" s="56">
        <v>640</v>
      </c>
      <c r="S120" s="56">
        <v>590</v>
      </c>
      <c r="T120" s="57">
        <v>8.4745762711864394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>
        <v>700</v>
      </c>
      <c r="G124" s="55" t="s">
        <v>116</v>
      </c>
      <c r="H124" s="57" t="s">
        <v>116</v>
      </c>
      <c r="I124" s="56">
        <v>800</v>
      </c>
      <c r="J124" s="56">
        <v>700</v>
      </c>
      <c r="K124" s="57">
        <v>14.285714285714285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720</v>
      </c>
      <c r="E125" s="57">
        <v>4.1666666666666661</v>
      </c>
      <c r="F125" s="55">
        <v>560</v>
      </c>
      <c r="G125" s="55">
        <v>560</v>
      </c>
      <c r="H125" s="57">
        <v>0</v>
      </c>
      <c r="I125" s="56">
        <v>640</v>
      </c>
      <c r="J125" s="56">
        <v>680</v>
      </c>
      <c r="K125" s="57">
        <v>-5.8823529411764701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34" t="s">
        <v>419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6"/>
      <c r="B4" s="51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507"/>
      <c r="B5" s="511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508" t="s">
        <v>92</v>
      </c>
      <c r="B6" s="512" t="s">
        <v>93</v>
      </c>
      <c r="C6" s="161" t="s">
        <v>63</v>
      </c>
      <c r="D6" s="162"/>
      <c r="E6" s="514" t="s">
        <v>94</v>
      </c>
      <c r="F6" s="263" t="s">
        <v>95</v>
      </c>
      <c r="G6" s="162"/>
      <c r="H6" s="161" t="s">
        <v>63</v>
      </c>
      <c r="I6" s="162"/>
      <c r="J6" s="514" t="s">
        <v>94</v>
      </c>
      <c r="K6" s="161" t="s">
        <v>63</v>
      </c>
      <c r="L6" s="162"/>
      <c r="M6" s="514" t="s">
        <v>94</v>
      </c>
      <c r="N6" s="161" t="s">
        <v>63</v>
      </c>
      <c r="O6" s="162"/>
      <c r="P6" s="548" t="s">
        <v>94</v>
      </c>
    </row>
    <row r="7" spans="1:16" s="15" customFormat="1" ht="29.25" customHeight="1" thickBot="1" x14ac:dyDescent="0.25">
      <c r="A7" s="509"/>
      <c r="B7" s="513"/>
      <c r="C7" s="30" t="s">
        <v>416</v>
      </c>
      <c r="D7" s="31" t="s">
        <v>397</v>
      </c>
      <c r="E7" s="546"/>
      <c r="F7" s="534" t="s">
        <v>416</v>
      </c>
      <c r="G7" s="20" t="s">
        <v>397</v>
      </c>
      <c r="H7" s="30" t="s">
        <v>416</v>
      </c>
      <c r="I7" s="31" t="s">
        <v>397</v>
      </c>
      <c r="J7" s="546"/>
      <c r="K7" s="30" t="s">
        <v>416</v>
      </c>
      <c r="L7" s="31" t="s">
        <v>397</v>
      </c>
      <c r="M7" s="546"/>
      <c r="N7" s="30" t="s">
        <v>416</v>
      </c>
      <c r="O7" s="31" t="s">
        <v>397</v>
      </c>
      <c r="P7" s="547"/>
    </row>
    <row r="8" spans="1:16" ht="15" x14ac:dyDescent="0.25">
      <c r="A8" s="160" t="s">
        <v>22</v>
      </c>
      <c r="B8" s="163" t="s">
        <v>96</v>
      </c>
      <c r="C8" s="123">
        <v>725.71500000000003</v>
      </c>
      <c r="D8" s="119">
        <v>703.05100000000004</v>
      </c>
      <c r="E8" s="536">
        <v>3.2236637171414282</v>
      </c>
      <c r="F8" s="120">
        <v>44.042172537455954</v>
      </c>
      <c r="G8" s="124">
        <v>44.496369479481665</v>
      </c>
      <c r="H8" s="123">
        <v>746.38300000000004</v>
      </c>
      <c r="I8" s="119">
        <v>715.86300000000006</v>
      </c>
      <c r="J8" s="536">
        <v>4.2633855919358847</v>
      </c>
      <c r="K8" s="123">
        <v>707.08799999999997</v>
      </c>
      <c r="L8" s="119">
        <v>686.27099999999996</v>
      </c>
      <c r="M8" s="536">
        <v>3.0333497991318308</v>
      </c>
      <c r="N8" s="123">
        <v>714.07100000000003</v>
      </c>
      <c r="O8" s="119">
        <v>706.61699999999996</v>
      </c>
      <c r="P8" s="537">
        <v>1.0548854612895053</v>
      </c>
    </row>
    <row r="9" spans="1:16" ht="15" x14ac:dyDescent="0.25">
      <c r="A9" s="160"/>
      <c r="B9" s="164" t="s">
        <v>97</v>
      </c>
      <c r="C9" s="123">
        <v>719.02099999999996</v>
      </c>
      <c r="D9" s="129">
        <v>709.66200000000003</v>
      </c>
      <c r="E9" s="536">
        <v>1.3187968356766917</v>
      </c>
      <c r="F9" s="120">
        <v>32.379578096566924</v>
      </c>
      <c r="G9" s="121">
        <v>28.574416020446879</v>
      </c>
      <c r="H9" s="128">
        <v>738.64800000000002</v>
      </c>
      <c r="I9" s="129">
        <v>720.98</v>
      </c>
      <c r="J9" s="538">
        <v>2.4505534134095268</v>
      </c>
      <c r="K9" s="128">
        <v>698.85299999999995</v>
      </c>
      <c r="L9" s="129">
        <v>691.18700000000001</v>
      </c>
      <c r="M9" s="538">
        <v>1.1091065080795703</v>
      </c>
      <c r="N9" s="128">
        <v>709.52</v>
      </c>
      <c r="O9" s="129">
        <v>708.80100000000004</v>
      </c>
      <c r="P9" s="539">
        <v>0.10143890880514236</v>
      </c>
    </row>
    <row r="10" spans="1:16" ht="15" x14ac:dyDescent="0.25">
      <c r="A10" s="165" t="s">
        <v>23</v>
      </c>
      <c r="B10" s="164" t="s">
        <v>96</v>
      </c>
      <c r="C10" s="128">
        <v>604.69799999999998</v>
      </c>
      <c r="D10" s="129">
        <v>630.18299999999999</v>
      </c>
      <c r="E10" s="536">
        <v>-4.0440633911102042</v>
      </c>
      <c r="F10" s="120">
        <v>2.5676348011635088</v>
      </c>
      <c r="G10" s="121">
        <v>2.417441692386789</v>
      </c>
      <c r="H10" s="128">
        <v>589.11599999999999</v>
      </c>
      <c r="I10" s="129">
        <v>602.66800000000001</v>
      </c>
      <c r="J10" s="538">
        <v>-2.2486675914433851</v>
      </c>
      <c r="K10" s="128">
        <v>627.59699999999998</v>
      </c>
      <c r="L10" s="129">
        <v>599.39300000000003</v>
      </c>
      <c r="M10" s="538">
        <v>4.7054269903051837</v>
      </c>
      <c r="N10" s="128">
        <v>616.01</v>
      </c>
      <c r="O10" s="129">
        <v>651.20699999999999</v>
      </c>
      <c r="P10" s="539">
        <v>-5.4048866182335269</v>
      </c>
    </row>
    <row r="11" spans="1:16" ht="15" x14ac:dyDescent="0.25">
      <c r="A11" s="166"/>
      <c r="B11" s="164" t="s">
        <v>97</v>
      </c>
      <c r="C11" s="128">
        <v>613.16600000000005</v>
      </c>
      <c r="D11" s="129">
        <v>580.97199999999998</v>
      </c>
      <c r="E11" s="536">
        <v>5.5414030280289026</v>
      </c>
      <c r="F11" s="120">
        <v>0.89012692466240817</v>
      </c>
      <c r="G11" s="121">
        <v>0.44035614498757386</v>
      </c>
      <c r="H11" s="128" t="s">
        <v>116</v>
      </c>
      <c r="I11" s="129" t="s">
        <v>98</v>
      </c>
      <c r="J11" s="538" t="s">
        <v>116</v>
      </c>
      <c r="K11" s="128" t="s">
        <v>116</v>
      </c>
      <c r="L11" s="129" t="s">
        <v>116</v>
      </c>
      <c r="M11" s="538" t="s">
        <v>116</v>
      </c>
      <c r="N11" s="128">
        <v>613.16600000000005</v>
      </c>
      <c r="O11" s="129">
        <v>582.27700000000004</v>
      </c>
      <c r="P11" s="539">
        <v>5.304863492804972</v>
      </c>
    </row>
    <row r="12" spans="1:16" ht="15" x14ac:dyDescent="0.25">
      <c r="A12" s="165" t="s">
        <v>24</v>
      </c>
      <c r="B12" s="164" t="s">
        <v>96</v>
      </c>
      <c r="C12" s="128">
        <v>657.49099999999999</v>
      </c>
      <c r="D12" s="129">
        <v>599.46100000000001</v>
      </c>
      <c r="E12" s="536">
        <v>9.6803628593019351</v>
      </c>
      <c r="F12" s="120">
        <v>0.35061998524598886</v>
      </c>
      <c r="G12" s="121">
        <v>0.58877384415494816</v>
      </c>
      <c r="H12" s="128" t="s">
        <v>98</v>
      </c>
      <c r="I12" s="129" t="s">
        <v>98</v>
      </c>
      <c r="J12" s="538" t="s">
        <v>116</v>
      </c>
      <c r="K12" s="128" t="s">
        <v>98</v>
      </c>
      <c r="L12" s="129" t="s">
        <v>98</v>
      </c>
      <c r="M12" s="538" t="s">
        <v>116</v>
      </c>
      <c r="N12" s="128">
        <v>625.77599999999995</v>
      </c>
      <c r="O12" s="129">
        <v>597.822</v>
      </c>
      <c r="P12" s="539">
        <v>4.6759737848389573</v>
      </c>
    </row>
    <row r="13" spans="1:16" ht="15" x14ac:dyDescent="0.25">
      <c r="A13" s="160"/>
      <c r="B13" s="164" t="s">
        <v>97</v>
      </c>
      <c r="C13" s="128">
        <v>661.83699999999999</v>
      </c>
      <c r="D13" s="129">
        <v>625.88800000000003</v>
      </c>
      <c r="E13" s="536">
        <v>5.7436793803364106</v>
      </c>
      <c r="F13" s="120">
        <v>3.6954284305198084</v>
      </c>
      <c r="G13" s="121">
        <v>4.6775341369947618</v>
      </c>
      <c r="H13" s="128">
        <v>688.44200000000001</v>
      </c>
      <c r="I13" s="129">
        <v>665.67700000000002</v>
      </c>
      <c r="J13" s="538">
        <v>3.4198267327848169</v>
      </c>
      <c r="K13" s="128">
        <v>640.25199999999995</v>
      </c>
      <c r="L13" s="129">
        <v>629.08799999999997</v>
      </c>
      <c r="M13" s="538">
        <v>1.7746324838496343</v>
      </c>
      <c r="N13" s="128">
        <v>657.495</v>
      </c>
      <c r="O13" s="129">
        <v>596.41899999999998</v>
      </c>
      <c r="P13" s="539">
        <v>10.240451762938475</v>
      </c>
    </row>
    <row r="14" spans="1:16" ht="15" x14ac:dyDescent="0.25">
      <c r="A14" s="166"/>
      <c r="B14" s="164" t="s">
        <v>147</v>
      </c>
      <c r="C14" s="128">
        <v>722.08900000000006</v>
      </c>
      <c r="D14" s="129">
        <v>634.66800000000001</v>
      </c>
      <c r="E14" s="536">
        <v>13.774288289310324</v>
      </c>
      <c r="F14" s="120">
        <v>1.7051690593106694</v>
      </c>
      <c r="G14" s="121">
        <v>1.4247975926293985</v>
      </c>
      <c r="H14" s="128" t="s">
        <v>98</v>
      </c>
      <c r="I14" s="129" t="s">
        <v>98</v>
      </c>
      <c r="J14" s="538" t="s">
        <v>116</v>
      </c>
      <c r="K14" s="128" t="s">
        <v>116</v>
      </c>
      <c r="L14" s="129" t="s">
        <v>116</v>
      </c>
      <c r="M14" s="538" t="s">
        <v>116</v>
      </c>
      <c r="N14" s="128">
        <v>735.59199999999998</v>
      </c>
      <c r="O14" s="129">
        <v>638.66800000000001</v>
      </c>
      <c r="P14" s="539">
        <v>15.175959966680649</v>
      </c>
    </row>
    <row r="15" spans="1:16" ht="15" x14ac:dyDescent="0.25">
      <c r="A15" s="165" t="s">
        <v>33</v>
      </c>
      <c r="B15" s="164" t="s">
        <v>97</v>
      </c>
      <c r="C15" s="128">
        <v>695.77</v>
      </c>
      <c r="D15" s="129">
        <v>688.88400000000001</v>
      </c>
      <c r="E15" s="536">
        <v>0.99958773900975584</v>
      </c>
      <c r="F15" s="120">
        <v>11.451046435382462</v>
      </c>
      <c r="G15" s="121">
        <v>14.026699375982469</v>
      </c>
      <c r="H15" s="128">
        <v>710.05499999999995</v>
      </c>
      <c r="I15" s="129">
        <v>713.35900000000004</v>
      </c>
      <c r="J15" s="538">
        <v>-0.46316090495810486</v>
      </c>
      <c r="K15" s="128">
        <v>682.61800000000005</v>
      </c>
      <c r="L15" s="129">
        <v>669.36900000000003</v>
      </c>
      <c r="M15" s="538">
        <v>1.9793267988209826</v>
      </c>
      <c r="N15" s="128">
        <v>692.28399999999999</v>
      </c>
      <c r="O15" s="129">
        <v>689.12699999999995</v>
      </c>
      <c r="P15" s="539">
        <v>0.4581158480222135</v>
      </c>
    </row>
    <row r="16" spans="1:16" ht="15" x14ac:dyDescent="0.25">
      <c r="A16" s="165" t="s">
        <v>99</v>
      </c>
      <c r="B16" s="164" t="s">
        <v>96</v>
      </c>
      <c r="C16" s="128">
        <v>588.31600000000003</v>
      </c>
      <c r="D16" s="129">
        <v>597.71900000000005</v>
      </c>
      <c r="E16" s="536">
        <v>-1.5731472481216122</v>
      </c>
      <c r="F16" s="120">
        <v>0.30182988248345244</v>
      </c>
      <c r="G16" s="121">
        <v>0.34510682542785198</v>
      </c>
      <c r="H16" s="128" t="s">
        <v>116</v>
      </c>
      <c r="I16" s="129" t="s">
        <v>116</v>
      </c>
      <c r="J16" s="538" t="s">
        <v>116</v>
      </c>
      <c r="K16" s="128" t="s">
        <v>98</v>
      </c>
      <c r="L16" s="129" t="s">
        <v>98</v>
      </c>
      <c r="M16" s="538" t="s">
        <v>116</v>
      </c>
      <c r="N16" s="128">
        <v>607.33600000000001</v>
      </c>
      <c r="O16" s="129" t="s">
        <v>98</v>
      </c>
      <c r="P16" s="539" t="s">
        <v>116</v>
      </c>
    </row>
    <row r="17" spans="1:65" ht="15" x14ac:dyDescent="0.25">
      <c r="A17" s="166"/>
      <c r="B17" s="164" t="s">
        <v>97</v>
      </c>
      <c r="C17" s="134">
        <v>549.91999999999996</v>
      </c>
      <c r="D17" s="135">
        <v>545</v>
      </c>
      <c r="E17" s="540">
        <v>0.90275229357797415</v>
      </c>
      <c r="F17" s="264">
        <v>0.14095608725115547</v>
      </c>
      <c r="G17" s="133">
        <v>0.10266147829243574</v>
      </c>
      <c r="H17" s="134" t="s">
        <v>98</v>
      </c>
      <c r="I17" s="135" t="s">
        <v>98</v>
      </c>
      <c r="J17" s="541" t="s">
        <v>116</v>
      </c>
      <c r="K17" s="134" t="s">
        <v>116</v>
      </c>
      <c r="L17" s="135" t="s">
        <v>116</v>
      </c>
      <c r="M17" s="541" t="s">
        <v>116</v>
      </c>
      <c r="N17" s="134">
        <v>547.20600000000002</v>
      </c>
      <c r="O17" s="135" t="s">
        <v>98</v>
      </c>
      <c r="P17" s="542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681.23599999999999</v>
      </c>
      <c r="D18" s="122">
        <v>686.41</v>
      </c>
      <c r="E18" s="541">
        <v>-0.75377689718972318</v>
      </c>
      <c r="F18" s="543">
        <v>2.4754377599576634</v>
      </c>
      <c r="G18" s="133">
        <v>2.905843409215223</v>
      </c>
      <c r="H18" s="125">
        <v>694.27599999999995</v>
      </c>
      <c r="I18" s="122">
        <v>672.58100000000002</v>
      </c>
      <c r="J18" s="544">
        <v>3.2256337898334828</v>
      </c>
      <c r="K18" s="125">
        <v>645.49599999999998</v>
      </c>
      <c r="L18" s="122">
        <v>670.904</v>
      </c>
      <c r="M18" s="544">
        <v>-3.7871290080249955</v>
      </c>
      <c r="N18" s="125">
        <v>684.93</v>
      </c>
      <c r="O18" s="122">
        <v>693.66200000000003</v>
      </c>
      <c r="P18" s="545">
        <v>-1.2588263448192467</v>
      </c>
    </row>
    <row r="19" spans="1:65" s="33" customFormat="1" ht="15.75" thickBot="1" x14ac:dyDescent="0.3">
      <c r="A19"/>
      <c r="B19"/>
      <c r="C19"/>
      <c r="D19"/>
      <c r="E19" s="522" t="s">
        <v>114</v>
      </c>
      <c r="F19" s="523">
        <v>100</v>
      </c>
      <c r="G19" s="524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8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/>
  </sheetViews>
  <sheetFormatPr defaultRowHeight="12.75" x14ac:dyDescent="0.2"/>
  <cols>
    <col min="1" max="1" width="12.7109375" style="270" customWidth="1"/>
    <col min="2" max="3" width="10.140625" style="270" bestFit="1" customWidth="1"/>
    <col min="4" max="4" width="2.28515625" style="270" customWidth="1"/>
    <col min="5" max="5" width="11.7109375" style="270" customWidth="1"/>
    <col min="6" max="7" width="10.28515625" style="270" bestFit="1" customWidth="1"/>
    <col min="8" max="8" width="3.28515625" style="270" customWidth="1"/>
    <col min="9" max="9" width="11.140625" style="270" customWidth="1"/>
    <col min="10" max="11" width="10.140625" style="270" bestFit="1" customWidth="1"/>
    <col min="12" max="12" width="1.5703125" style="270" customWidth="1"/>
    <col min="13" max="13" width="10.5703125" style="270" customWidth="1"/>
    <col min="14" max="14" width="11.42578125" style="270" bestFit="1" customWidth="1"/>
    <col min="15" max="15" width="11.7109375" style="270" bestFit="1" customWidth="1"/>
    <col min="16" max="16384" width="9.140625" style="270"/>
  </cols>
  <sheetData>
    <row r="1" spans="1:19" s="375" customFormat="1" ht="15.75" x14ac:dyDescent="0.25">
      <c r="A1" s="376" t="s">
        <v>362</v>
      </c>
      <c r="B1" s="377"/>
      <c r="C1" s="377"/>
      <c r="D1" s="377"/>
      <c r="E1" s="377"/>
      <c r="F1" s="377"/>
      <c r="G1" s="377"/>
      <c r="H1" s="376" t="s">
        <v>406</v>
      </c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</row>
    <row r="2" spans="1:19" s="375" customFormat="1" ht="15.75" x14ac:dyDescent="0.25">
      <c r="A2" s="378" t="s">
        <v>363</v>
      </c>
      <c r="B2" s="379">
        <v>4.2164999999999999</v>
      </c>
      <c r="C2" s="378" t="s">
        <v>364</v>
      </c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</row>
    <row r="3" spans="1:19" s="375" customFormat="1" ht="6" customHeight="1" x14ac:dyDescent="0.2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</row>
    <row r="4" spans="1:19" s="375" customFormat="1" ht="15.75" x14ac:dyDescent="0.25">
      <c r="A4" s="380" t="s">
        <v>365</v>
      </c>
      <c r="B4" s="381"/>
      <c r="C4" s="381"/>
      <c r="D4" s="382"/>
      <c r="E4" s="380" t="s">
        <v>360</v>
      </c>
      <c r="F4" s="381"/>
      <c r="G4" s="381"/>
      <c r="H4" s="382"/>
      <c r="I4" s="380" t="s">
        <v>366</v>
      </c>
      <c r="J4" s="381"/>
      <c r="K4" s="383"/>
      <c r="L4" s="377"/>
      <c r="M4" s="380" t="s">
        <v>357</v>
      </c>
      <c r="N4" s="383"/>
      <c r="O4" s="383"/>
      <c r="P4" s="377"/>
      <c r="Q4" s="377"/>
      <c r="R4" s="377"/>
      <c r="S4" s="377"/>
    </row>
    <row r="5" spans="1:19" s="375" customFormat="1" ht="15.75" x14ac:dyDescent="0.25">
      <c r="A5" s="384" t="s">
        <v>320</v>
      </c>
      <c r="B5" s="385" t="s">
        <v>367</v>
      </c>
      <c r="C5" s="386" t="s">
        <v>368</v>
      </c>
      <c r="D5" s="377"/>
      <c r="E5" s="385" t="s">
        <v>320</v>
      </c>
      <c r="F5" s="385" t="s">
        <v>367</v>
      </c>
      <c r="G5" s="386" t="s">
        <v>368</v>
      </c>
      <c r="H5" s="377"/>
      <c r="I5" s="384" t="s">
        <v>320</v>
      </c>
      <c r="J5" s="385" t="s">
        <v>367</v>
      </c>
      <c r="K5" s="386" t="s">
        <v>368</v>
      </c>
      <c r="L5" s="377"/>
      <c r="M5" s="384" t="s">
        <v>320</v>
      </c>
      <c r="N5" s="387" t="s">
        <v>367</v>
      </c>
      <c r="O5" s="388" t="s">
        <v>368</v>
      </c>
      <c r="P5" s="377"/>
      <c r="Q5" s="377"/>
      <c r="R5" s="377"/>
      <c r="S5" s="377"/>
    </row>
    <row r="6" spans="1:19" s="375" customFormat="1" ht="15.75" x14ac:dyDescent="0.25">
      <c r="A6" s="389" t="s">
        <v>355</v>
      </c>
      <c r="B6" s="390">
        <v>763.18650000000002</v>
      </c>
      <c r="C6" s="391">
        <v>181</v>
      </c>
      <c r="D6" s="377"/>
      <c r="E6" s="389" t="s">
        <v>355</v>
      </c>
      <c r="F6" s="390">
        <v>712.58849999999995</v>
      </c>
      <c r="G6" s="391">
        <v>169</v>
      </c>
      <c r="H6" s="377"/>
      <c r="I6" s="389" t="s">
        <v>355</v>
      </c>
      <c r="J6" s="390">
        <v>628.25850000000003</v>
      </c>
      <c r="K6" s="391">
        <v>149</v>
      </c>
      <c r="L6" s="377"/>
      <c r="M6" s="389" t="s">
        <v>355</v>
      </c>
      <c r="N6" s="390">
        <v>839.08349999999996</v>
      </c>
      <c r="O6" s="391">
        <v>199</v>
      </c>
      <c r="P6" s="377"/>
      <c r="Q6" s="377"/>
      <c r="R6" s="377"/>
      <c r="S6" s="377"/>
    </row>
    <row r="7" spans="1:19" s="375" customFormat="1" ht="15.75" x14ac:dyDescent="0.25">
      <c r="A7" s="389" t="s">
        <v>369</v>
      </c>
      <c r="B7" s="390">
        <v>581.87699999999995</v>
      </c>
      <c r="C7" s="391">
        <v>138</v>
      </c>
      <c r="D7" s="377"/>
      <c r="E7" s="389" t="s">
        <v>371</v>
      </c>
      <c r="F7" s="390">
        <v>619.82550000000003</v>
      </c>
      <c r="G7" s="391">
        <v>147</v>
      </c>
      <c r="H7" s="377"/>
      <c r="I7" s="389" t="s">
        <v>369</v>
      </c>
      <c r="J7" s="390">
        <v>581.87699999999995</v>
      </c>
      <c r="K7" s="391">
        <v>138</v>
      </c>
      <c r="L7" s="377"/>
      <c r="M7" s="389" t="s">
        <v>369</v>
      </c>
      <c r="N7" s="390">
        <v>625.22262000000001</v>
      </c>
      <c r="O7" s="391">
        <v>148.28</v>
      </c>
      <c r="P7" s="377"/>
      <c r="Q7" s="377"/>
      <c r="R7" s="377"/>
      <c r="S7" s="377"/>
    </row>
    <row r="8" spans="1:19" s="375" customFormat="1" ht="15.75" x14ac:dyDescent="0.25">
      <c r="A8" s="389" t="s">
        <v>371</v>
      </c>
      <c r="B8" s="390">
        <v>663.21328499999993</v>
      </c>
      <c r="C8" s="391">
        <v>157.29</v>
      </c>
      <c r="D8" s="377"/>
      <c r="E8" s="392" t="s">
        <v>322</v>
      </c>
      <c r="F8" s="390">
        <v>729.45449999999994</v>
      </c>
      <c r="G8" s="391">
        <v>173</v>
      </c>
      <c r="H8" s="377"/>
      <c r="I8" s="392" t="s">
        <v>322</v>
      </c>
      <c r="J8" s="390">
        <v>636.69150000000002</v>
      </c>
      <c r="K8" s="391">
        <v>151</v>
      </c>
      <c r="L8" s="377"/>
      <c r="M8" s="392" t="s">
        <v>327</v>
      </c>
      <c r="N8" s="390">
        <v>742.10400000000004</v>
      </c>
      <c r="O8" s="391">
        <v>176</v>
      </c>
      <c r="P8" s="377"/>
      <c r="Q8" s="377"/>
      <c r="R8" s="377"/>
      <c r="S8" s="377"/>
    </row>
    <row r="9" spans="1:19" s="375" customFormat="1" ht="15.75" x14ac:dyDescent="0.25">
      <c r="A9" s="392" t="s">
        <v>322</v>
      </c>
      <c r="B9" s="390">
        <v>729.45449999999994</v>
      </c>
      <c r="C9" s="391">
        <v>173</v>
      </c>
      <c r="D9" s="377"/>
      <c r="E9" s="392" t="s">
        <v>346</v>
      </c>
      <c r="F9" s="390">
        <v>650.60595000000001</v>
      </c>
      <c r="G9" s="391">
        <v>154.30000000000001</v>
      </c>
      <c r="H9" s="377"/>
      <c r="I9" s="392" t="s">
        <v>327</v>
      </c>
      <c r="J9" s="390">
        <v>706.68539999999996</v>
      </c>
      <c r="K9" s="391">
        <v>167.6</v>
      </c>
      <c r="L9" s="377"/>
      <c r="M9" s="392" t="s">
        <v>346</v>
      </c>
      <c r="N9" s="390">
        <v>722.28645000000006</v>
      </c>
      <c r="O9" s="391">
        <v>171.3</v>
      </c>
      <c r="P9" s="377"/>
      <c r="Q9" s="377"/>
      <c r="R9" s="377"/>
      <c r="S9" s="377"/>
    </row>
    <row r="10" spans="1:19" s="375" customFormat="1" ht="15.75" x14ac:dyDescent="0.25">
      <c r="A10" s="392" t="s">
        <v>327</v>
      </c>
      <c r="B10" s="390">
        <v>735.35760000000005</v>
      </c>
      <c r="C10" s="391">
        <v>174.4</v>
      </c>
      <c r="D10" s="377"/>
      <c r="E10" s="392" t="s">
        <v>351</v>
      </c>
      <c r="F10" s="390">
        <v>775.83600000000001</v>
      </c>
      <c r="G10" s="391">
        <v>184</v>
      </c>
      <c r="H10" s="377"/>
      <c r="I10" s="392" t="s">
        <v>346</v>
      </c>
      <c r="J10" s="390">
        <v>629.52345000000003</v>
      </c>
      <c r="K10" s="391">
        <v>149.30000000000001</v>
      </c>
      <c r="L10" s="377"/>
      <c r="M10" s="392" t="s">
        <v>407</v>
      </c>
      <c r="N10" s="390">
        <v>596.29742999999996</v>
      </c>
      <c r="O10" s="391">
        <v>141.41999999999999</v>
      </c>
      <c r="P10" s="377"/>
      <c r="Q10" s="377"/>
      <c r="R10" s="377"/>
      <c r="S10" s="377"/>
    </row>
    <row r="11" spans="1:19" s="375" customFormat="1" ht="15.75" x14ac:dyDescent="0.25">
      <c r="A11" s="392" t="s">
        <v>346</v>
      </c>
      <c r="B11" s="390">
        <v>696.98745000000008</v>
      </c>
      <c r="C11" s="391">
        <v>165.3</v>
      </c>
      <c r="D11" s="377"/>
      <c r="E11" s="392" t="s">
        <v>347</v>
      </c>
      <c r="F11" s="390">
        <v>643.18490999999995</v>
      </c>
      <c r="G11" s="391">
        <v>152.54</v>
      </c>
      <c r="H11" s="377"/>
      <c r="I11" s="392" t="s">
        <v>351</v>
      </c>
      <c r="J11" s="390">
        <v>708.37199999999996</v>
      </c>
      <c r="K11" s="391">
        <v>168</v>
      </c>
      <c r="L11" s="377"/>
      <c r="M11" s="392" t="s">
        <v>354</v>
      </c>
      <c r="N11" s="390">
        <v>754.75350000000003</v>
      </c>
      <c r="O11" s="391">
        <v>179</v>
      </c>
      <c r="P11" s="377"/>
      <c r="Q11" s="377"/>
      <c r="R11" s="377"/>
      <c r="S11" s="377"/>
    </row>
    <row r="12" spans="1:19" ht="15.75" x14ac:dyDescent="0.25">
      <c r="A12" s="392" t="s">
        <v>407</v>
      </c>
      <c r="B12" s="390">
        <v>630.36675000000002</v>
      </c>
      <c r="C12" s="391">
        <v>149.5</v>
      </c>
      <c r="D12" s="377"/>
      <c r="E12" s="392" t="s">
        <v>333</v>
      </c>
      <c r="F12" s="390">
        <v>568.42636500000003</v>
      </c>
      <c r="G12" s="391">
        <v>134.81</v>
      </c>
      <c r="H12" s="377"/>
      <c r="I12" s="392" t="s">
        <v>354</v>
      </c>
      <c r="J12" s="390">
        <v>733.67099999999994</v>
      </c>
      <c r="K12" s="391">
        <v>174</v>
      </c>
      <c r="L12" s="377"/>
      <c r="M12" s="392" t="s">
        <v>335</v>
      </c>
      <c r="N12" s="390">
        <v>596.80340999999999</v>
      </c>
      <c r="O12" s="391">
        <v>141.54</v>
      </c>
      <c r="P12" s="377"/>
      <c r="Q12" s="377"/>
      <c r="R12" s="377"/>
      <c r="S12" s="377"/>
    </row>
    <row r="13" spans="1:19" ht="18.75" x14ac:dyDescent="0.3">
      <c r="A13" s="392" t="s">
        <v>354</v>
      </c>
      <c r="B13" s="390">
        <v>773.72775000000001</v>
      </c>
      <c r="C13" s="391">
        <v>183.5</v>
      </c>
      <c r="D13" s="377"/>
      <c r="E13" s="393" t="s">
        <v>370</v>
      </c>
      <c r="F13" s="394">
        <v>709.66200000000003</v>
      </c>
      <c r="G13" s="395">
        <v>168.30594094628248</v>
      </c>
      <c r="H13" s="377"/>
      <c r="I13" s="392" t="s">
        <v>347</v>
      </c>
      <c r="J13" s="390">
        <v>562.90274999999997</v>
      </c>
      <c r="K13" s="391">
        <v>133.5</v>
      </c>
      <c r="L13" s="377"/>
      <c r="M13" s="396" t="s">
        <v>370</v>
      </c>
      <c r="N13" s="394">
        <v>688.88400000000001</v>
      </c>
      <c r="O13" s="395">
        <v>163.37815723941659</v>
      </c>
      <c r="P13" s="377"/>
      <c r="Q13" s="377"/>
      <c r="R13" s="377"/>
      <c r="S13" s="377"/>
    </row>
    <row r="14" spans="1:19" ht="15.75" x14ac:dyDescent="0.25">
      <c r="A14" s="392" t="s">
        <v>333</v>
      </c>
      <c r="B14" s="390">
        <v>674.09185500000001</v>
      </c>
      <c r="C14" s="391">
        <v>159.87</v>
      </c>
      <c r="D14" s="377"/>
      <c r="E14" s="392" t="s">
        <v>348</v>
      </c>
      <c r="F14" s="390">
        <v>750.53700000000003</v>
      </c>
      <c r="G14" s="391">
        <v>178</v>
      </c>
      <c r="H14" s="377"/>
      <c r="I14" s="392" t="s">
        <v>333</v>
      </c>
      <c r="J14" s="390">
        <v>559.57171500000004</v>
      </c>
      <c r="K14" s="391">
        <v>132.71</v>
      </c>
      <c r="L14" s="377"/>
      <c r="M14" s="392" t="s">
        <v>348</v>
      </c>
      <c r="N14" s="390">
        <v>758.97</v>
      </c>
      <c r="O14" s="391">
        <v>180</v>
      </c>
      <c r="P14" s="377"/>
      <c r="Q14" s="377"/>
      <c r="R14" s="377"/>
      <c r="S14" s="377"/>
    </row>
    <row r="15" spans="1:19" ht="15.75" x14ac:dyDescent="0.25">
      <c r="A15" s="392" t="s">
        <v>338</v>
      </c>
      <c r="B15" s="390">
        <v>636.69150000000002</v>
      </c>
      <c r="C15" s="391">
        <v>151</v>
      </c>
      <c r="D15" s="377"/>
      <c r="E15" s="392" t="s">
        <v>387</v>
      </c>
      <c r="F15" s="390">
        <v>725.23799999999994</v>
      </c>
      <c r="G15" s="391">
        <v>172</v>
      </c>
      <c r="H15" s="377"/>
      <c r="I15" s="392" t="s">
        <v>338</v>
      </c>
      <c r="J15" s="390">
        <v>537.60374999999999</v>
      </c>
      <c r="K15" s="391">
        <v>127.5</v>
      </c>
      <c r="L15" s="377"/>
      <c r="M15" s="392" t="s">
        <v>350</v>
      </c>
      <c r="N15" s="390">
        <v>639.39005999999995</v>
      </c>
      <c r="O15" s="391">
        <v>151.63999999999999</v>
      </c>
      <c r="P15" s="377"/>
      <c r="Q15" s="377"/>
      <c r="R15" s="377"/>
      <c r="S15" s="377"/>
    </row>
    <row r="16" spans="1:19" ht="18.75" x14ac:dyDescent="0.3">
      <c r="A16" s="393" t="s">
        <v>370</v>
      </c>
      <c r="B16" s="394">
        <v>703.05100000000004</v>
      </c>
      <c r="C16" s="395">
        <v>166.73805288746593</v>
      </c>
      <c r="D16" s="377"/>
      <c r="E16" s="397" t="s">
        <v>373</v>
      </c>
      <c r="F16" s="398">
        <v>688.53587249999987</v>
      </c>
      <c r="G16" s="399">
        <v>163.29559409462823</v>
      </c>
      <c r="H16" s="377"/>
      <c r="I16" s="396" t="s">
        <v>370</v>
      </c>
      <c r="J16" s="394">
        <v>625.88800000000003</v>
      </c>
      <c r="K16" s="395">
        <v>148.43780386576546</v>
      </c>
      <c r="L16" s="377"/>
      <c r="M16" s="392" t="s">
        <v>372</v>
      </c>
      <c r="N16" s="390">
        <v>672.61608000000001</v>
      </c>
      <c r="O16" s="391">
        <v>159.52000000000001</v>
      </c>
      <c r="P16" s="377"/>
      <c r="Q16" s="377"/>
      <c r="R16" s="377"/>
      <c r="S16" s="377"/>
    </row>
    <row r="17" spans="1:19" ht="15.75" x14ac:dyDescent="0.25">
      <c r="A17" s="392" t="s">
        <v>350</v>
      </c>
      <c r="B17" s="390">
        <v>671.60411999999997</v>
      </c>
      <c r="C17" s="391">
        <v>159.28</v>
      </c>
      <c r="D17" s="377"/>
      <c r="E17"/>
      <c r="F17"/>
      <c r="G17"/>
      <c r="H17" s="377"/>
      <c r="I17" s="392" t="s">
        <v>348</v>
      </c>
      <c r="J17" s="390">
        <v>725.23799999999994</v>
      </c>
      <c r="K17" s="391">
        <v>172</v>
      </c>
      <c r="L17" s="377"/>
      <c r="M17" s="392" t="s">
        <v>324</v>
      </c>
      <c r="N17" s="390">
        <v>587.40061500000002</v>
      </c>
      <c r="O17" s="391">
        <v>139.31</v>
      </c>
      <c r="P17" s="377"/>
      <c r="Q17" s="377"/>
      <c r="R17" s="377"/>
      <c r="S17" s="377"/>
    </row>
    <row r="18" spans="1:19" ht="18.75" x14ac:dyDescent="0.3">
      <c r="A18" s="392" t="s">
        <v>372</v>
      </c>
      <c r="B18" s="390">
        <v>726.16562999999996</v>
      </c>
      <c r="C18" s="391">
        <v>172.22</v>
      </c>
      <c r="D18" s="377"/>
      <c r="E18"/>
      <c r="F18"/>
      <c r="G18"/>
      <c r="H18" s="377"/>
      <c r="I18" s="392" t="s">
        <v>350</v>
      </c>
      <c r="J18" s="390">
        <v>556.28284500000007</v>
      </c>
      <c r="K18" s="391">
        <v>131.93</v>
      </c>
      <c r="L18" s="377"/>
      <c r="M18" s="397" t="s">
        <v>373</v>
      </c>
      <c r="N18" s="398">
        <v>685.31763875000001</v>
      </c>
      <c r="O18" s="399">
        <v>162.53234643661804</v>
      </c>
      <c r="P18" s="377"/>
      <c r="Q18" s="377"/>
      <c r="R18" s="377"/>
      <c r="S18" s="377"/>
    </row>
    <row r="19" spans="1:19" ht="15.75" x14ac:dyDescent="0.25">
      <c r="A19" s="392" t="s">
        <v>324</v>
      </c>
      <c r="B19" s="390">
        <v>611.13950999999997</v>
      </c>
      <c r="C19" s="391">
        <v>144.94</v>
      </c>
      <c r="D19" s="377"/>
      <c r="E19"/>
      <c r="F19"/>
      <c r="G19"/>
      <c r="H19" s="377"/>
      <c r="I19" s="392" t="s">
        <v>345</v>
      </c>
      <c r="J19" s="390">
        <v>525.67105500000002</v>
      </c>
      <c r="K19" s="391">
        <v>124.67</v>
      </c>
      <c r="L19" s="377"/>
      <c r="M19" s="377"/>
      <c r="N19" s="377"/>
      <c r="O19" s="377"/>
      <c r="P19" s="377"/>
      <c r="Q19" s="377"/>
      <c r="R19" s="377"/>
      <c r="S19" s="377"/>
    </row>
    <row r="20" spans="1:19" ht="15.75" x14ac:dyDescent="0.25">
      <c r="A20" s="392" t="s">
        <v>345</v>
      </c>
      <c r="B20" s="390">
        <v>645.12450000000001</v>
      </c>
      <c r="C20" s="391">
        <v>153</v>
      </c>
      <c r="D20" s="377"/>
      <c r="E20" s="377"/>
      <c r="F20" s="377"/>
      <c r="G20" s="377"/>
      <c r="H20" s="377"/>
      <c r="I20" s="392" t="s">
        <v>387</v>
      </c>
      <c r="J20" s="390">
        <v>600.17660999999998</v>
      </c>
      <c r="K20" s="391">
        <v>142.34</v>
      </c>
      <c r="L20" s="377"/>
      <c r="M20" s="377"/>
      <c r="N20" s="377"/>
      <c r="O20" s="377"/>
      <c r="P20" s="377"/>
      <c r="Q20" s="377"/>
      <c r="R20" s="377"/>
      <c r="S20" s="377"/>
    </row>
    <row r="21" spans="1:19" ht="18.75" x14ac:dyDescent="0.3">
      <c r="A21" s="392" t="s">
        <v>387</v>
      </c>
      <c r="B21" s="390">
        <v>737.00203499999998</v>
      </c>
      <c r="C21" s="391">
        <v>174.79</v>
      </c>
      <c r="D21" s="377"/>
      <c r="E21" s="377"/>
      <c r="F21" s="377"/>
      <c r="G21" s="377"/>
      <c r="H21" s="377"/>
      <c r="I21" s="397" t="s">
        <v>373</v>
      </c>
      <c r="J21" s="398">
        <v>621.22757166666668</v>
      </c>
      <c r="K21" s="399">
        <v>147.3325202577177</v>
      </c>
      <c r="L21" s="377"/>
      <c r="M21" s="377"/>
      <c r="N21" s="377"/>
      <c r="O21" s="377"/>
      <c r="P21" s="377"/>
      <c r="Q21" s="377"/>
      <c r="R21" s="377"/>
      <c r="S21" s="377"/>
    </row>
    <row r="22" spans="1:19" ht="18.75" x14ac:dyDescent="0.3">
      <c r="A22" s="397" t="s">
        <v>373</v>
      </c>
      <c r="B22" s="398">
        <v>686.19006156250009</v>
      </c>
      <c r="C22" s="399">
        <v>162.73925330546663</v>
      </c>
      <c r="D22" s="377"/>
      <c r="E22" s="377"/>
      <c r="F22" s="377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</row>
    <row r="23" spans="1:19" x14ac:dyDescent="0.2">
      <c r="A23"/>
      <c r="B23"/>
      <c r="C23"/>
      <c r="D23"/>
      <c r="E23"/>
      <c r="F23" s="377"/>
      <c r="G23" s="377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  <c r="S23" s="377"/>
    </row>
    <row r="24" spans="1:19" x14ac:dyDescent="0.2">
      <c r="A24"/>
      <c r="B24"/>
      <c r="C24"/>
      <c r="D24"/>
      <c r="E24"/>
      <c r="F24" s="377"/>
      <c r="G24" s="377"/>
      <c r="H24" s="377"/>
      <c r="I24" s="377"/>
      <c r="J24" s="377"/>
      <c r="K24" s="377"/>
      <c r="L24" s="377"/>
      <c r="M24" s="377"/>
      <c r="N24" s="377"/>
      <c r="O24" s="377"/>
      <c r="P24" s="377"/>
      <c r="Q24" s="377"/>
      <c r="R24" s="377"/>
      <c r="S24" s="377"/>
    </row>
    <row r="25" spans="1:19" x14ac:dyDescent="0.2">
      <c r="A25"/>
      <c r="B25"/>
      <c r="C25"/>
      <c r="D25"/>
      <c r="E25"/>
      <c r="F25" s="377"/>
      <c r="G25" s="377"/>
      <c r="H25" s="377"/>
      <c r="I25" s="377"/>
      <c r="J25" s="377"/>
      <c r="K25" s="377"/>
      <c r="L25" s="377"/>
      <c r="M25" s="377"/>
      <c r="N25" s="377"/>
      <c r="O25" s="377"/>
      <c r="P25" s="377"/>
      <c r="Q25" s="377"/>
      <c r="R25" s="377"/>
      <c r="S25" s="377"/>
    </row>
    <row r="26" spans="1:19" x14ac:dyDescent="0.2">
      <c r="A26"/>
      <c r="B26"/>
      <c r="C26"/>
      <c r="D26"/>
      <c r="E26"/>
      <c r="F26" s="377"/>
      <c r="G26" s="377"/>
      <c r="H26" s="377"/>
      <c r="I26" s="377"/>
      <c r="J26" s="377"/>
      <c r="K26" s="377"/>
      <c r="L26" s="377"/>
      <c r="M26" s="377"/>
      <c r="N26" s="377"/>
      <c r="O26" s="377"/>
      <c r="P26" s="377"/>
      <c r="Q26" s="377"/>
      <c r="R26" s="377"/>
      <c r="S26" s="377"/>
    </row>
    <row r="27" spans="1:19" x14ac:dyDescent="0.2">
      <c r="A27"/>
      <c r="B27"/>
      <c r="C27"/>
      <c r="D27"/>
      <c r="E27"/>
      <c r="F27" s="377"/>
      <c r="G27" s="377"/>
      <c r="H27" s="377"/>
      <c r="I27" s="377"/>
      <c r="J27" s="377"/>
      <c r="K27" s="377"/>
      <c r="L27" s="377"/>
      <c r="M27" s="377"/>
      <c r="N27" s="377"/>
      <c r="O27" s="377"/>
      <c r="P27" s="377"/>
      <c r="Q27" s="377"/>
      <c r="R27" s="377"/>
      <c r="S27" s="377"/>
    </row>
    <row r="28" spans="1:19" x14ac:dyDescent="0.2">
      <c r="A28" s="377"/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  <c r="Q28" s="377"/>
      <c r="R28" s="377"/>
      <c r="S28" s="377"/>
    </row>
    <row r="29" spans="1:19" x14ac:dyDescent="0.2">
      <c r="A29" s="377"/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</row>
    <row r="30" spans="1:19" x14ac:dyDescent="0.2">
      <c r="A30" s="377"/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A4" sqref="A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56" t="s">
        <v>362</v>
      </c>
      <c r="B1" s="457"/>
      <c r="C1" s="457"/>
      <c r="D1" s="457"/>
      <c r="E1" s="457"/>
      <c r="F1" s="457"/>
      <c r="G1" s="458" t="s">
        <v>406</v>
      </c>
      <c r="H1" s="459"/>
      <c r="I1" s="457"/>
      <c r="J1" s="457"/>
      <c r="K1" s="457"/>
      <c r="L1" s="457"/>
      <c r="M1" s="459"/>
      <c r="N1" s="459"/>
      <c r="O1" s="459"/>
      <c r="P1" s="459"/>
      <c r="Q1" s="459"/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</row>
    <row r="2" spans="1:30" ht="6" customHeight="1" x14ac:dyDescent="0.2">
      <c r="A2" s="460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9"/>
      <c r="X2" s="459"/>
      <c r="Y2" s="459"/>
      <c r="Z2" s="459"/>
      <c r="AA2" s="459"/>
      <c r="AB2" s="459"/>
      <c r="AC2" s="459"/>
      <c r="AD2" s="459"/>
    </row>
    <row r="3" spans="1:30" x14ac:dyDescent="0.2">
      <c r="A3" s="460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  <c r="AC3" s="459"/>
      <c r="AD3" s="459"/>
    </row>
    <row r="4" spans="1:30" x14ac:dyDescent="0.2">
      <c r="A4" s="460"/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59"/>
      <c r="N4" s="460"/>
      <c r="O4" s="460"/>
      <c r="P4" s="460"/>
      <c r="Q4" s="460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</row>
    <row r="5" spans="1:30" x14ac:dyDescent="0.2">
      <c r="A5" s="460"/>
      <c r="B5" s="460"/>
      <c r="C5" s="460"/>
      <c r="D5" s="460"/>
      <c r="E5" s="460"/>
      <c r="F5" s="460"/>
      <c r="G5" s="460"/>
      <c r="H5" s="460"/>
      <c r="I5" s="460"/>
      <c r="J5" s="460"/>
      <c r="K5" s="460"/>
      <c r="L5" s="459"/>
      <c r="M5" s="459"/>
      <c r="N5" s="459"/>
      <c r="O5" s="460"/>
      <c r="P5" s="460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59"/>
      <c r="AD5" s="459"/>
    </row>
    <row r="6" spans="1:30" x14ac:dyDescent="0.2">
      <c r="A6" s="460"/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59"/>
      <c r="Z6" s="459"/>
      <c r="AA6" s="459"/>
      <c r="AB6" s="459"/>
      <c r="AC6" s="459"/>
      <c r="AD6" s="459"/>
    </row>
    <row r="7" spans="1:30" x14ac:dyDescent="0.2">
      <c r="A7" s="460"/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59"/>
      <c r="M7" s="459"/>
      <c r="N7" s="459"/>
      <c r="O7" s="459"/>
      <c r="P7" s="459"/>
      <c r="Q7" s="459"/>
      <c r="R7" s="459"/>
      <c r="S7" s="459"/>
      <c r="T7" s="459"/>
      <c r="U7" s="459"/>
      <c r="V7" s="459"/>
      <c r="W7" s="459"/>
      <c r="X7" s="459"/>
      <c r="Y7" s="459"/>
      <c r="Z7" s="459"/>
      <c r="AA7" s="459"/>
      <c r="AB7" s="459"/>
      <c r="AC7" s="459"/>
      <c r="AD7" s="459"/>
    </row>
    <row r="8" spans="1:30" x14ac:dyDescent="0.2">
      <c r="A8" s="460"/>
      <c r="B8" s="460"/>
      <c r="C8" s="460"/>
      <c r="D8" s="460"/>
      <c r="E8" s="460"/>
      <c r="F8" s="460"/>
      <c r="G8" s="460"/>
      <c r="H8" s="460"/>
      <c r="I8" s="460"/>
      <c r="J8" s="460"/>
      <c r="K8" s="460"/>
      <c r="L8" s="459"/>
      <c r="M8" s="459"/>
      <c r="N8" s="459"/>
      <c r="O8" s="459"/>
      <c r="P8" s="459"/>
      <c r="Q8" s="459"/>
      <c r="R8" s="459"/>
      <c r="S8" s="459"/>
      <c r="T8" s="459"/>
      <c r="U8" s="459"/>
      <c r="V8" s="459"/>
      <c r="W8" s="459"/>
      <c r="X8" s="459"/>
      <c r="Y8" s="459"/>
      <c r="Z8" s="459"/>
      <c r="AA8" s="459"/>
      <c r="AB8" s="459"/>
      <c r="AC8" s="459"/>
      <c r="AD8" s="459"/>
    </row>
    <row r="9" spans="1:30" x14ac:dyDescent="0.2">
      <c r="A9" s="460"/>
      <c r="B9" s="460"/>
      <c r="C9" s="460"/>
      <c r="D9" s="460"/>
      <c r="E9" s="460"/>
      <c r="F9" s="460"/>
      <c r="G9" s="460"/>
      <c r="H9" s="460"/>
      <c r="I9" s="460"/>
      <c r="J9" s="460"/>
      <c r="K9" s="460"/>
      <c r="L9" s="459"/>
      <c r="M9" s="459"/>
      <c r="N9" s="459"/>
      <c r="O9" s="459"/>
      <c r="P9" s="459"/>
      <c r="Q9" s="459"/>
      <c r="R9" s="459"/>
      <c r="S9" s="459"/>
      <c r="T9" s="459"/>
      <c r="U9" s="459"/>
      <c r="V9" s="459"/>
      <c r="W9" s="459"/>
      <c r="X9" s="459"/>
      <c r="Y9" s="459"/>
      <c r="Z9" s="459"/>
      <c r="AA9" s="459"/>
      <c r="AB9" s="459"/>
      <c r="AC9" s="459"/>
      <c r="AD9" s="459"/>
    </row>
    <row r="10" spans="1:30" x14ac:dyDescent="0.2">
      <c r="A10" s="460"/>
      <c r="B10" s="460"/>
      <c r="C10" s="460"/>
      <c r="D10" s="460"/>
      <c r="E10" s="460"/>
      <c r="F10" s="460"/>
      <c r="G10" s="460"/>
      <c r="H10" s="460"/>
      <c r="I10" s="460"/>
      <c r="J10" s="460"/>
      <c r="K10" s="460"/>
      <c r="L10" s="459"/>
      <c r="M10" s="459"/>
      <c r="N10" s="459"/>
      <c r="O10" s="459"/>
      <c r="P10" s="459"/>
      <c r="Q10" s="459"/>
      <c r="R10" s="459"/>
      <c r="S10" s="459"/>
      <c r="T10" s="459"/>
      <c r="U10" s="459"/>
      <c r="V10" s="459"/>
      <c r="W10" s="459"/>
      <c r="X10" s="459"/>
      <c r="Y10" s="459"/>
      <c r="Z10" s="459"/>
      <c r="AA10" s="459"/>
      <c r="AB10" s="459"/>
      <c r="AC10" s="459"/>
      <c r="AD10" s="459"/>
    </row>
    <row r="11" spans="1:30" x14ac:dyDescent="0.2">
      <c r="A11" s="460"/>
      <c r="B11" s="460"/>
      <c r="C11" s="460"/>
      <c r="D11" s="460"/>
      <c r="E11" s="460"/>
      <c r="F11" s="460"/>
      <c r="G11" s="460"/>
      <c r="H11" s="460"/>
      <c r="I11" s="460"/>
      <c r="J11" s="460"/>
      <c r="K11" s="460"/>
      <c r="L11" s="459"/>
      <c r="M11" s="459"/>
      <c r="N11" s="459"/>
      <c r="O11" s="459"/>
      <c r="P11" s="459"/>
      <c r="Q11" s="459"/>
      <c r="R11" s="459"/>
      <c r="S11" s="459"/>
      <c r="T11" s="459"/>
      <c r="U11" s="459"/>
      <c r="V11" s="459"/>
      <c r="W11" s="459"/>
      <c r="X11" s="459"/>
      <c r="Y11" s="459"/>
      <c r="Z11" s="459"/>
      <c r="AA11" s="459"/>
      <c r="AB11" s="459"/>
      <c r="AC11" s="459"/>
      <c r="AD11" s="459"/>
    </row>
    <row r="12" spans="1:30" x14ac:dyDescent="0.2">
      <c r="A12" s="460"/>
      <c r="B12" s="460"/>
      <c r="C12" s="460"/>
      <c r="D12" s="460"/>
      <c r="E12" s="460"/>
      <c r="F12" s="460"/>
      <c r="G12" s="460"/>
      <c r="H12" s="460"/>
      <c r="I12" s="460"/>
      <c r="J12" s="460"/>
      <c r="K12" s="460"/>
      <c r="L12" s="459"/>
      <c r="M12" s="459"/>
      <c r="N12" s="459"/>
      <c r="O12" s="459"/>
      <c r="P12" s="459"/>
      <c r="Q12" s="459"/>
      <c r="R12" s="459"/>
      <c r="S12" s="459"/>
      <c r="T12" s="459"/>
      <c r="U12" s="459"/>
      <c r="V12" s="459"/>
      <c r="W12" s="459"/>
      <c r="X12" s="459"/>
      <c r="Y12" s="459"/>
      <c r="Z12" s="459"/>
      <c r="AA12" s="459"/>
      <c r="AB12" s="459"/>
      <c r="AC12" s="459"/>
      <c r="AD12" s="459"/>
    </row>
    <row r="13" spans="1:30" x14ac:dyDescent="0.2">
      <c r="A13" s="460"/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</row>
    <row r="14" spans="1:30" x14ac:dyDescent="0.2">
      <c r="A14" s="460"/>
      <c r="B14" s="460"/>
      <c r="C14" s="460"/>
      <c r="D14" s="460"/>
      <c r="E14" s="460"/>
      <c r="F14" s="460"/>
      <c r="G14" s="460"/>
      <c r="H14" s="460"/>
      <c r="I14" s="460"/>
      <c r="J14" s="460"/>
      <c r="K14" s="460"/>
      <c r="L14" s="459"/>
      <c r="M14" s="459"/>
      <c r="N14" s="459"/>
      <c r="O14" s="459"/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459"/>
      <c r="AB14" s="459"/>
      <c r="AC14" s="459"/>
      <c r="AD14" s="459"/>
    </row>
    <row r="15" spans="1:30" x14ac:dyDescent="0.2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59"/>
      <c r="M15" s="459"/>
      <c r="N15" s="459"/>
      <c r="O15" s="459"/>
      <c r="P15" s="459"/>
      <c r="Q15" s="461" t="s">
        <v>374</v>
      </c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</row>
    <row r="16" spans="1:30" x14ac:dyDescent="0.2">
      <c r="A16" s="460"/>
      <c r="B16" s="460"/>
      <c r="C16" s="460"/>
      <c r="D16" s="460"/>
      <c r="E16" s="460"/>
      <c r="F16" s="460"/>
      <c r="G16" s="460"/>
      <c r="H16" s="460"/>
      <c r="I16" s="460"/>
      <c r="J16" s="460"/>
      <c r="K16" s="460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  <c r="AC16" s="459"/>
      <c r="AD16" s="459"/>
    </row>
    <row r="17" spans="1:30" x14ac:dyDescent="0.2">
      <c r="A17" s="460"/>
      <c r="B17" s="460"/>
      <c r="C17" s="460"/>
      <c r="D17" s="460"/>
      <c r="E17" s="460"/>
      <c r="F17" s="460"/>
      <c r="G17" s="460"/>
      <c r="H17" s="460"/>
      <c r="I17" s="460"/>
      <c r="J17" s="460"/>
      <c r="K17" s="460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59"/>
      <c r="AB17" s="459"/>
      <c r="AC17" s="459"/>
      <c r="AD17" s="459"/>
    </row>
    <row r="18" spans="1:30" x14ac:dyDescent="0.2">
      <c r="A18" s="460"/>
      <c r="B18" s="460"/>
      <c r="C18" s="460"/>
      <c r="D18" s="460"/>
      <c r="E18" s="460"/>
      <c r="F18" s="460"/>
      <c r="G18" s="460"/>
      <c r="H18" s="460"/>
      <c r="I18" s="460"/>
      <c r="J18" s="460"/>
      <c r="K18" s="460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59"/>
      <c r="AB18" s="459"/>
      <c r="AC18" s="459"/>
      <c r="AD18" s="459"/>
    </row>
    <row r="19" spans="1:30" x14ac:dyDescent="0.2">
      <c r="A19" s="460"/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59"/>
      <c r="AB19" s="459"/>
      <c r="AC19" s="459"/>
      <c r="AD19" s="459"/>
    </row>
    <row r="20" spans="1:30" x14ac:dyDescent="0.2">
      <c r="A20" s="460"/>
      <c r="B20" s="460"/>
      <c r="C20" s="460"/>
      <c r="D20" s="460"/>
      <c r="E20" s="460"/>
      <c r="F20" s="460"/>
      <c r="G20" s="460"/>
      <c r="H20" s="460"/>
      <c r="I20" s="460"/>
      <c r="J20" s="460"/>
      <c r="K20" s="460"/>
      <c r="L20" s="459"/>
      <c r="M20" s="459"/>
      <c r="N20" s="459"/>
      <c r="O20" s="459"/>
      <c r="P20" s="459"/>
      <c r="Q20" s="459"/>
      <c r="R20" s="459"/>
      <c r="S20" s="459"/>
      <c r="T20" s="459"/>
      <c r="U20" s="459"/>
      <c r="V20" s="459"/>
      <c r="W20" s="459"/>
      <c r="X20" s="459"/>
      <c r="Y20" s="459"/>
      <c r="Z20" s="459"/>
      <c r="AA20" s="459"/>
      <c r="AB20" s="459"/>
      <c r="AC20" s="459"/>
      <c r="AD20" s="459"/>
    </row>
    <row r="21" spans="1:30" x14ac:dyDescent="0.2">
      <c r="A21" s="460"/>
      <c r="B21" s="460"/>
      <c r="C21" s="460"/>
      <c r="D21" s="460"/>
      <c r="E21" s="460"/>
      <c r="F21" s="460"/>
      <c r="G21" s="460"/>
      <c r="H21" s="460"/>
      <c r="I21" s="460"/>
      <c r="J21" s="460"/>
      <c r="K21" s="460"/>
      <c r="L21" s="459"/>
      <c r="M21" s="459"/>
      <c r="N21" s="459"/>
      <c r="O21" s="459"/>
      <c r="P21" s="459"/>
      <c r="Q21" s="459"/>
      <c r="R21" s="459"/>
      <c r="S21" s="459"/>
      <c r="T21" s="459"/>
      <c r="U21" s="459"/>
      <c r="V21" s="459"/>
      <c r="W21" s="459"/>
      <c r="X21" s="459"/>
      <c r="Y21" s="459"/>
      <c r="Z21" s="459"/>
      <c r="AA21" s="459"/>
      <c r="AB21" s="459"/>
      <c r="AC21" s="459"/>
      <c r="AD21" s="459"/>
    </row>
    <row r="22" spans="1:30" x14ac:dyDescent="0.2">
      <c r="A22" s="460"/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59"/>
      <c r="M22" s="459"/>
      <c r="N22" s="459"/>
      <c r="O22" s="460"/>
      <c r="P22" s="459"/>
      <c r="Q22" s="459"/>
      <c r="R22" s="459"/>
      <c r="S22" s="459"/>
      <c r="T22" s="459"/>
      <c r="U22" s="459"/>
      <c r="V22" s="459"/>
      <c r="W22" s="459"/>
      <c r="X22" s="459"/>
      <c r="Y22" s="459"/>
      <c r="Z22" s="459"/>
      <c r="AA22" s="459"/>
      <c r="AB22" s="459"/>
      <c r="AC22" s="459"/>
      <c r="AD22" s="459"/>
    </row>
    <row r="23" spans="1:30" x14ac:dyDescent="0.2">
      <c r="A23" s="460"/>
      <c r="B23" s="460"/>
      <c r="C23" s="460"/>
      <c r="D23" s="460"/>
      <c r="E23" s="460"/>
      <c r="F23" s="460"/>
      <c r="G23" s="460"/>
      <c r="H23" s="460"/>
      <c r="I23" s="460"/>
      <c r="J23" s="460"/>
      <c r="K23" s="460"/>
      <c r="L23" s="460"/>
      <c r="M23" s="459"/>
      <c r="N23" s="460"/>
      <c r="O23" s="460"/>
      <c r="P23" s="460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459"/>
      <c r="AB23" s="459"/>
      <c r="AC23" s="459"/>
      <c r="AD23" s="459"/>
    </row>
    <row r="24" spans="1:30" x14ac:dyDescent="0.2">
      <c r="A24" s="460"/>
      <c r="B24" s="460"/>
      <c r="C24" s="460"/>
      <c r="D24" s="460"/>
      <c r="E24" s="460"/>
      <c r="F24" s="460"/>
      <c r="G24" s="460"/>
      <c r="H24" s="460"/>
      <c r="I24" s="460"/>
      <c r="J24" s="460"/>
      <c r="K24" s="460"/>
      <c r="L24" s="460"/>
      <c r="M24" s="459"/>
      <c r="N24" s="459"/>
      <c r="O24" s="460"/>
      <c r="P24" s="460"/>
      <c r="Q24" s="459"/>
      <c r="R24" s="459"/>
      <c r="S24" s="459"/>
      <c r="T24" s="459"/>
      <c r="U24" s="459"/>
      <c r="V24" s="459"/>
      <c r="W24" s="459"/>
      <c r="X24" s="459"/>
      <c r="Y24" s="459"/>
      <c r="Z24" s="459"/>
      <c r="AA24" s="459"/>
      <c r="AB24" s="459"/>
      <c r="AC24" s="459"/>
      <c r="AD24" s="459"/>
    </row>
    <row r="25" spans="1:30" x14ac:dyDescent="0.2">
      <c r="A25" s="460"/>
      <c r="B25" s="460"/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459"/>
      <c r="N25" s="459"/>
      <c r="O25" s="459"/>
      <c r="P25" s="460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59"/>
      <c r="AB25" s="459"/>
      <c r="AC25" s="459"/>
      <c r="AD25" s="459"/>
    </row>
    <row r="26" spans="1:30" x14ac:dyDescent="0.2">
      <c r="A26" s="460"/>
      <c r="B26" s="460"/>
      <c r="C26" s="460"/>
      <c r="D26" s="460"/>
      <c r="E26" s="460"/>
      <c r="F26" s="460"/>
      <c r="G26" s="460"/>
      <c r="H26" s="460"/>
      <c r="I26" s="460"/>
      <c r="J26" s="460"/>
      <c r="K26" s="460"/>
      <c r="L26" s="460"/>
      <c r="M26" s="459"/>
      <c r="N26" s="459"/>
      <c r="O26" s="459"/>
      <c r="P26" s="459"/>
      <c r="Q26" s="459"/>
      <c r="R26" s="459"/>
      <c r="S26" s="459"/>
      <c r="T26" s="459"/>
      <c r="U26" s="459"/>
      <c r="V26" s="459"/>
      <c r="W26" s="459"/>
      <c r="X26" s="459"/>
      <c r="Y26" s="459"/>
      <c r="Z26" s="459"/>
      <c r="AA26" s="459"/>
      <c r="AB26" s="459"/>
      <c r="AC26" s="459"/>
      <c r="AD26" s="459"/>
    </row>
    <row r="27" spans="1:30" x14ac:dyDescent="0.2">
      <c r="A27" s="460"/>
      <c r="B27" s="460"/>
      <c r="C27" s="460"/>
      <c r="D27" s="460"/>
      <c r="E27" s="460"/>
      <c r="F27" s="460"/>
      <c r="G27" s="460"/>
      <c r="H27" s="460"/>
      <c r="I27" s="460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</row>
    <row r="28" spans="1:30" x14ac:dyDescent="0.2">
      <c r="A28" s="460"/>
      <c r="B28" s="460"/>
      <c r="C28" s="460"/>
      <c r="D28" s="460"/>
      <c r="E28" s="460"/>
      <c r="F28" s="460"/>
      <c r="G28" s="460"/>
      <c r="H28" s="460"/>
      <c r="I28" s="460"/>
      <c r="J28" s="459"/>
      <c r="K28" s="459"/>
      <c r="L28" s="459"/>
      <c r="M28" s="459"/>
      <c r="N28" s="459"/>
      <c r="O28" s="459"/>
      <c r="P28" s="459"/>
      <c r="Q28" s="459"/>
      <c r="R28" s="459"/>
      <c r="S28" s="459"/>
      <c r="T28" s="459"/>
      <c r="U28" s="459"/>
      <c r="V28" s="459"/>
      <c r="W28" s="459"/>
      <c r="X28" s="459"/>
      <c r="Y28" s="459"/>
      <c r="Z28" s="459"/>
      <c r="AA28" s="459"/>
      <c r="AB28" s="459"/>
      <c r="AC28" s="459"/>
      <c r="AD28" s="459"/>
    </row>
    <row r="29" spans="1:30" x14ac:dyDescent="0.2">
      <c r="A29" s="459"/>
      <c r="B29" s="459"/>
      <c r="C29" s="459"/>
      <c r="D29" s="459"/>
      <c r="E29" s="459"/>
      <c r="F29" s="459"/>
      <c r="G29" s="459"/>
      <c r="H29" s="459"/>
      <c r="I29" s="459"/>
      <c r="J29" s="459"/>
      <c r="K29" s="459"/>
      <c r="L29" s="459"/>
      <c r="M29" s="459"/>
      <c r="N29" s="459"/>
      <c r="O29" s="459"/>
      <c r="P29" s="459"/>
      <c r="Q29" s="459"/>
      <c r="R29" s="459"/>
      <c r="S29" s="459"/>
      <c r="T29" s="459"/>
      <c r="U29" s="459"/>
      <c r="V29" s="459"/>
      <c r="W29" s="459"/>
      <c r="X29" s="459"/>
      <c r="Y29" s="459"/>
      <c r="Z29" s="459"/>
      <c r="AA29" s="459"/>
      <c r="AB29" s="459"/>
      <c r="AC29" s="459"/>
      <c r="AD29" s="459"/>
    </row>
    <row r="30" spans="1:30" x14ac:dyDescent="0.2">
      <c r="A30" s="459"/>
      <c r="B30" s="459"/>
      <c r="C30" s="459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</row>
    <row r="31" spans="1:30" x14ac:dyDescent="0.2">
      <c r="A31" s="459"/>
      <c r="B31" s="459"/>
      <c r="C31" s="459"/>
      <c r="D31" s="459"/>
      <c r="E31" s="459"/>
      <c r="F31" s="459"/>
      <c r="G31" s="459"/>
      <c r="H31" s="459"/>
      <c r="I31" s="459"/>
      <c r="J31" s="459"/>
      <c r="K31" s="459"/>
      <c r="L31" s="459"/>
      <c r="M31" s="459"/>
      <c r="N31" s="459"/>
      <c r="O31" s="459"/>
      <c r="P31" s="459"/>
      <c r="Q31" s="459"/>
      <c r="R31" s="459"/>
      <c r="S31" s="459"/>
      <c r="T31" s="459"/>
      <c r="U31" s="459"/>
      <c r="V31" s="459"/>
      <c r="W31" s="459"/>
      <c r="X31" s="459"/>
      <c r="Y31" s="459"/>
      <c r="Z31" s="459"/>
      <c r="AA31" s="459"/>
      <c r="AB31" s="459"/>
      <c r="AC31" s="459"/>
      <c r="AD31" s="459"/>
    </row>
    <row r="32" spans="1:30" x14ac:dyDescent="0.2">
      <c r="A32" s="459"/>
      <c r="B32" s="459"/>
      <c r="C32" s="459"/>
      <c r="D32" s="459"/>
      <c r="E32" s="459"/>
      <c r="F32" s="459"/>
      <c r="G32" s="459"/>
      <c r="H32" s="459"/>
      <c r="I32" s="459"/>
      <c r="J32" s="459"/>
      <c r="K32" s="459"/>
      <c r="L32" s="459"/>
      <c r="M32" s="459"/>
      <c r="N32" s="459"/>
      <c r="O32" s="459"/>
      <c r="P32" s="459"/>
      <c r="Q32" s="459"/>
      <c r="R32" s="459"/>
      <c r="S32" s="459"/>
      <c r="T32" s="459"/>
      <c r="U32" s="459"/>
      <c r="V32" s="459"/>
      <c r="W32" s="459"/>
      <c r="X32" s="459"/>
      <c r="Y32" s="459"/>
      <c r="Z32" s="459"/>
      <c r="AA32" s="459"/>
      <c r="AB32" s="459"/>
      <c r="AC32" s="459"/>
      <c r="AD32" s="459"/>
    </row>
    <row r="33" spans="1:30" x14ac:dyDescent="0.2">
      <c r="A33" s="459"/>
      <c r="B33" s="459"/>
      <c r="C33" s="459"/>
      <c r="D33" s="459"/>
      <c r="E33" s="459"/>
      <c r="F33" s="459"/>
      <c r="G33" s="459"/>
      <c r="H33" s="459"/>
      <c r="I33" s="459"/>
      <c r="J33" s="459"/>
      <c r="K33" s="459"/>
      <c r="L33" s="459"/>
      <c r="M33" s="459"/>
      <c r="N33" s="459"/>
      <c r="O33" s="459"/>
      <c r="P33" s="459"/>
      <c r="Q33" s="459"/>
      <c r="R33" s="459"/>
      <c r="S33" s="459"/>
      <c r="T33" s="459"/>
      <c r="U33" s="459"/>
      <c r="V33" s="459"/>
      <c r="W33" s="459"/>
      <c r="X33" s="459"/>
      <c r="Y33" s="459"/>
      <c r="Z33" s="459"/>
      <c r="AA33" s="459"/>
      <c r="AB33" s="459"/>
      <c r="AC33" s="459"/>
      <c r="AD33" s="459"/>
    </row>
    <row r="34" spans="1:30" x14ac:dyDescent="0.2">
      <c r="A34" s="459"/>
      <c r="B34" s="459"/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  <c r="N34" s="459"/>
      <c r="O34" s="459"/>
      <c r="P34" s="459"/>
      <c r="Q34" s="459"/>
      <c r="R34" s="459"/>
      <c r="S34" s="459"/>
      <c r="T34" s="459"/>
      <c r="U34" s="459"/>
      <c r="V34" s="459"/>
      <c r="W34" s="459"/>
      <c r="X34" s="459"/>
      <c r="Y34" s="459"/>
      <c r="Z34" s="459"/>
      <c r="AA34" s="459"/>
      <c r="AB34" s="459"/>
      <c r="AC34" s="459"/>
      <c r="AD34" s="459"/>
    </row>
    <row r="35" spans="1:30" ht="18.75" x14ac:dyDescent="0.3">
      <c r="A35" s="459"/>
      <c r="B35" s="459"/>
      <c r="C35" s="459"/>
      <c r="D35" s="459"/>
      <c r="E35" s="459"/>
      <c r="F35" s="459"/>
      <c r="G35" s="459"/>
      <c r="H35" s="459"/>
      <c r="I35" s="462"/>
      <c r="J35" s="463"/>
      <c r="K35" s="463"/>
      <c r="L35" s="463"/>
      <c r="M35" s="463"/>
      <c r="N35" s="463"/>
      <c r="O35" s="463"/>
      <c r="P35" s="463"/>
      <c r="Q35" s="459"/>
      <c r="R35" s="459"/>
      <c r="S35" s="459"/>
      <c r="T35" s="459"/>
      <c r="U35" s="459"/>
      <c r="V35" s="459"/>
      <c r="W35" s="459"/>
      <c r="X35" s="459"/>
      <c r="Y35" s="459"/>
      <c r="Z35" s="459"/>
      <c r="AA35" s="459"/>
      <c r="AB35" s="459"/>
      <c r="AC35" s="459"/>
      <c r="AD35" s="459"/>
    </row>
    <row r="36" spans="1:30" x14ac:dyDescent="0.2">
      <c r="A36" s="459"/>
      <c r="B36" s="459"/>
      <c r="C36" s="459"/>
      <c r="D36" s="459"/>
      <c r="E36" s="459"/>
      <c r="F36" s="459"/>
      <c r="G36" s="459"/>
      <c r="H36" s="459"/>
      <c r="I36" s="459"/>
      <c r="J36" s="459"/>
      <c r="K36" s="459"/>
      <c r="L36" s="459"/>
      <c r="M36" s="459"/>
      <c r="N36" s="459"/>
      <c r="O36" s="459"/>
      <c r="P36" s="459"/>
      <c r="Q36" s="459"/>
      <c r="R36" s="459"/>
      <c r="S36" s="459"/>
      <c r="T36" s="459"/>
      <c r="U36" s="459"/>
      <c r="V36" s="459"/>
      <c r="W36" s="459"/>
      <c r="X36" s="459"/>
      <c r="Y36" s="459"/>
      <c r="Z36" s="459"/>
      <c r="AA36" s="459"/>
      <c r="AB36" s="459"/>
      <c r="AC36" s="459"/>
      <c r="AD36" s="459"/>
    </row>
    <row r="37" spans="1:30" x14ac:dyDescent="0.2">
      <c r="A37" s="459"/>
      <c r="B37" s="459"/>
      <c r="C37" s="459"/>
      <c r="D37" s="459"/>
      <c r="E37" s="459"/>
      <c r="F37" s="459"/>
      <c r="G37" s="459"/>
      <c r="H37" s="459"/>
      <c r="I37" s="459"/>
      <c r="J37" s="464"/>
      <c r="K37" s="464"/>
      <c r="L37" s="464"/>
      <c r="M37" s="464"/>
      <c r="N37" s="464"/>
      <c r="O37" s="464"/>
      <c r="P37" s="464"/>
      <c r="Q37" s="459"/>
      <c r="R37" s="459"/>
      <c r="S37" s="459"/>
      <c r="T37" s="459"/>
      <c r="U37" s="459"/>
      <c r="V37" s="459"/>
      <c r="W37" s="459"/>
      <c r="X37" s="459"/>
      <c r="Y37" s="459"/>
      <c r="Z37" s="459"/>
      <c r="AA37" s="459"/>
      <c r="AB37" s="459"/>
      <c r="AC37" s="459"/>
      <c r="AD37" s="459"/>
    </row>
    <row r="38" spans="1:30" x14ac:dyDescent="0.2">
      <c r="A38" s="459"/>
      <c r="B38" s="459"/>
      <c r="C38" s="459"/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459"/>
      <c r="Q38" s="459"/>
      <c r="R38" s="459"/>
      <c r="S38" s="459"/>
      <c r="T38" s="459"/>
      <c r="U38" s="459"/>
      <c r="V38" s="459"/>
      <c r="W38" s="459"/>
      <c r="X38" s="459"/>
      <c r="Y38" s="459"/>
      <c r="Z38" s="459"/>
      <c r="AA38" s="459"/>
      <c r="AB38" s="459"/>
      <c r="AC38" s="459"/>
      <c r="AD38" s="459"/>
    </row>
    <row r="39" spans="1:30" x14ac:dyDescent="0.2">
      <c r="A39" s="459"/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  <c r="N39" s="459"/>
      <c r="O39" s="459"/>
      <c r="P39" s="459"/>
      <c r="Q39" s="459"/>
      <c r="R39" s="459"/>
      <c r="S39" s="459"/>
      <c r="T39" s="459"/>
      <c r="U39" s="459"/>
      <c r="V39" s="459"/>
      <c r="W39" s="459"/>
      <c r="X39" s="459"/>
      <c r="Y39" s="459"/>
      <c r="Z39" s="459"/>
      <c r="AA39" s="459"/>
      <c r="AB39" s="459"/>
      <c r="AC39" s="459"/>
      <c r="AD39" s="459"/>
    </row>
    <row r="40" spans="1:30" x14ac:dyDescent="0.2">
      <c r="A40" s="459"/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</row>
    <row r="41" spans="1:30" x14ac:dyDescent="0.2">
      <c r="A41" s="459"/>
      <c r="B41" s="459"/>
      <c r="C41" s="459"/>
      <c r="D41" s="459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</row>
    <row r="42" spans="1:30" x14ac:dyDescent="0.2">
      <c r="A42" s="459"/>
      <c r="B42" s="459"/>
      <c r="C42" s="459"/>
      <c r="D42" s="459"/>
      <c r="E42" s="459"/>
      <c r="F42" s="459"/>
      <c r="G42" s="459"/>
      <c r="H42" s="459"/>
      <c r="I42" s="459"/>
      <c r="J42" s="459"/>
      <c r="K42" s="459"/>
      <c r="L42" s="459"/>
      <c r="M42" s="459"/>
      <c r="N42" s="459"/>
      <c r="O42" s="459"/>
      <c r="P42" s="459"/>
      <c r="Q42" s="459"/>
      <c r="R42" s="459"/>
      <c r="S42" s="459"/>
      <c r="T42" s="459"/>
      <c r="U42" s="459"/>
      <c r="V42" s="459"/>
      <c r="W42" s="459"/>
      <c r="X42" s="459"/>
      <c r="Y42" s="459"/>
      <c r="Z42" s="459"/>
      <c r="AA42" s="459"/>
      <c r="AB42" s="459"/>
      <c r="AC42" s="459"/>
      <c r="AD42" s="459"/>
    </row>
    <row r="43" spans="1:30" x14ac:dyDescent="0.2">
      <c r="A43" s="459"/>
      <c r="B43" s="459"/>
      <c r="C43" s="459"/>
      <c r="D43" s="459"/>
      <c r="E43" s="459"/>
      <c r="F43" s="459"/>
      <c r="G43" s="459"/>
      <c r="H43" s="459"/>
      <c r="I43" s="459"/>
      <c r="J43" s="459"/>
      <c r="K43" s="459"/>
      <c r="L43" s="459"/>
      <c r="M43" s="459"/>
      <c r="N43" s="459"/>
      <c r="O43" s="459"/>
      <c r="P43" s="459"/>
      <c r="Q43" s="459"/>
      <c r="R43" s="459"/>
      <c r="S43" s="459"/>
      <c r="T43" s="459"/>
      <c r="U43" s="459"/>
      <c r="V43" s="459"/>
      <c r="W43" s="459"/>
      <c r="X43" s="459"/>
      <c r="Y43" s="459"/>
      <c r="Z43" s="459"/>
      <c r="AA43" s="459"/>
      <c r="AB43" s="459"/>
      <c r="AC43" s="459"/>
      <c r="AD43" s="459"/>
    </row>
    <row r="44" spans="1:30" x14ac:dyDescent="0.2">
      <c r="A44" s="459"/>
      <c r="B44" s="459"/>
      <c r="C44" s="459"/>
      <c r="D44" s="459"/>
      <c r="E44" s="459"/>
      <c r="F44" s="459"/>
      <c r="G44" s="459"/>
      <c r="H44" s="459"/>
      <c r="I44" s="459"/>
      <c r="J44" s="459"/>
      <c r="K44" s="459"/>
      <c r="L44" s="459"/>
      <c r="M44" s="459"/>
      <c r="N44" s="459"/>
      <c r="O44" s="459"/>
      <c r="P44" s="459"/>
      <c r="Q44" s="459"/>
      <c r="R44" s="459"/>
      <c r="S44" s="459"/>
      <c r="T44" s="459"/>
      <c r="U44" s="459"/>
      <c r="V44" s="459"/>
      <c r="W44" s="459"/>
      <c r="X44" s="459"/>
      <c r="Y44" s="459"/>
      <c r="Z44" s="459"/>
      <c r="AA44" s="459"/>
      <c r="AB44" s="459"/>
      <c r="AC44" s="459"/>
      <c r="AD44" s="459"/>
    </row>
    <row r="45" spans="1:30" x14ac:dyDescent="0.2">
      <c r="A45" s="459"/>
      <c r="B45" s="459"/>
      <c r="C45" s="459"/>
      <c r="D45" s="459"/>
      <c r="E45" s="459"/>
      <c r="F45" s="459"/>
      <c r="G45" s="459"/>
      <c r="H45" s="459"/>
      <c r="I45" s="459"/>
      <c r="J45" s="459"/>
      <c r="K45" s="459"/>
      <c r="L45" s="459"/>
      <c r="M45" s="459"/>
      <c r="N45" s="459"/>
      <c r="O45" s="459"/>
      <c r="P45" s="459"/>
      <c r="Q45" s="459"/>
      <c r="R45" s="459"/>
      <c r="S45" s="459"/>
      <c r="T45" s="459"/>
      <c r="U45" s="459"/>
      <c r="V45" s="459"/>
      <c r="W45" s="459"/>
      <c r="X45" s="459"/>
      <c r="Y45" s="459"/>
      <c r="Z45" s="459"/>
      <c r="AA45" s="459"/>
      <c r="AB45" s="459"/>
      <c r="AC45" s="459"/>
      <c r="AD45" s="459"/>
    </row>
    <row r="46" spans="1:30" x14ac:dyDescent="0.2">
      <c r="A46" s="459"/>
      <c r="B46" s="459"/>
      <c r="C46" s="459"/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459"/>
      <c r="Q46" s="459"/>
      <c r="R46" s="459"/>
      <c r="S46" s="459"/>
      <c r="T46" s="459"/>
      <c r="U46" s="459"/>
      <c r="V46" s="459"/>
      <c r="W46" s="459"/>
      <c r="X46" s="459"/>
      <c r="Y46" s="459"/>
      <c r="Z46" s="459"/>
      <c r="AA46" s="459"/>
      <c r="AB46" s="459"/>
      <c r="AC46" s="459"/>
      <c r="AD46" s="459"/>
    </row>
    <row r="47" spans="1:30" x14ac:dyDescent="0.2">
      <c r="A47" s="459"/>
      <c r="B47" s="459"/>
      <c r="C47" s="459"/>
      <c r="D47" s="459"/>
      <c r="E47" s="459"/>
      <c r="F47" s="459"/>
      <c r="G47" s="459"/>
      <c r="H47" s="459"/>
      <c r="I47" s="459"/>
      <c r="J47" s="459"/>
      <c r="K47" s="459"/>
      <c r="L47" s="459"/>
      <c r="M47" s="459"/>
      <c r="N47" s="459"/>
      <c r="O47" s="459"/>
      <c r="P47" s="459"/>
      <c r="Q47" s="459"/>
      <c r="R47" s="459"/>
      <c r="S47" s="459"/>
      <c r="T47" s="459"/>
      <c r="U47" s="459"/>
      <c r="V47" s="459"/>
      <c r="W47" s="459"/>
      <c r="X47" s="459"/>
      <c r="Y47" s="459"/>
      <c r="Z47" s="459"/>
      <c r="AA47" s="459"/>
      <c r="AB47" s="459"/>
      <c r="AC47" s="459"/>
      <c r="AD47" s="459"/>
    </row>
    <row r="48" spans="1:30" x14ac:dyDescent="0.2">
      <c r="A48" s="459"/>
      <c r="B48" s="459"/>
      <c r="C48" s="459"/>
      <c r="D48" s="459"/>
      <c r="E48" s="459"/>
      <c r="F48" s="459"/>
      <c r="G48" s="459"/>
      <c r="H48" s="459"/>
      <c r="I48" s="459"/>
      <c r="J48" s="459"/>
      <c r="K48" s="459"/>
      <c r="L48" s="459"/>
      <c r="M48" s="459"/>
      <c r="N48" s="459"/>
      <c r="O48" s="459"/>
      <c r="P48" s="459"/>
      <c r="Q48" s="459"/>
      <c r="R48" s="459"/>
      <c r="S48" s="459"/>
      <c r="T48" s="459"/>
      <c r="U48" s="459"/>
      <c r="V48" s="459"/>
      <c r="W48" s="459"/>
      <c r="X48" s="459"/>
      <c r="Y48" s="459"/>
      <c r="Z48" s="459"/>
      <c r="AA48" s="459"/>
      <c r="AB48" s="459"/>
      <c r="AC48" s="459"/>
      <c r="AD48" s="459"/>
    </row>
    <row r="49" spans="1:30" x14ac:dyDescent="0.2">
      <c r="A49" s="459"/>
      <c r="B49" s="459"/>
      <c r="C49" s="459"/>
      <c r="D49" s="459"/>
      <c r="E49" s="459"/>
      <c r="F49" s="459"/>
      <c r="G49" s="459"/>
      <c r="H49" s="459"/>
      <c r="I49" s="459"/>
      <c r="J49" s="459"/>
      <c r="K49" s="459"/>
      <c r="L49" s="459"/>
      <c r="M49" s="459"/>
      <c r="N49" s="459"/>
      <c r="O49" s="459"/>
      <c r="P49" s="459"/>
      <c r="Q49" s="459"/>
      <c r="R49" s="459"/>
      <c r="S49" s="459"/>
      <c r="T49" s="459"/>
      <c r="U49" s="459"/>
      <c r="V49" s="459"/>
      <c r="W49" s="459"/>
      <c r="X49" s="459"/>
      <c r="Y49" s="459"/>
      <c r="Z49" s="459"/>
      <c r="AA49" s="459"/>
      <c r="AB49" s="459"/>
      <c r="AC49" s="459"/>
      <c r="AD49" s="459"/>
    </row>
    <row r="50" spans="1:30" x14ac:dyDescent="0.2">
      <c r="A50" s="459"/>
      <c r="B50" s="459"/>
      <c r="C50" s="459"/>
      <c r="D50" s="459"/>
      <c r="E50" s="459"/>
      <c r="F50" s="459"/>
      <c r="G50" s="459"/>
      <c r="H50" s="459"/>
      <c r="I50" s="459"/>
      <c r="J50" s="459"/>
      <c r="K50" s="459"/>
      <c r="L50" s="459"/>
      <c r="M50" s="459"/>
      <c r="N50" s="459"/>
      <c r="O50" s="459"/>
      <c r="P50" s="459"/>
      <c r="Q50" s="459"/>
      <c r="R50" s="459"/>
      <c r="S50" s="459"/>
      <c r="T50" s="459"/>
      <c r="U50" s="459"/>
      <c r="V50" s="459"/>
      <c r="W50" s="459"/>
      <c r="X50" s="459"/>
      <c r="Y50" s="459"/>
      <c r="Z50" s="459"/>
      <c r="AA50" s="459"/>
      <c r="AB50" s="459"/>
      <c r="AC50" s="459"/>
      <c r="AD50" s="459"/>
    </row>
    <row r="51" spans="1:30" x14ac:dyDescent="0.2">
      <c r="A51" s="459"/>
      <c r="B51" s="459"/>
      <c r="C51" s="459"/>
      <c r="D51" s="459"/>
      <c r="E51" s="459"/>
      <c r="F51" s="459"/>
      <c r="G51" s="459"/>
      <c r="H51" s="459"/>
      <c r="I51" s="459"/>
      <c r="J51" s="459"/>
      <c r="K51" s="459"/>
      <c r="L51" s="459"/>
      <c r="M51" s="459"/>
      <c r="N51" s="459"/>
      <c r="O51" s="459"/>
      <c r="P51" s="459"/>
      <c r="Q51" s="459"/>
      <c r="R51" s="459"/>
      <c r="S51" s="459"/>
      <c r="T51" s="459"/>
      <c r="U51" s="459"/>
      <c r="V51" s="459"/>
      <c r="W51" s="459"/>
      <c r="X51" s="459"/>
      <c r="Y51" s="459"/>
      <c r="Z51" s="459"/>
      <c r="AA51" s="459"/>
      <c r="AB51" s="459"/>
      <c r="AC51" s="459"/>
      <c r="AD51" s="459"/>
    </row>
    <row r="52" spans="1:30" x14ac:dyDescent="0.2">
      <c r="A52" s="459"/>
      <c r="B52" s="459"/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9"/>
      <c r="R52" s="459"/>
      <c r="S52" s="459"/>
      <c r="T52" s="459"/>
      <c r="U52" s="459"/>
      <c r="V52" s="459"/>
      <c r="W52" s="459"/>
      <c r="X52" s="459"/>
      <c r="Y52" s="459"/>
      <c r="Z52" s="459"/>
      <c r="AA52" s="459"/>
      <c r="AB52" s="459"/>
      <c r="AC52" s="459"/>
      <c r="AD52" s="459"/>
    </row>
    <row r="53" spans="1:30" x14ac:dyDescent="0.2">
      <c r="A53" s="459"/>
      <c r="B53" s="459"/>
      <c r="C53" s="459"/>
      <c r="D53" s="459"/>
      <c r="E53" s="459"/>
      <c r="F53" s="459"/>
      <c r="G53" s="459"/>
      <c r="H53" s="459"/>
      <c r="I53" s="459"/>
      <c r="J53" s="459"/>
      <c r="K53" s="459"/>
      <c r="L53" s="459"/>
      <c r="M53" s="459"/>
      <c r="N53" s="459"/>
      <c r="O53" s="459"/>
      <c r="P53" s="459"/>
      <c r="Q53" s="459"/>
      <c r="R53" s="459"/>
      <c r="S53" s="459"/>
      <c r="T53" s="459"/>
      <c r="U53" s="459"/>
      <c r="V53" s="459"/>
      <c r="W53" s="459"/>
      <c r="X53" s="459"/>
      <c r="Y53" s="459"/>
      <c r="Z53" s="459"/>
      <c r="AA53" s="459"/>
      <c r="AB53" s="459"/>
      <c r="AC53" s="459"/>
      <c r="AD53" s="459"/>
    </row>
    <row r="54" spans="1:30" x14ac:dyDescent="0.2">
      <c r="A54" s="459"/>
      <c r="B54" s="459"/>
      <c r="C54" s="459"/>
      <c r="D54" s="459"/>
      <c r="E54" s="459"/>
      <c r="F54" s="459"/>
      <c r="G54" s="459"/>
      <c r="H54" s="459"/>
      <c r="I54" s="459"/>
      <c r="J54" s="459"/>
      <c r="K54" s="459"/>
      <c r="L54" s="459"/>
      <c r="M54" s="459"/>
      <c r="N54" s="459"/>
      <c r="O54" s="459"/>
      <c r="P54" s="459"/>
      <c r="Q54" s="459"/>
      <c r="R54" s="459"/>
      <c r="S54" s="459"/>
      <c r="T54" s="459"/>
      <c r="U54" s="459"/>
      <c r="V54" s="459"/>
      <c r="W54" s="459"/>
      <c r="X54" s="459"/>
      <c r="Y54" s="459"/>
      <c r="Z54" s="459"/>
      <c r="AA54" s="459"/>
      <c r="AB54" s="459"/>
      <c r="AC54" s="459"/>
      <c r="AD54" s="459"/>
    </row>
    <row r="55" spans="1:30" x14ac:dyDescent="0.2">
      <c r="A55" s="459"/>
      <c r="B55" s="459"/>
      <c r="C55" s="459"/>
      <c r="D55" s="459"/>
      <c r="E55" s="459"/>
      <c r="F55" s="459"/>
      <c r="G55" s="459"/>
      <c r="H55" s="459"/>
      <c r="I55" s="459"/>
      <c r="J55" s="459"/>
      <c r="K55" s="459"/>
      <c r="L55" s="459"/>
      <c r="M55" s="459"/>
      <c r="N55" s="459"/>
      <c r="O55" s="459"/>
      <c r="P55" s="459"/>
      <c r="Q55" s="459"/>
      <c r="R55" s="459"/>
      <c r="S55" s="459"/>
      <c r="T55" s="459"/>
      <c r="U55" s="459"/>
      <c r="V55" s="459"/>
      <c r="W55" s="459"/>
      <c r="X55" s="459"/>
      <c r="Y55" s="459"/>
      <c r="Z55" s="459"/>
      <c r="AA55" s="459"/>
      <c r="AB55" s="459"/>
      <c r="AC55" s="459"/>
      <c r="AD55" s="459"/>
    </row>
    <row r="56" spans="1:30" x14ac:dyDescent="0.2">
      <c r="A56" s="459"/>
      <c r="B56" s="459"/>
      <c r="C56" s="459"/>
      <c r="D56" s="459"/>
      <c r="E56" s="459"/>
      <c r="F56" s="459"/>
      <c r="G56" s="459"/>
      <c r="H56" s="459"/>
      <c r="I56" s="459"/>
      <c r="J56" s="459"/>
      <c r="K56" s="459"/>
      <c r="L56" s="459"/>
      <c r="M56" s="459"/>
      <c r="N56" s="459"/>
      <c r="O56" s="459"/>
      <c r="P56" s="459"/>
      <c r="Q56" s="459"/>
      <c r="R56" s="459"/>
      <c r="S56" s="459"/>
      <c r="T56" s="459"/>
      <c r="U56" s="459"/>
      <c r="V56" s="459"/>
      <c r="W56" s="459"/>
      <c r="X56" s="459"/>
      <c r="Y56" s="459"/>
      <c r="Z56" s="459"/>
      <c r="AA56" s="459"/>
      <c r="AB56" s="459"/>
      <c r="AC56" s="459"/>
      <c r="AD56" s="459"/>
    </row>
    <row r="57" spans="1:30" x14ac:dyDescent="0.2">
      <c r="A57" s="459"/>
      <c r="B57" s="459"/>
      <c r="C57" s="459"/>
      <c r="D57" s="459"/>
      <c r="E57" s="459"/>
      <c r="F57" s="459"/>
      <c r="G57" s="459"/>
      <c r="H57" s="459"/>
      <c r="I57" s="459"/>
      <c r="J57" s="459"/>
      <c r="K57" s="459"/>
      <c r="L57" s="459"/>
      <c r="M57" s="459"/>
      <c r="N57" s="459"/>
      <c r="O57" s="459"/>
      <c r="P57" s="459"/>
      <c r="Q57" s="459"/>
      <c r="R57" s="459"/>
      <c r="S57" s="459"/>
      <c r="T57" s="459"/>
      <c r="U57" s="459"/>
      <c r="V57" s="459"/>
      <c r="W57" s="459"/>
      <c r="X57" s="459"/>
      <c r="Y57" s="459"/>
      <c r="Z57" s="459"/>
      <c r="AA57" s="459"/>
      <c r="AB57" s="459"/>
      <c r="AC57" s="459"/>
      <c r="AD57" s="45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E8" sqref="E8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34" t="s">
        <v>419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549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549" t="s">
        <v>94</v>
      </c>
      <c r="K6" s="154" t="s">
        <v>63</v>
      </c>
      <c r="L6" s="155" t="s">
        <v>63</v>
      </c>
      <c r="M6" s="550" t="s">
        <v>94</v>
      </c>
      <c r="N6" s="154" t="s">
        <v>63</v>
      </c>
      <c r="O6" s="155" t="s">
        <v>63</v>
      </c>
      <c r="P6" s="551" t="s">
        <v>94</v>
      </c>
    </row>
    <row r="7" spans="1:16" ht="30" customHeight="1" thickBot="1" x14ac:dyDescent="0.25">
      <c r="A7" s="85"/>
      <c r="B7" s="86"/>
      <c r="C7" s="30" t="s">
        <v>416</v>
      </c>
      <c r="D7" s="31" t="s">
        <v>397</v>
      </c>
      <c r="E7" s="533"/>
      <c r="F7" s="32" t="s">
        <v>416</v>
      </c>
      <c r="G7" s="20" t="s">
        <v>397</v>
      </c>
      <c r="H7" s="30" t="s">
        <v>416</v>
      </c>
      <c r="I7" s="31" t="s">
        <v>397</v>
      </c>
      <c r="J7" s="533"/>
      <c r="K7" s="30" t="s">
        <v>416</v>
      </c>
      <c r="L7" s="31" t="s">
        <v>397</v>
      </c>
      <c r="M7" s="552"/>
      <c r="N7" s="30" t="s">
        <v>416</v>
      </c>
      <c r="O7" s="31" t="s">
        <v>397</v>
      </c>
      <c r="P7" s="535"/>
    </row>
    <row r="8" spans="1:16" ht="31.5" x14ac:dyDescent="0.25">
      <c r="A8" s="87" t="s">
        <v>247</v>
      </c>
      <c r="B8" s="88"/>
      <c r="C8" s="89"/>
      <c r="D8" s="90"/>
      <c r="E8" s="553"/>
      <c r="F8" s="90"/>
      <c r="G8" s="90"/>
      <c r="H8" s="90"/>
      <c r="I8" s="90"/>
      <c r="J8" s="553"/>
      <c r="K8" s="90"/>
      <c r="L8" s="90"/>
      <c r="M8" s="554"/>
      <c r="N8" s="90"/>
      <c r="O8" s="90"/>
      <c r="P8" s="555"/>
    </row>
    <row r="9" spans="1:16" ht="15.75" x14ac:dyDescent="0.2">
      <c r="A9" s="91" t="s">
        <v>167</v>
      </c>
      <c r="B9" s="92">
        <v>450</v>
      </c>
      <c r="C9" s="168">
        <v>1215.864</v>
      </c>
      <c r="D9" s="169">
        <v>1176.4100000000001</v>
      </c>
      <c r="E9" s="556">
        <v>3.353762718780013</v>
      </c>
      <c r="F9" s="170">
        <v>35.30204588209773</v>
      </c>
      <c r="G9" s="171">
        <v>73.669521507194304</v>
      </c>
      <c r="H9" s="172">
        <v>1370.7470000000001</v>
      </c>
      <c r="I9" s="169">
        <v>1192.9159999999999</v>
      </c>
      <c r="J9" s="556">
        <v>14.907252480476425</v>
      </c>
      <c r="K9" s="172">
        <v>1207.8689999999999</v>
      </c>
      <c r="L9" s="169">
        <v>1151.991</v>
      </c>
      <c r="M9" s="557">
        <v>4.8505587283233922</v>
      </c>
      <c r="N9" s="172">
        <v>1122.44</v>
      </c>
      <c r="O9" s="169">
        <v>1216.598</v>
      </c>
      <c r="P9" s="558">
        <v>-7.7394505004939926</v>
      </c>
    </row>
    <row r="10" spans="1:16" ht="15.75" x14ac:dyDescent="0.2">
      <c r="A10" s="93" t="s">
        <v>168</v>
      </c>
      <c r="B10" s="94">
        <v>500</v>
      </c>
      <c r="C10" s="173">
        <v>1338.0889999999999</v>
      </c>
      <c r="D10" s="174">
        <v>1235.367</v>
      </c>
      <c r="E10" s="559">
        <v>8.3150998852972418</v>
      </c>
      <c r="F10" s="175">
        <v>53.670176636474523</v>
      </c>
      <c r="G10" s="176">
        <v>10.219891694382339</v>
      </c>
      <c r="H10" s="177">
        <v>1348.076</v>
      </c>
      <c r="I10" s="174">
        <v>1218.02</v>
      </c>
      <c r="J10" s="559">
        <v>10.677657181327076</v>
      </c>
      <c r="K10" s="177">
        <v>1389.319</v>
      </c>
      <c r="L10" s="174">
        <v>1316.7940000000001</v>
      </c>
      <c r="M10" s="560">
        <v>5.5076952051725527</v>
      </c>
      <c r="N10" s="177">
        <v>1193.8399999999999</v>
      </c>
      <c r="O10" s="174">
        <v>1232.7629999999999</v>
      </c>
      <c r="P10" s="561">
        <v>-3.1573789933669327</v>
      </c>
    </row>
    <row r="11" spans="1:16" ht="15.75" x14ac:dyDescent="0.2">
      <c r="A11" s="93" t="s">
        <v>169</v>
      </c>
      <c r="B11" s="94">
        <v>500</v>
      </c>
      <c r="C11" s="173">
        <v>1454.2660000000001</v>
      </c>
      <c r="D11" s="174">
        <v>1536.645</v>
      </c>
      <c r="E11" s="559">
        <v>-5.3609649593757771</v>
      </c>
      <c r="F11" s="175">
        <v>4.7265459692246408</v>
      </c>
      <c r="G11" s="176">
        <v>7.1630085342404222</v>
      </c>
      <c r="H11" s="177">
        <v>1476.5170000000001</v>
      </c>
      <c r="I11" s="174">
        <v>1604.8710000000001</v>
      </c>
      <c r="J11" s="559">
        <v>-7.9977767683508549</v>
      </c>
      <c r="K11" s="177">
        <v>1608.8340000000001</v>
      </c>
      <c r="L11" s="174">
        <v>1585.6210000000001</v>
      </c>
      <c r="M11" s="560">
        <v>1.4639690064649726</v>
      </c>
      <c r="N11" s="177">
        <v>1235.9290000000001</v>
      </c>
      <c r="O11" s="174">
        <v>1270.8340000000001</v>
      </c>
      <c r="P11" s="561">
        <v>-2.7466215099690419</v>
      </c>
    </row>
    <row r="12" spans="1:16" ht="15.75" x14ac:dyDescent="0.2">
      <c r="A12" s="93" t="s">
        <v>170</v>
      </c>
      <c r="B12" s="583" t="s">
        <v>221</v>
      </c>
      <c r="C12" s="173">
        <v>1721.2180000000001</v>
      </c>
      <c r="D12" s="174">
        <v>1619.973</v>
      </c>
      <c r="E12" s="559">
        <v>6.2497955212833869</v>
      </c>
      <c r="F12" s="175">
        <v>1.036276800415364</v>
      </c>
      <c r="G12" s="176">
        <v>2.1802435614682327</v>
      </c>
      <c r="H12" s="177">
        <v>2081.4250000000002</v>
      </c>
      <c r="I12" s="174">
        <v>1639.84</v>
      </c>
      <c r="J12" s="559">
        <v>26.928541808956989</v>
      </c>
      <c r="K12" s="177">
        <v>1748.7850000000001</v>
      </c>
      <c r="L12" s="174">
        <v>1718.95</v>
      </c>
      <c r="M12" s="560">
        <v>1.7356525786090367</v>
      </c>
      <c r="N12" s="177">
        <v>1450.126</v>
      </c>
      <c r="O12" s="174">
        <v>1557.0039999999999</v>
      </c>
      <c r="P12" s="561">
        <v>-6.8643368931614779</v>
      </c>
    </row>
    <row r="13" spans="1:16" ht="15.75" x14ac:dyDescent="0.2">
      <c r="A13" s="93" t="s">
        <v>171</v>
      </c>
      <c r="B13" s="94">
        <v>550</v>
      </c>
      <c r="C13" s="173">
        <v>1681.146</v>
      </c>
      <c r="D13" s="174">
        <v>1657.797</v>
      </c>
      <c r="E13" s="559">
        <v>1.4084354115733067</v>
      </c>
      <c r="F13" s="175">
        <v>5.2649547117877376</v>
      </c>
      <c r="G13" s="176">
        <v>6.7673347027147059</v>
      </c>
      <c r="H13" s="177">
        <v>2139.2429999999999</v>
      </c>
      <c r="I13" s="174">
        <v>1937.894</v>
      </c>
      <c r="J13" s="559">
        <v>10.390093575809614</v>
      </c>
      <c r="K13" s="177">
        <v>1160.3910000000001</v>
      </c>
      <c r="L13" s="174">
        <v>1250.4639999999999</v>
      </c>
      <c r="M13" s="560">
        <v>-7.2031661847122246</v>
      </c>
      <c r="N13" s="177">
        <v>1118.5070000000001</v>
      </c>
      <c r="O13" s="174">
        <v>1142.952</v>
      </c>
      <c r="P13" s="561">
        <v>-2.1387599829214121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62" t="s">
        <v>172</v>
      </c>
      <c r="F14" s="180">
        <v>100</v>
      </c>
      <c r="G14" s="181">
        <v>100</v>
      </c>
      <c r="H14" s="178" t="s">
        <v>172</v>
      </c>
      <c r="I14" s="179" t="s">
        <v>172</v>
      </c>
      <c r="J14" s="562" t="s">
        <v>172</v>
      </c>
      <c r="K14" s="178" t="s">
        <v>172</v>
      </c>
      <c r="L14" s="179" t="s">
        <v>172</v>
      </c>
      <c r="M14" s="563" t="s">
        <v>172</v>
      </c>
      <c r="N14" s="178" t="s">
        <v>172</v>
      </c>
      <c r="O14" s="179" t="s">
        <v>172</v>
      </c>
      <c r="P14" s="564" t="s">
        <v>172</v>
      </c>
    </row>
    <row r="15" spans="1:16" ht="15.75" x14ac:dyDescent="0.25">
      <c r="A15" s="103" t="s">
        <v>173</v>
      </c>
      <c r="B15" s="104">
        <v>450</v>
      </c>
      <c r="C15" s="130">
        <v>1323.924</v>
      </c>
      <c r="D15" s="131">
        <v>1273.954</v>
      </c>
      <c r="E15" s="536">
        <v>3.9224336200522174</v>
      </c>
      <c r="F15" s="156">
        <v>4.4041256909685211</v>
      </c>
      <c r="G15" s="124">
        <v>6.5176675532460617</v>
      </c>
      <c r="H15" s="123">
        <v>1567.789</v>
      </c>
      <c r="I15" s="119">
        <v>1420.028</v>
      </c>
      <c r="J15" s="536">
        <v>10.405499046497672</v>
      </c>
      <c r="K15" s="123">
        <v>1267.175</v>
      </c>
      <c r="L15" s="119">
        <v>1172.9090000000001</v>
      </c>
      <c r="M15" s="565">
        <v>8.0369406322229473</v>
      </c>
      <c r="N15" s="123">
        <v>1131.8130000000001</v>
      </c>
      <c r="O15" s="119">
        <v>1183.9780000000001</v>
      </c>
      <c r="P15" s="537">
        <v>-4.405909569265642</v>
      </c>
    </row>
    <row r="16" spans="1:16" ht="15.75" x14ac:dyDescent="0.25">
      <c r="A16" s="97" t="s">
        <v>174</v>
      </c>
      <c r="B16" s="98">
        <v>500</v>
      </c>
      <c r="C16" s="126">
        <v>1356.365</v>
      </c>
      <c r="D16" s="127">
        <v>1390.2360000000001</v>
      </c>
      <c r="E16" s="538">
        <v>-2.4363489364395754</v>
      </c>
      <c r="F16" s="132">
        <v>6.0538020035439715</v>
      </c>
      <c r="G16" s="121">
        <v>1.5821515222914928</v>
      </c>
      <c r="H16" s="128">
        <v>1359.0070000000001</v>
      </c>
      <c r="I16" s="129">
        <v>1413.655</v>
      </c>
      <c r="J16" s="538">
        <v>-3.8657239566938126</v>
      </c>
      <c r="K16" s="128">
        <v>1503.577</v>
      </c>
      <c r="L16" s="129">
        <v>1518.51</v>
      </c>
      <c r="M16" s="566">
        <v>-0.98339819955087504</v>
      </c>
      <c r="N16" s="128">
        <v>1274.2</v>
      </c>
      <c r="O16" s="129">
        <v>1319.893</v>
      </c>
      <c r="P16" s="539">
        <v>-3.4618715304952739</v>
      </c>
    </row>
    <row r="17" spans="1:16" ht="15.75" x14ac:dyDescent="0.25">
      <c r="A17" s="99" t="s">
        <v>175</v>
      </c>
      <c r="B17" s="98">
        <v>550</v>
      </c>
      <c r="C17" s="130">
        <v>1660.5650000000001</v>
      </c>
      <c r="D17" s="131">
        <v>1624.8219999999999</v>
      </c>
      <c r="E17" s="538">
        <v>2.1998101945936335</v>
      </c>
      <c r="F17" s="132">
        <v>0.55436325000529485</v>
      </c>
      <c r="G17" s="121">
        <v>0.52391677050188323</v>
      </c>
      <c r="H17" s="128">
        <v>2139.2429999999999</v>
      </c>
      <c r="I17" s="129" t="s">
        <v>98</v>
      </c>
      <c r="J17" s="567" t="s">
        <v>116</v>
      </c>
      <c r="K17" s="128">
        <v>1160.3910000000001</v>
      </c>
      <c r="L17" s="129">
        <v>1250.4639999999999</v>
      </c>
      <c r="M17" s="566">
        <v>-7.2031661847122246</v>
      </c>
      <c r="N17" s="128">
        <v>1146.884</v>
      </c>
      <c r="O17" s="129">
        <v>1185.104</v>
      </c>
      <c r="P17" s="539">
        <v>-3.225033414788915</v>
      </c>
    </row>
    <row r="18" spans="1:16" ht="15.75" x14ac:dyDescent="0.25">
      <c r="A18" s="99"/>
      <c r="B18" s="100">
        <v>650</v>
      </c>
      <c r="C18" s="130">
        <v>951.06100000000004</v>
      </c>
      <c r="D18" s="131">
        <v>972.30799999999999</v>
      </c>
      <c r="E18" s="536">
        <v>-2.1852129160718574</v>
      </c>
      <c r="F18" s="132">
        <v>0.77324936992142546</v>
      </c>
      <c r="G18" s="133">
        <v>1.0193540352806241</v>
      </c>
      <c r="H18" s="134" t="s">
        <v>98</v>
      </c>
      <c r="I18" s="135">
        <v>978</v>
      </c>
      <c r="J18" s="568" t="s">
        <v>116</v>
      </c>
      <c r="K18" s="134">
        <v>940.48500000000001</v>
      </c>
      <c r="L18" s="135">
        <v>975.22</v>
      </c>
      <c r="M18" s="569">
        <v>-3.5617604232891051</v>
      </c>
      <c r="N18" s="134">
        <v>941.58199999999999</v>
      </c>
      <c r="O18" s="135">
        <v>960.43</v>
      </c>
      <c r="P18" s="542">
        <v>-1.9624543173370215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70" t="s">
        <v>172</v>
      </c>
      <c r="F19" s="157">
        <v>11.785540314439213</v>
      </c>
      <c r="G19" s="138">
        <v>9.6430898813200638</v>
      </c>
      <c r="H19" s="139" t="s">
        <v>172</v>
      </c>
      <c r="I19" s="140" t="s">
        <v>172</v>
      </c>
      <c r="J19" s="571" t="s">
        <v>172</v>
      </c>
      <c r="K19" s="139" t="s">
        <v>172</v>
      </c>
      <c r="L19" s="140" t="s">
        <v>172</v>
      </c>
      <c r="M19" s="572" t="s">
        <v>172</v>
      </c>
      <c r="N19" s="139" t="s">
        <v>172</v>
      </c>
      <c r="O19" s="140" t="s">
        <v>172</v>
      </c>
      <c r="P19" s="573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1126.874</v>
      </c>
      <c r="D20" s="131">
        <v>1119.7560000000001</v>
      </c>
      <c r="E20" s="536">
        <v>0.63567420045080691</v>
      </c>
      <c r="F20" s="120">
        <v>0.56474101476184091</v>
      </c>
      <c r="G20" s="124">
        <v>0.54871693635520347</v>
      </c>
      <c r="H20" s="123">
        <v>1181.52</v>
      </c>
      <c r="I20" s="119">
        <v>1148.624</v>
      </c>
      <c r="J20" s="536">
        <v>2.8639485157893234</v>
      </c>
      <c r="K20" s="123">
        <v>1113.5239999999999</v>
      </c>
      <c r="L20" s="119">
        <v>1202.711</v>
      </c>
      <c r="M20" s="565">
        <v>-7.4154971560083949</v>
      </c>
      <c r="N20" s="123">
        <v>1084</v>
      </c>
      <c r="O20" s="119">
        <v>1082.9760000000001</v>
      </c>
      <c r="P20" s="537">
        <v>9.4554265283800121E-2</v>
      </c>
    </row>
    <row r="21" spans="1:16" ht="15.75" x14ac:dyDescent="0.25">
      <c r="A21" s="97" t="s">
        <v>176</v>
      </c>
      <c r="B21" s="98">
        <v>500</v>
      </c>
      <c r="C21" s="130">
        <v>1008.249</v>
      </c>
      <c r="D21" s="127">
        <v>991.49400000000003</v>
      </c>
      <c r="E21" s="536">
        <v>1.6898740688294629</v>
      </c>
      <c r="F21" s="120">
        <v>15.637526562135983</v>
      </c>
      <c r="G21" s="121">
        <v>15.243469702405084</v>
      </c>
      <c r="H21" s="128">
        <v>1058.105</v>
      </c>
      <c r="I21" s="129">
        <v>1045.6389999999999</v>
      </c>
      <c r="J21" s="538">
        <v>1.1921896562771781</v>
      </c>
      <c r="K21" s="128">
        <v>983.43499999999995</v>
      </c>
      <c r="L21" s="129">
        <v>961.50800000000004</v>
      </c>
      <c r="M21" s="566">
        <v>2.2804802456141715</v>
      </c>
      <c r="N21" s="128">
        <v>985.08399999999995</v>
      </c>
      <c r="O21" s="129">
        <v>974.61800000000005</v>
      </c>
      <c r="P21" s="539">
        <v>1.0738566289561544</v>
      </c>
    </row>
    <row r="22" spans="1:16" ht="15.75" x14ac:dyDescent="0.25">
      <c r="A22" s="99" t="s">
        <v>177</v>
      </c>
      <c r="B22" s="98">
        <v>550</v>
      </c>
      <c r="C22" s="126">
        <v>980.70399999999995</v>
      </c>
      <c r="D22" s="127">
        <v>976.34</v>
      </c>
      <c r="E22" s="536">
        <v>0.44697543888398705</v>
      </c>
      <c r="F22" s="120">
        <v>3.0452032841742622</v>
      </c>
      <c r="G22" s="121">
        <v>3.2067569661578568</v>
      </c>
      <c r="H22" s="128">
        <v>1009.856</v>
      </c>
      <c r="I22" s="129">
        <v>960.83399999999995</v>
      </c>
      <c r="J22" s="538">
        <v>5.1020259482907608</v>
      </c>
      <c r="K22" s="128">
        <v>949.38800000000003</v>
      </c>
      <c r="L22" s="129">
        <v>976.76900000000001</v>
      </c>
      <c r="M22" s="566">
        <v>-2.8032216419644738</v>
      </c>
      <c r="N22" s="128">
        <v>987.62199999999996</v>
      </c>
      <c r="O22" s="129">
        <v>989.19</v>
      </c>
      <c r="P22" s="539">
        <v>-0.15851353127307163</v>
      </c>
    </row>
    <row r="23" spans="1:16" ht="15.75" x14ac:dyDescent="0.25">
      <c r="A23" s="99"/>
      <c r="B23" s="98">
        <v>650</v>
      </c>
      <c r="C23" s="126">
        <v>942.52</v>
      </c>
      <c r="D23" s="127">
        <v>923.23900000000003</v>
      </c>
      <c r="E23" s="536">
        <v>2.0884083103075093</v>
      </c>
      <c r="F23" s="120">
        <v>2.2608701791046881</v>
      </c>
      <c r="G23" s="121">
        <v>2.3333736645588297</v>
      </c>
      <c r="H23" s="128">
        <v>936.08600000000001</v>
      </c>
      <c r="I23" s="129">
        <v>886.54899999999998</v>
      </c>
      <c r="J23" s="538">
        <v>5.587621214394245</v>
      </c>
      <c r="K23" s="128">
        <v>939.49900000000002</v>
      </c>
      <c r="L23" s="129">
        <v>930.41</v>
      </c>
      <c r="M23" s="566">
        <v>0.97688115991875146</v>
      </c>
      <c r="N23" s="128">
        <v>959.89800000000002</v>
      </c>
      <c r="O23" s="129">
        <v>933.48099999999999</v>
      </c>
      <c r="P23" s="539">
        <v>2.8299451193971841</v>
      </c>
    </row>
    <row r="24" spans="1:16" ht="15.75" x14ac:dyDescent="0.25">
      <c r="A24" s="99"/>
      <c r="B24" s="105">
        <v>750</v>
      </c>
      <c r="C24" s="126">
        <v>902.08699999999999</v>
      </c>
      <c r="D24" s="127">
        <v>883.76</v>
      </c>
      <c r="E24" s="536">
        <v>2.0737530551280892</v>
      </c>
      <c r="F24" s="120">
        <v>16.570890016872696</v>
      </c>
      <c r="G24" s="121">
        <v>18.000427369477187</v>
      </c>
      <c r="H24" s="128">
        <v>877.24699999999996</v>
      </c>
      <c r="I24" s="129">
        <v>854.22500000000002</v>
      </c>
      <c r="J24" s="538">
        <v>2.6950744827182458</v>
      </c>
      <c r="K24" s="128">
        <v>906.06899999999996</v>
      </c>
      <c r="L24" s="129">
        <v>888.03499999999997</v>
      </c>
      <c r="M24" s="566">
        <v>2.0307758140163386</v>
      </c>
      <c r="N24" s="128">
        <v>916.12199999999996</v>
      </c>
      <c r="O24" s="129">
        <v>897.89599999999996</v>
      </c>
      <c r="P24" s="539">
        <v>2.0298564644457713</v>
      </c>
    </row>
    <row r="25" spans="1:16" ht="15.75" x14ac:dyDescent="0.25">
      <c r="A25" s="99"/>
      <c r="B25" s="106">
        <v>850</v>
      </c>
      <c r="C25" s="126">
        <v>890.70699999999999</v>
      </c>
      <c r="D25" s="127">
        <v>860.303</v>
      </c>
      <c r="E25" s="538">
        <v>3.5341036820748033</v>
      </c>
      <c r="F25" s="120">
        <v>0.86223693778282939</v>
      </c>
      <c r="G25" s="121">
        <v>0.80007953034641699</v>
      </c>
      <c r="H25" s="128">
        <v>884.38499999999999</v>
      </c>
      <c r="I25" s="129">
        <v>852.59900000000005</v>
      </c>
      <c r="J25" s="538">
        <v>3.7281301057120575</v>
      </c>
      <c r="K25" s="134" t="s">
        <v>116</v>
      </c>
      <c r="L25" s="135" t="s">
        <v>116</v>
      </c>
      <c r="M25" s="569" t="s">
        <v>116</v>
      </c>
      <c r="N25" s="134">
        <v>914.11</v>
      </c>
      <c r="O25" s="135">
        <v>952.43600000000004</v>
      </c>
      <c r="P25" s="542">
        <v>-4.0239974129495337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70" t="s">
        <v>172</v>
      </c>
      <c r="F26" s="157">
        <v>38.941467994832301</v>
      </c>
      <c r="G26" s="143">
        <v>40.132824169300577</v>
      </c>
      <c r="H26" s="144" t="s">
        <v>172</v>
      </c>
      <c r="I26" s="145" t="s">
        <v>172</v>
      </c>
      <c r="J26" s="570" t="s">
        <v>172</v>
      </c>
      <c r="K26" s="139" t="s">
        <v>172</v>
      </c>
      <c r="L26" s="140" t="s">
        <v>172</v>
      </c>
      <c r="M26" s="572" t="s">
        <v>172</v>
      </c>
      <c r="N26" s="139" t="s">
        <v>172</v>
      </c>
      <c r="O26" s="140" t="s">
        <v>172</v>
      </c>
      <c r="P26" s="573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887.827</v>
      </c>
      <c r="D27" s="131">
        <v>873.91300000000001</v>
      </c>
      <c r="E27" s="536">
        <v>1.5921493329427514</v>
      </c>
      <c r="F27" s="120">
        <v>1.0339642355399616</v>
      </c>
      <c r="G27" s="124">
        <v>0.96639276811597286</v>
      </c>
      <c r="H27" s="123">
        <v>893.34799999999996</v>
      </c>
      <c r="I27" s="119">
        <v>884.21600000000001</v>
      </c>
      <c r="J27" s="536">
        <v>1.0327793208899123</v>
      </c>
      <c r="K27" s="123" t="s">
        <v>98</v>
      </c>
      <c r="L27" s="119" t="s">
        <v>98</v>
      </c>
      <c r="M27" s="574" t="s">
        <v>116</v>
      </c>
      <c r="N27" s="123" t="s">
        <v>98</v>
      </c>
      <c r="O27" s="119" t="s">
        <v>98</v>
      </c>
      <c r="P27" s="575" t="s">
        <v>116</v>
      </c>
    </row>
    <row r="28" spans="1:16" ht="15.75" x14ac:dyDescent="0.25">
      <c r="A28" s="97" t="s">
        <v>176</v>
      </c>
      <c r="B28" s="98">
        <v>500</v>
      </c>
      <c r="C28" s="130">
        <v>891.59699999999998</v>
      </c>
      <c r="D28" s="127">
        <v>899.42499999999995</v>
      </c>
      <c r="E28" s="536">
        <v>-0.8703338243878006</v>
      </c>
      <c r="F28" s="120">
        <v>10.127109969007901</v>
      </c>
      <c r="G28" s="121">
        <v>9.6198817375257999</v>
      </c>
      <c r="H28" s="128">
        <v>888.11500000000001</v>
      </c>
      <c r="I28" s="129">
        <v>896.31500000000005</v>
      </c>
      <c r="J28" s="538">
        <v>-0.91485694203489232</v>
      </c>
      <c r="K28" s="128">
        <v>863.13300000000004</v>
      </c>
      <c r="L28" s="129">
        <v>876.21699999999998</v>
      </c>
      <c r="M28" s="566">
        <v>-1.4932374058024378</v>
      </c>
      <c r="N28" s="128">
        <v>928.54300000000001</v>
      </c>
      <c r="O28" s="129">
        <v>923.52499999999998</v>
      </c>
      <c r="P28" s="539">
        <v>0.54335291410628073</v>
      </c>
    </row>
    <row r="29" spans="1:16" ht="15.75" x14ac:dyDescent="0.25">
      <c r="A29" s="99" t="s">
        <v>178</v>
      </c>
      <c r="B29" s="98">
        <v>550</v>
      </c>
      <c r="C29" s="126">
        <v>920.12699999999995</v>
      </c>
      <c r="D29" s="127">
        <v>905.76</v>
      </c>
      <c r="E29" s="536">
        <v>1.5861817700052954</v>
      </c>
      <c r="F29" s="120">
        <v>10.079986445368482</v>
      </c>
      <c r="G29" s="121">
        <v>10.010528572550568</v>
      </c>
      <c r="H29" s="128">
        <v>907.44899999999996</v>
      </c>
      <c r="I29" s="129">
        <v>894.28700000000003</v>
      </c>
      <c r="J29" s="538">
        <v>1.4717870213924522</v>
      </c>
      <c r="K29" s="128">
        <v>899.86599999999999</v>
      </c>
      <c r="L29" s="129">
        <v>888.24400000000003</v>
      </c>
      <c r="M29" s="566">
        <v>1.3084242618019324</v>
      </c>
      <c r="N29" s="128">
        <v>929.45100000000002</v>
      </c>
      <c r="O29" s="129">
        <v>915.82899999999995</v>
      </c>
      <c r="P29" s="539">
        <v>1.4873955727543102</v>
      </c>
    </row>
    <row r="30" spans="1:16" ht="15.75" x14ac:dyDescent="0.25">
      <c r="A30" s="99"/>
      <c r="B30" s="98">
        <v>650</v>
      </c>
      <c r="C30" s="126">
        <v>875.68399999999997</v>
      </c>
      <c r="D30" s="127">
        <v>874.49900000000002</v>
      </c>
      <c r="E30" s="536">
        <v>0.13550615838325092</v>
      </c>
      <c r="F30" s="120">
        <v>5.1107314559227381</v>
      </c>
      <c r="G30" s="121">
        <v>5.209060798968653</v>
      </c>
      <c r="H30" s="128">
        <v>875.64700000000005</v>
      </c>
      <c r="I30" s="129">
        <v>874.23199999999997</v>
      </c>
      <c r="J30" s="538">
        <v>0.16185634934434764</v>
      </c>
      <c r="K30" s="128">
        <v>885.66800000000001</v>
      </c>
      <c r="L30" s="129">
        <v>894.74400000000003</v>
      </c>
      <c r="M30" s="566">
        <v>-1.0143683556413925</v>
      </c>
      <c r="N30" s="128">
        <v>873.41499999999996</v>
      </c>
      <c r="O30" s="129">
        <v>869.61</v>
      </c>
      <c r="P30" s="539">
        <v>0.43755246604799281</v>
      </c>
    </row>
    <row r="31" spans="1:16" ht="15.75" x14ac:dyDescent="0.25">
      <c r="A31" s="99"/>
      <c r="B31" s="105">
        <v>750</v>
      </c>
      <c r="C31" s="126">
        <v>860.19799999999998</v>
      </c>
      <c r="D31" s="127">
        <v>848.30100000000004</v>
      </c>
      <c r="E31" s="536">
        <v>1.402450309500983</v>
      </c>
      <c r="F31" s="120">
        <v>9.9252024370097924</v>
      </c>
      <c r="G31" s="121">
        <v>11.401566691219186</v>
      </c>
      <c r="H31" s="128">
        <v>884.92</v>
      </c>
      <c r="I31" s="129">
        <v>858.68200000000002</v>
      </c>
      <c r="J31" s="538">
        <v>3.0556131373430375</v>
      </c>
      <c r="K31" s="128">
        <v>835.55700000000002</v>
      </c>
      <c r="L31" s="129">
        <v>828.28700000000003</v>
      </c>
      <c r="M31" s="566">
        <v>0.87771509150813454</v>
      </c>
      <c r="N31" s="128">
        <v>847.14</v>
      </c>
      <c r="O31" s="129">
        <v>843.03300000000002</v>
      </c>
      <c r="P31" s="539">
        <v>0.48716954140584895</v>
      </c>
    </row>
    <row r="32" spans="1:16" ht="15.75" x14ac:dyDescent="0.25">
      <c r="A32" s="99"/>
      <c r="B32" s="106">
        <v>850</v>
      </c>
      <c r="C32" s="126">
        <v>780.17899999999997</v>
      </c>
      <c r="D32" s="127">
        <v>785.85400000000004</v>
      </c>
      <c r="E32" s="538">
        <v>-0.72214431688329739</v>
      </c>
      <c r="F32" s="120">
        <v>1.4160001129552626</v>
      </c>
      <c r="G32" s="121">
        <v>1.8191859177511878</v>
      </c>
      <c r="H32" s="128">
        <v>777.71600000000001</v>
      </c>
      <c r="I32" s="129">
        <v>786.37099999999998</v>
      </c>
      <c r="J32" s="538">
        <v>-1.1006255317146707</v>
      </c>
      <c r="K32" s="128" t="s">
        <v>98</v>
      </c>
      <c r="L32" s="129" t="s">
        <v>98</v>
      </c>
      <c r="M32" s="576" t="s">
        <v>116</v>
      </c>
      <c r="N32" s="128" t="s">
        <v>98</v>
      </c>
      <c r="O32" s="135" t="s">
        <v>98</v>
      </c>
      <c r="P32" s="577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70" t="s">
        <v>172</v>
      </c>
      <c r="F33" s="157">
        <v>37.692994655804128</v>
      </c>
      <c r="G33" s="143">
        <v>39.026616486131374</v>
      </c>
      <c r="H33" s="144" t="s">
        <v>172</v>
      </c>
      <c r="I33" s="145" t="s">
        <v>172</v>
      </c>
      <c r="J33" s="570" t="s">
        <v>172</v>
      </c>
      <c r="K33" s="144" t="s">
        <v>172</v>
      </c>
      <c r="L33" s="145" t="s">
        <v>172</v>
      </c>
      <c r="M33" s="578" t="s">
        <v>172</v>
      </c>
      <c r="N33" s="144" t="s">
        <v>172</v>
      </c>
      <c r="O33" s="140" t="s">
        <v>172</v>
      </c>
      <c r="P33" s="573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946.08299999999997</v>
      </c>
      <c r="D34" s="131">
        <v>923.88099999999997</v>
      </c>
      <c r="E34" s="536">
        <v>2.403123345972046</v>
      </c>
      <c r="F34" s="120">
        <v>0.71956032164011041</v>
      </c>
      <c r="G34" s="124">
        <v>0.54054455645204091</v>
      </c>
      <c r="H34" s="123">
        <v>892.97699999999998</v>
      </c>
      <c r="I34" s="119">
        <v>933.16200000000003</v>
      </c>
      <c r="J34" s="536">
        <v>-4.3063262327441603</v>
      </c>
      <c r="K34" s="123">
        <v>974.95399999999995</v>
      </c>
      <c r="L34" s="119">
        <v>966.35699999999997</v>
      </c>
      <c r="M34" s="565">
        <v>0.88962981589619361</v>
      </c>
      <c r="N34" s="123">
        <v>949.101</v>
      </c>
      <c r="O34" s="119">
        <v>909.88900000000001</v>
      </c>
      <c r="P34" s="537">
        <v>4.3095366577681444</v>
      </c>
    </row>
    <row r="35" spans="1:16" ht="15.75" x14ac:dyDescent="0.25">
      <c r="A35" s="97" t="s">
        <v>176</v>
      </c>
      <c r="B35" s="98">
        <v>720</v>
      </c>
      <c r="C35" s="130">
        <v>893.88199999999995</v>
      </c>
      <c r="D35" s="127">
        <v>881.69100000000003</v>
      </c>
      <c r="E35" s="536">
        <v>1.3826839561705764</v>
      </c>
      <c r="F35" s="120">
        <v>5.5873673658126783</v>
      </c>
      <c r="G35" s="121">
        <v>5.6680584477289635</v>
      </c>
      <c r="H35" s="128">
        <v>878.69600000000003</v>
      </c>
      <c r="I35" s="129">
        <v>886.68</v>
      </c>
      <c r="J35" s="538">
        <v>-0.90043758740469215</v>
      </c>
      <c r="K35" s="128">
        <v>946.24900000000002</v>
      </c>
      <c r="L35" s="129">
        <v>939.52300000000002</v>
      </c>
      <c r="M35" s="566">
        <v>0.71589519362484988</v>
      </c>
      <c r="N35" s="128">
        <v>887.30799999999999</v>
      </c>
      <c r="O35" s="129">
        <v>861.66</v>
      </c>
      <c r="P35" s="539">
        <v>2.9765800895945067</v>
      </c>
    </row>
    <row r="36" spans="1:16" ht="15.75" x14ac:dyDescent="0.25">
      <c r="A36" s="99" t="s">
        <v>177</v>
      </c>
      <c r="B36" s="100">
        <v>2000</v>
      </c>
      <c r="C36" s="126">
        <v>898.92</v>
      </c>
      <c r="D36" s="127">
        <v>889.005</v>
      </c>
      <c r="E36" s="538">
        <v>1.1152918150066606</v>
      </c>
      <c r="F36" s="120">
        <v>0.453515379564981</v>
      </c>
      <c r="G36" s="121">
        <v>0.38735665610271586</v>
      </c>
      <c r="H36" s="134">
        <v>872.87599999999998</v>
      </c>
      <c r="I36" s="135">
        <v>851.42600000000004</v>
      </c>
      <c r="J36" s="541">
        <v>2.5193029106463665</v>
      </c>
      <c r="K36" s="134">
        <v>1052.259</v>
      </c>
      <c r="L36" s="135">
        <v>967.05700000000002</v>
      </c>
      <c r="M36" s="569">
        <v>8.8104424041188878</v>
      </c>
      <c r="N36" s="134">
        <v>909.625</v>
      </c>
      <c r="O36" s="135">
        <v>901.64400000000001</v>
      </c>
      <c r="P36" s="542">
        <v>0.88516088389652625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70" t="s">
        <v>172</v>
      </c>
      <c r="F37" s="157">
        <v>6.7604430670177695</v>
      </c>
      <c r="G37" s="143">
        <v>6.5959596602837207</v>
      </c>
      <c r="H37" s="139" t="s">
        <v>172</v>
      </c>
      <c r="I37" s="140" t="s">
        <v>172</v>
      </c>
      <c r="J37" s="571" t="s">
        <v>172</v>
      </c>
      <c r="K37" s="139" t="s">
        <v>172</v>
      </c>
      <c r="L37" s="140" t="s">
        <v>172</v>
      </c>
      <c r="M37" s="572" t="s">
        <v>172</v>
      </c>
      <c r="N37" s="139" t="s">
        <v>172</v>
      </c>
      <c r="O37" s="140" t="s">
        <v>172</v>
      </c>
      <c r="P37" s="573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853.47199999999998</v>
      </c>
      <c r="D38" s="131">
        <v>860.62699999999995</v>
      </c>
      <c r="E38" s="536">
        <v>-0.83137061700364645</v>
      </c>
      <c r="F38" s="120">
        <v>0.14747721480561107</v>
      </c>
      <c r="G38" s="124">
        <v>0.15651345753935655</v>
      </c>
      <c r="H38" s="123">
        <v>858.90099999999995</v>
      </c>
      <c r="I38" s="119">
        <v>860.62699999999995</v>
      </c>
      <c r="J38" s="536">
        <v>-0.20055145841345892</v>
      </c>
      <c r="K38" s="123" t="s">
        <v>98</v>
      </c>
      <c r="L38" s="119" t="s">
        <v>116</v>
      </c>
      <c r="M38" s="565" t="s">
        <v>116</v>
      </c>
      <c r="N38" s="123" t="s">
        <v>116</v>
      </c>
      <c r="O38" s="119" t="s">
        <v>116</v>
      </c>
      <c r="P38" s="537" t="s">
        <v>116</v>
      </c>
    </row>
    <row r="39" spans="1:16" ht="15.75" x14ac:dyDescent="0.25">
      <c r="A39" s="97" t="s">
        <v>176</v>
      </c>
      <c r="B39" s="98">
        <v>720</v>
      </c>
      <c r="C39" s="130">
        <v>804.94</v>
      </c>
      <c r="D39" s="127">
        <v>799.21799999999996</v>
      </c>
      <c r="E39" s="536">
        <v>0.71594984096955949</v>
      </c>
      <c r="F39" s="120">
        <v>4.641225846987977</v>
      </c>
      <c r="G39" s="121">
        <v>4.3980140055487285</v>
      </c>
      <c r="H39" s="128">
        <v>806.45</v>
      </c>
      <c r="I39" s="129">
        <v>798.94799999999998</v>
      </c>
      <c r="J39" s="538">
        <v>0.93898476496593852</v>
      </c>
      <c r="K39" s="128" t="s">
        <v>98</v>
      </c>
      <c r="L39" s="129" t="s">
        <v>98</v>
      </c>
      <c r="M39" s="576" t="s">
        <v>116</v>
      </c>
      <c r="N39" s="128">
        <v>800.55100000000004</v>
      </c>
      <c r="O39" s="129">
        <v>797.64099999999996</v>
      </c>
      <c r="P39" s="539">
        <v>0.36482578001884081</v>
      </c>
    </row>
    <row r="40" spans="1:16" ht="15.75" x14ac:dyDescent="0.25">
      <c r="A40" s="99" t="s">
        <v>178</v>
      </c>
      <c r="B40" s="100">
        <v>2000</v>
      </c>
      <c r="C40" s="126">
        <v>794.21699999999998</v>
      </c>
      <c r="D40" s="127">
        <v>805.81299999999999</v>
      </c>
      <c r="E40" s="538">
        <v>-1.4390435498062208</v>
      </c>
      <c r="F40" s="120">
        <v>3.0850906112997623E-2</v>
      </c>
      <c r="G40" s="121">
        <v>4.6982339876190216E-2</v>
      </c>
      <c r="H40" s="134">
        <v>794.21699999999998</v>
      </c>
      <c r="I40" s="135">
        <v>805.81299999999999</v>
      </c>
      <c r="J40" s="541">
        <v>-1.4390435498062208</v>
      </c>
      <c r="K40" s="134" t="s">
        <v>116</v>
      </c>
      <c r="L40" s="135" t="s">
        <v>116</v>
      </c>
      <c r="M40" s="569" t="s">
        <v>116</v>
      </c>
      <c r="N40" s="134" t="s">
        <v>116</v>
      </c>
      <c r="O40" s="135" t="s">
        <v>116</v>
      </c>
      <c r="P40" s="542" t="s">
        <v>116</v>
      </c>
    </row>
    <row r="41" spans="1:16" ht="16.5" thickBot="1" x14ac:dyDescent="0.3">
      <c r="A41" s="266"/>
      <c r="B41" s="269" t="s">
        <v>114</v>
      </c>
      <c r="C41" s="136" t="s">
        <v>172</v>
      </c>
      <c r="D41" s="137" t="s">
        <v>172</v>
      </c>
      <c r="E41" s="571" t="s">
        <v>172</v>
      </c>
      <c r="F41" s="157">
        <v>4.8195539679065851</v>
      </c>
      <c r="G41" s="579">
        <v>4.6015098029642747</v>
      </c>
      <c r="H41" s="146" t="s">
        <v>172</v>
      </c>
      <c r="I41" s="147" t="s">
        <v>172</v>
      </c>
      <c r="J41" s="580" t="s">
        <v>172</v>
      </c>
      <c r="K41" s="146" t="s">
        <v>172</v>
      </c>
      <c r="L41" s="147" t="s">
        <v>172</v>
      </c>
      <c r="M41" s="581" t="s">
        <v>172</v>
      </c>
      <c r="N41" s="146" t="s">
        <v>172</v>
      </c>
      <c r="O41" s="147" t="s">
        <v>172</v>
      </c>
      <c r="P41" s="582" t="s">
        <v>172</v>
      </c>
    </row>
    <row r="42" spans="1:16" ht="16.5" thickBot="1" x14ac:dyDescent="0.3">
      <c r="A42" s="265" t="s">
        <v>180</v>
      </c>
      <c r="B42" s="267"/>
      <c r="C42" s="109" t="s">
        <v>172</v>
      </c>
      <c r="D42" s="110" t="s">
        <v>172</v>
      </c>
      <c r="E42" s="111" t="s">
        <v>172</v>
      </c>
      <c r="F42" s="158">
        <v>100</v>
      </c>
      <c r="G42" s="26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8" t="s">
        <v>248</v>
      </c>
      <c r="B45" s="25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L21" sqref="L21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356</v>
      </c>
      <c r="B1" s="17"/>
    </row>
    <row r="2" spans="1:24" ht="20.25" x14ac:dyDescent="0.3">
      <c r="A2" s="334" t="s">
        <v>400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85"/>
      <c r="B4" s="48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87"/>
      <c r="B5" s="488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89" t="s">
        <v>92</v>
      </c>
      <c r="B6" s="490" t="s">
        <v>100</v>
      </c>
      <c r="C6" s="491" t="s">
        <v>63</v>
      </c>
      <c r="D6" s="492"/>
      <c r="E6" s="590" t="s">
        <v>94</v>
      </c>
      <c r="F6" s="152" t="s">
        <v>95</v>
      </c>
      <c r="G6" s="153" t="s">
        <v>95</v>
      </c>
      <c r="H6" s="491" t="s">
        <v>63</v>
      </c>
      <c r="I6" s="492"/>
      <c r="J6" s="590" t="s">
        <v>94</v>
      </c>
      <c r="K6" s="491" t="s">
        <v>63</v>
      </c>
      <c r="L6" s="492"/>
      <c r="M6" s="590" t="s">
        <v>94</v>
      </c>
      <c r="N6" s="491" t="s">
        <v>63</v>
      </c>
      <c r="O6" s="492"/>
      <c r="P6" s="591" t="s">
        <v>94</v>
      </c>
    </row>
    <row r="7" spans="1:24" ht="28.5" customHeight="1" thickBot="1" x14ac:dyDescent="0.25">
      <c r="A7" s="493"/>
      <c r="B7" s="494"/>
      <c r="C7" s="30" t="s">
        <v>416</v>
      </c>
      <c r="D7" s="31" t="s">
        <v>397</v>
      </c>
      <c r="E7" s="546"/>
      <c r="F7" s="32" t="s">
        <v>416</v>
      </c>
      <c r="G7" s="20" t="s">
        <v>397</v>
      </c>
      <c r="H7" s="30" t="s">
        <v>416</v>
      </c>
      <c r="I7" s="31" t="s">
        <v>397</v>
      </c>
      <c r="J7" s="546"/>
      <c r="K7" s="30" t="s">
        <v>416</v>
      </c>
      <c r="L7" s="31" t="s">
        <v>397</v>
      </c>
      <c r="M7" s="546"/>
      <c r="N7" s="30" t="s">
        <v>416</v>
      </c>
      <c r="O7" s="31" t="s">
        <v>397</v>
      </c>
      <c r="P7" s="547"/>
    </row>
    <row r="8" spans="1:24" ht="15" x14ac:dyDescent="0.25">
      <c r="A8" s="495" t="s">
        <v>101</v>
      </c>
      <c r="B8" s="496"/>
      <c r="C8" s="497"/>
      <c r="D8" s="497"/>
      <c r="E8" s="586"/>
      <c r="F8" s="499"/>
      <c r="G8" s="498"/>
      <c r="H8" s="497"/>
      <c r="I8" s="497"/>
      <c r="J8" s="586"/>
      <c r="K8" s="497"/>
      <c r="L8" s="497"/>
      <c r="M8" s="586"/>
      <c r="N8" s="497"/>
      <c r="O8" s="497"/>
      <c r="P8" s="588"/>
    </row>
    <row r="9" spans="1:24" ht="15" x14ac:dyDescent="0.25">
      <c r="A9" s="500" t="s">
        <v>102</v>
      </c>
      <c r="B9" s="501" t="s">
        <v>103</v>
      </c>
      <c r="C9" s="432">
        <v>464.55900000000003</v>
      </c>
      <c r="D9" s="119">
        <v>455.1</v>
      </c>
      <c r="E9" s="536">
        <v>2.0784442979564934</v>
      </c>
      <c r="F9" s="120">
        <v>0.24286531677458392</v>
      </c>
      <c r="G9" s="121">
        <v>1.730110578334475</v>
      </c>
      <c r="H9" s="123">
        <v>464.55900000000003</v>
      </c>
      <c r="I9" s="119">
        <v>429.12900000000002</v>
      </c>
      <c r="J9" s="538">
        <v>8.256258607551576</v>
      </c>
      <c r="K9" s="123" t="s">
        <v>116</v>
      </c>
      <c r="L9" s="119" t="s">
        <v>98</v>
      </c>
      <c r="M9" s="536" t="s">
        <v>116</v>
      </c>
      <c r="N9" s="123" t="s">
        <v>116</v>
      </c>
      <c r="O9" s="119">
        <v>497.92899999999997</v>
      </c>
      <c r="P9" s="537" t="s">
        <v>116</v>
      </c>
    </row>
    <row r="10" spans="1:24" ht="15.75" thickBot="1" x14ac:dyDescent="0.3">
      <c r="A10" s="500" t="s">
        <v>102</v>
      </c>
      <c r="B10" s="501" t="s">
        <v>104</v>
      </c>
      <c r="C10" s="432">
        <v>518.11500000000001</v>
      </c>
      <c r="D10" s="119">
        <v>507.34899999999999</v>
      </c>
      <c r="E10" s="536">
        <v>2.1220106869236011</v>
      </c>
      <c r="F10" s="502">
        <v>13.125704069297573</v>
      </c>
      <c r="G10" s="121">
        <v>14.506591363426672</v>
      </c>
      <c r="H10" s="123">
        <v>525.55499999999995</v>
      </c>
      <c r="I10" s="119">
        <v>509.101</v>
      </c>
      <c r="J10" s="538">
        <v>3.2319716519904595</v>
      </c>
      <c r="K10" s="123">
        <v>499.42099999999999</v>
      </c>
      <c r="L10" s="119">
        <v>491.97899999999998</v>
      </c>
      <c r="M10" s="536">
        <v>1.5126661910366108</v>
      </c>
      <c r="N10" s="123">
        <v>542.76</v>
      </c>
      <c r="O10" s="119">
        <v>530.69399999999996</v>
      </c>
      <c r="P10" s="537">
        <v>2.2736266096846829</v>
      </c>
    </row>
    <row r="11" spans="1:24" ht="15" x14ac:dyDescent="0.25">
      <c r="A11" s="495" t="s">
        <v>105</v>
      </c>
      <c r="B11" s="496"/>
      <c r="C11" s="497"/>
      <c r="D11" s="497"/>
      <c r="E11" s="586"/>
      <c r="F11" s="499"/>
      <c r="G11" s="498"/>
      <c r="H11" s="497"/>
      <c r="I11" s="497"/>
      <c r="J11" s="586"/>
      <c r="K11" s="497"/>
      <c r="L11" s="497"/>
      <c r="M11" s="586"/>
      <c r="N11" s="497"/>
      <c r="O11" s="497"/>
      <c r="P11" s="588"/>
    </row>
    <row r="12" spans="1:24" ht="15" x14ac:dyDescent="0.25">
      <c r="A12" s="500" t="s">
        <v>102</v>
      </c>
      <c r="B12" s="501" t="s">
        <v>103</v>
      </c>
      <c r="C12" s="432">
        <v>437.83699999999999</v>
      </c>
      <c r="D12" s="119">
        <v>432.06599999999997</v>
      </c>
      <c r="E12" s="536">
        <v>1.3356755680845092</v>
      </c>
      <c r="F12" s="120">
        <v>11.491371420652333</v>
      </c>
      <c r="G12" s="121">
        <v>11.217899431031832</v>
      </c>
      <c r="H12" s="123">
        <v>444.48099999999999</v>
      </c>
      <c r="I12" s="119">
        <v>433.90300000000002</v>
      </c>
      <c r="J12" s="538">
        <v>2.4378720589624812</v>
      </c>
      <c r="K12" s="123" t="s">
        <v>98</v>
      </c>
      <c r="L12" s="119" t="s">
        <v>98</v>
      </c>
      <c r="M12" s="587" t="s">
        <v>116</v>
      </c>
      <c r="N12" s="123">
        <v>436.47300000000001</v>
      </c>
      <c r="O12" s="119">
        <v>450.24200000000002</v>
      </c>
      <c r="P12" s="537">
        <v>-3.0581331817111699</v>
      </c>
    </row>
    <row r="13" spans="1:24" ht="15" x14ac:dyDescent="0.25">
      <c r="A13" s="500" t="s">
        <v>102</v>
      </c>
      <c r="B13" s="501" t="s">
        <v>104</v>
      </c>
      <c r="C13" s="432">
        <v>450.03100000000001</v>
      </c>
      <c r="D13" s="119">
        <v>450.524</v>
      </c>
      <c r="E13" s="536">
        <v>-0.10942813257451213</v>
      </c>
      <c r="F13" s="120">
        <v>74.502572039753062</v>
      </c>
      <c r="G13" s="121">
        <v>72.192135098486006</v>
      </c>
      <c r="H13" s="123">
        <v>471.27</v>
      </c>
      <c r="I13" s="119">
        <v>467.59800000000001</v>
      </c>
      <c r="J13" s="538">
        <v>0.78528992852834456</v>
      </c>
      <c r="K13" s="123">
        <v>415.38499999999999</v>
      </c>
      <c r="L13" s="119">
        <v>420.29500000000002</v>
      </c>
      <c r="M13" s="536">
        <v>-1.168227078599561</v>
      </c>
      <c r="N13" s="123">
        <v>482.06</v>
      </c>
      <c r="O13" s="119">
        <v>478.56</v>
      </c>
      <c r="P13" s="537">
        <v>0.73136074891340686</v>
      </c>
    </row>
    <row r="14" spans="1:24" s="34" customFormat="1" ht="15.75" thickBot="1" x14ac:dyDescent="0.3">
      <c r="A14" s="525" t="s">
        <v>401</v>
      </c>
      <c r="B14" s="526" t="s">
        <v>402</v>
      </c>
      <c r="C14" s="584" t="s">
        <v>98</v>
      </c>
      <c r="D14" s="122" t="s">
        <v>98</v>
      </c>
      <c r="E14" s="541" t="s">
        <v>116</v>
      </c>
      <c r="F14" s="585">
        <v>0.63748715352243901</v>
      </c>
      <c r="G14" s="133">
        <v>0.35326352872100986</v>
      </c>
      <c r="H14" s="125" t="s">
        <v>116</v>
      </c>
      <c r="I14" s="122" t="s">
        <v>116</v>
      </c>
      <c r="J14" s="544" t="s">
        <v>116</v>
      </c>
      <c r="K14" s="125" t="s">
        <v>116</v>
      </c>
      <c r="L14" s="122" t="s">
        <v>116</v>
      </c>
      <c r="M14" s="544" t="s">
        <v>116</v>
      </c>
      <c r="N14" s="125" t="s">
        <v>98</v>
      </c>
      <c r="O14" s="122" t="s">
        <v>98</v>
      </c>
      <c r="P14" s="589" t="s">
        <v>116</v>
      </c>
      <c r="Q14" s="270"/>
      <c r="R14" s="270"/>
      <c r="S14" s="270"/>
      <c r="T14" s="270"/>
      <c r="U14" s="270"/>
      <c r="V14" s="270"/>
      <c r="W14" s="270"/>
      <c r="X14" s="270"/>
    </row>
    <row r="15" spans="1:24" s="34" customFormat="1" ht="15.75" thickBot="1" x14ac:dyDescent="0.3">
      <c r="A15" s="433"/>
      <c r="B15" s="433"/>
      <c r="C15" s="433"/>
      <c r="D15" s="433"/>
      <c r="E15" s="522" t="s">
        <v>114</v>
      </c>
      <c r="F15" s="523">
        <v>100</v>
      </c>
      <c r="G15" s="524">
        <v>100</v>
      </c>
      <c r="H15" s="433"/>
      <c r="I15" s="433"/>
      <c r="J15" s="433"/>
      <c r="K15" s="433"/>
      <c r="L15" s="433"/>
      <c r="M15" s="433"/>
      <c r="N15" s="433"/>
      <c r="O15" s="433"/>
      <c r="P15" s="433"/>
    </row>
    <row r="16" spans="1:24" ht="15.75" x14ac:dyDescent="0.25">
      <c r="A16" s="35" t="s">
        <v>117</v>
      </c>
      <c r="B16" s="18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70"/>
      <c r="I17" s="270"/>
      <c r="J17" s="270"/>
      <c r="K17" s="270"/>
      <c r="L17" s="270"/>
      <c r="M17" s="270"/>
      <c r="N17" s="270"/>
    </row>
    <row r="18" spans="1:14" ht="15" x14ac:dyDescent="0.25">
      <c r="A18" s="18"/>
      <c r="B18" s="18"/>
      <c r="H18" s="270"/>
      <c r="I18" s="270"/>
      <c r="J18" s="270"/>
      <c r="K18" s="270"/>
      <c r="L18" s="270"/>
      <c r="M18" s="270"/>
      <c r="N18" s="270"/>
    </row>
    <row r="19" spans="1:14" ht="15" x14ac:dyDescent="0.25">
      <c r="A19" s="18"/>
      <c r="B19" s="18"/>
      <c r="H19" s="270"/>
      <c r="I19" s="270"/>
      <c r="J19" s="270"/>
      <c r="K19" s="270"/>
      <c r="L19" s="270"/>
      <c r="M19" s="270"/>
      <c r="N19" s="27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B10" sqref="B10"/>
    </sheetView>
  </sheetViews>
  <sheetFormatPr defaultRowHeight="12.75" x14ac:dyDescent="0.2"/>
  <cols>
    <col min="1" max="1" width="4.42578125" style="218" customWidth="1"/>
    <col min="2" max="2" width="31.28515625" style="218" customWidth="1"/>
    <col min="3" max="3" width="10.5703125" style="218" bestFit="1" customWidth="1"/>
    <col min="4" max="4" width="11" style="218" bestFit="1" customWidth="1"/>
    <col min="5" max="5" width="10.5703125" style="218" bestFit="1" customWidth="1"/>
    <col min="6" max="6" width="11" style="218" bestFit="1" customWidth="1"/>
    <col min="7" max="7" width="10.5703125" style="218" bestFit="1" customWidth="1"/>
    <col min="8" max="8" width="11" style="218" bestFit="1" customWidth="1"/>
    <col min="9" max="9" width="10.5703125" style="218" bestFit="1" customWidth="1"/>
    <col min="10" max="10" width="11" style="218" bestFit="1" customWidth="1"/>
    <col min="11" max="11" width="10.5703125" style="218" bestFit="1" customWidth="1"/>
    <col min="12" max="12" width="11" style="218" bestFit="1" customWidth="1"/>
    <col min="13" max="16384" width="9.140625" style="218"/>
  </cols>
  <sheetData>
    <row r="1" spans="1:12" customFormat="1" ht="20.25" x14ac:dyDescent="0.3">
      <c r="A1" s="483" t="s">
        <v>422</v>
      </c>
    </row>
    <row r="2" spans="1:12" customFormat="1" ht="2.25" customHeight="1" x14ac:dyDescent="0.2"/>
    <row r="3" spans="1:12" customFormat="1" ht="15.75" x14ac:dyDescent="0.25">
      <c r="A3" s="484" t="s">
        <v>229</v>
      </c>
    </row>
    <row r="4" spans="1:12" customFormat="1" ht="23.25" thickBot="1" x14ac:dyDescent="0.35">
      <c r="A4" s="221" t="s">
        <v>180</v>
      </c>
    </row>
    <row r="5" spans="1:12" customFormat="1" ht="14.25" x14ac:dyDescent="0.2">
      <c r="A5" s="222"/>
      <c r="B5" s="223"/>
      <c r="C5" s="224" t="s">
        <v>230</v>
      </c>
      <c r="D5" s="225"/>
      <c r="E5" s="225"/>
      <c r="F5" s="227"/>
      <c r="G5" s="479" t="s">
        <v>231</v>
      </c>
      <c r="H5" s="225"/>
      <c r="I5" s="225"/>
      <c r="J5" s="226"/>
      <c r="K5" s="224" t="s">
        <v>232</v>
      </c>
      <c r="L5" s="227"/>
    </row>
    <row r="6" spans="1:12" customFormat="1" ht="14.25" x14ac:dyDescent="0.2">
      <c r="A6" s="228" t="s">
        <v>233</v>
      </c>
      <c r="B6" s="229" t="s">
        <v>234</v>
      </c>
      <c r="C6" s="230" t="s">
        <v>235</v>
      </c>
      <c r="D6" s="230"/>
      <c r="E6" s="230" t="s">
        <v>236</v>
      </c>
      <c r="F6" s="233"/>
      <c r="G6" s="232" t="s">
        <v>235</v>
      </c>
      <c r="H6" s="230"/>
      <c r="I6" s="230" t="s">
        <v>236</v>
      </c>
      <c r="J6" s="231"/>
      <c r="K6" s="230" t="s">
        <v>235</v>
      </c>
      <c r="L6" s="233"/>
    </row>
    <row r="7" spans="1:12" customFormat="1" ht="14.25" thickBot="1" x14ac:dyDescent="0.3">
      <c r="A7" s="234"/>
      <c r="B7" s="235"/>
      <c r="C7" s="236" t="s">
        <v>420</v>
      </c>
      <c r="D7" s="237" t="s">
        <v>421</v>
      </c>
      <c r="E7" s="236" t="s">
        <v>420</v>
      </c>
      <c r="F7" s="467" t="s">
        <v>421</v>
      </c>
      <c r="G7" s="465" t="s">
        <v>420</v>
      </c>
      <c r="H7" s="237" t="s">
        <v>421</v>
      </c>
      <c r="I7" s="236" t="s">
        <v>420</v>
      </c>
      <c r="J7" s="466" t="s">
        <v>421</v>
      </c>
      <c r="K7" s="465" t="s">
        <v>420</v>
      </c>
      <c r="L7" s="467" t="s">
        <v>421</v>
      </c>
    </row>
    <row r="8" spans="1:12" customFormat="1" ht="14.25" x14ac:dyDescent="0.2">
      <c r="A8" s="238" t="s">
        <v>246</v>
      </c>
      <c r="B8" s="239"/>
      <c r="C8" s="240">
        <f>SUM(C9:C14)</f>
        <v>237554.64499999999</v>
      </c>
      <c r="D8" s="241">
        <f>SUM(D9:D14)</f>
        <v>334002.02299999999</v>
      </c>
      <c r="E8" s="240">
        <f t="shared" ref="E8:J8" si="0">SUM(E9:E14)</f>
        <v>1343065.665</v>
      </c>
      <c r="F8" s="243">
        <f>SUM(F9:F14)</f>
        <v>1896912.4580000003</v>
      </c>
      <c r="G8" s="480">
        <f t="shared" si="0"/>
        <v>120258.808</v>
      </c>
      <c r="H8" s="241">
        <f t="shared" si="0"/>
        <v>105165.08200000001</v>
      </c>
      <c r="I8" s="240">
        <f t="shared" si="0"/>
        <v>364301.86699999997</v>
      </c>
      <c r="J8" s="242">
        <f t="shared" si="0"/>
        <v>342095.48</v>
      </c>
      <c r="K8" s="240">
        <f>C8-G8</f>
        <v>117295.83699999998</v>
      </c>
      <c r="L8" s="243">
        <f>D8-H8</f>
        <v>228836.94099999999</v>
      </c>
    </row>
    <row r="9" spans="1:12" customFormat="1" x14ac:dyDescent="0.2">
      <c r="A9" s="244" t="s">
        <v>237</v>
      </c>
      <c r="B9" s="245" t="s">
        <v>238</v>
      </c>
      <c r="C9" s="246">
        <v>191511.44200000001</v>
      </c>
      <c r="D9" s="247">
        <v>220427.128</v>
      </c>
      <c r="E9" s="246">
        <v>1098284.281</v>
      </c>
      <c r="F9" s="250">
        <v>1233854.273</v>
      </c>
      <c r="G9" s="481">
        <v>22523.012999999999</v>
      </c>
      <c r="H9" s="247">
        <v>31857.718000000001</v>
      </c>
      <c r="I9" s="246">
        <v>131355.27100000001</v>
      </c>
      <c r="J9" s="248">
        <v>211077.22899999999</v>
      </c>
      <c r="K9" s="249">
        <v>168988.429</v>
      </c>
      <c r="L9" s="592">
        <v>188569.41</v>
      </c>
    </row>
    <row r="10" spans="1:12" customFormat="1" x14ac:dyDescent="0.2">
      <c r="A10" s="244" t="s">
        <v>239</v>
      </c>
      <c r="B10" s="245" t="s">
        <v>23</v>
      </c>
      <c r="C10" s="246">
        <v>11718.451999999999</v>
      </c>
      <c r="D10" s="247">
        <v>11350.546</v>
      </c>
      <c r="E10" s="246">
        <v>83592.436000000002</v>
      </c>
      <c r="F10" s="250">
        <v>79278.096999999994</v>
      </c>
      <c r="G10" s="481">
        <v>29.14</v>
      </c>
      <c r="H10" s="247">
        <v>264.40100000000001</v>
      </c>
      <c r="I10" s="246">
        <v>194.642</v>
      </c>
      <c r="J10" s="248">
        <v>1979.384</v>
      </c>
      <c r="K10" s="249">
        <v>11689.312</v>
      </c>
      <c r="L10" s="592">
        <v>11086.145</v>
      </c>
    </row>
    <row r="11" spans="1:12" customFormat="1" x14ac:dyDescent="0.2">
      <c r="A11" s="244" t="s">
        <v>240</v>
      </c>
      <c r="B11" s="245" t="s">
        <v>24</v>
      </c>
      <c r="C11" s="246">
        <v>5725.4049999999997</v>
      </c>
      <c r="D11" s="247">
        <v>1973.1289999999999</v>
      </c>
      <c r="E11" s="246">
        <v>34547.279999999999</v>
      </c>
      <c r="F11" s="250">
        <v>12140.316000000001</v>
      </c>
      <c r="G11" s="481">
        <v>5130.2219999999998</v>
      </c>
      <c r="H11" s="247">
        <v>7162.2579999999998</v>
      </c>
      <c r="I11" s="246">
        <v>31296.181</v>
      </c>
      <c r="J11" s="248">
        <v>44197.440999999999</v>
      </c>
      <c r="K11" s="249">
        <v>595.18299999999999</v>
      </c>
      <c r="L11" s="592">
        <v>-5189.1289999999999</v>
      </c>
    </row>
    <row r="12" spans="1:12" customFormat="1" x14ac:dyDescent="0.2">
      <c r="A12" s="244" t="s">
        <v>241</v>
      </c>
      <c r="B12" s="245" t="s">
        <v>99</v>
      </c>
      <c r="C12" s="246">
        <v>3045.9580000000001</v>
      </c>
      <c r="D12" s="247">
        <v>2873.6480000000001</v>
      </c>
      <c r="E12" s="246">
        <v>16210.553</v>
      </c>
      <c r="F12" s="250">
        <v>14394.297</v>
      </c>
      <c r="G12" s="481">
        <v>336.07400000000001</v>
      </c>
      <c r="H12" s="247">
        <v>263.334</v>
      </c>
      <c r="I12" s="246">
        <v>2208.8150000000001</v>
      </c>
      <c r="J12" s="248">
        <v>1217.7529999999999</v>
      </c>
      <c r="K12" s="249">
        <v>2709.884</v>
      </c>
      <c r="L12" s="592">
        <v>2610.3140000000003</v>
      </c>
    </row>
    <row r="13" spans="1:12" customFormat="1" x14ac:dyDescent="0.2">
      <c r="A13" s="244" t="s">
        <v>242</v>
      </c>
      <c r="B13" s="245" t="s">
        <v>243</v>
      </c>
      <c r="C13" s="246">
        <v>17591.530999999999</v>
      </c>
      <c r="D13" s="247">
        <v>88981.42</v>
      </c>
      <c r="E13" s="246">
        <v>81597.561000000002</v>
      </c>
      <c r="F13" s="250">
        <v>526647.21299999999</v>
      </c>
      <c r="G13" s="481">
        <v>87268.118000000002</v>
      </c>
      <c r="H13" s="247">
        <v>60921.752999999997</v>
      </c>
      <c r="I13" s="246">
        <v>184751.11499999999</v>
      </c>
      <c r="J13" s="248">
        <v>70482.119000000006</v>
      </c>
      <c r="K13" s="249">
        <v>-69676.587</v>
      </c>
      <c r="L13" s="592">
        <v>28059.667000000001</v>
      </c>
    </row>
    <row r="14" spans="1:12" customFormat="1" ht="13.5" thickBot="1" x14ac:dyDescent="0.25">
      <c r="A14" s="251" t="s">
        <v>244</v>
      </c>
      <c r="B14" s="252" t="s">
        <v>245</v>
      </c>
      <c r="C14" s="253">
        <v>7961.857</v>
      </c>
      <c r="D14" s="254">
        <v>8396.152</v>
      </c>
      <c r="E14" s="253">
        <v>28833.554</v>
      </c>
      <c r="F14" s="257">
        <v>30598.261999999999</v>
      </c>
      <c r="G14" s="482">
        <v>4972.241</v>
      </c>
      <c r="H14" s="254">
        <v>4695.6180000000004</v>
      </c>
      <c r="I14" s="253">
        <v>14495.843000000001</v>
      </c>
      <c r="J14" s="255">
        <v>13141.554</v>
      </c>
      <c r="K14" s="256">
        <v>2989.616</v>
      </c>
      <c r="L14" s="593">
        <v>3700.5339999999997</v>
      </c>
    </row>
    <row r="15" spans="1:12" ht="7.5" customHeight="1" x14ac:dyDescent="0.2">
      <c r="B15" s="21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337" customWidth="1"/>
    <col min="2" max="2" width="11.28515625" style="337" customWidth="1"/>
    <col min="3" max="3" width="12" style="337" customWidth="1"/>
    <col min="4" max="4" width="14.42578125" style="337" customWidth="1"/>
    <col min="5" max="5" width="10.7109375" style="337" customWidth="1"/>
    <col min="6" max="6" width="9.28515625" style="337" customWidth="1"/>
    <col min="7" max="7" width="17" style="337" customWidth="1"/>
    <col min="8" max="8" width="14.42578125" style="337" customWidth="1"/>
    <col min="9" max="9" width="9.85546875" style="337" customWidth="1"/>
    <col min="10" max="10" width="9.42578125" style="337" customWidth="1"/>
    <col min="11" max="11" width="15" style="337" customWidth="1"/>
    <col min="12" max="12" width="10" style="337" customWidth="1"/>
    <col min="13" max="13" width="9.5703125" style="337" customWidth="1"/>
    <col min="14" max="16384" width="9.140625" style="337"/>
  </cols>
  <sheetData>
    <row r="1" spans="1:16" ht="16.5" customHeight="1" x14ac:dyDescent="0.3">
      <c r="A1" s="335" t="s">
        <v>426</v>
      </c>
      <c r="B1" s="336"/>
      <c r="C1" s="336"/>
      <c r="D1" s="336"/>
      <c r="E1" s="336"/>
      <c r="H1" s="335" t="s">
        <v>427</v>
      </c>
      <c r="I1" s="336"/>
      <c r="J1" s="336"/>
      <c r="K1" s="336"/>
      <c r="L1" s="336"/>
    </row>
    <row r="2" spans="1:16" ht="16.5" customHeight="1" thickBot="1" x14ac:dyDescent="0.3">
      <c r="A2" s="599" t="s">
        <v>388</v>
      </c>
      <c r="B2" s="336"/>
      <c r="C2" s="336"/>
      <c r="D2" s="336"/>
      <c r="E2" s="336"/>
      <c r="H2" s="599" t="s">
        <v>388</v>
      </c>
      <c r="I2" s="336"/>
      <c r="J2" s="336"/>
      <c r="K2" s="336"/>
      <c r="L2" s="336"/>
    </row>
    <row r="3" spans="1:16" ht="21" thickBot="1" x14ac:dyDescent="0.35">
      <c r="A3" s="338" t="s">
        <v>318</v>
      </c>
      <c r="B3" s="339"/>
      <c r="C3" s="339"/>
      <c r="D3" s="339"/>
      <c r="E3" s="339"/>
      <c r="F3" s="340"/>
      <c r="H3" s="338" t="s">
        <v>319</v>
      </c>
      <c r="I3" s="339"/>
      <c r="J3" s="339"/>
      <c r="K3" s="339"/>
      <c r="L3" s="339"/>
      <c r="M3" s="340"/>
    </row>
    <row r="4" spans="1:16" ht="19.5" thickBot="1" x14ac:dyDescent="0.35">
      <c r="A4" s="473" t="s">
        <v>423</v>
      </c>
      <c r="B4" s="474"/>
      <c r="C4" s="475"/>
      <c r="D4" s="476" t="s">
        <v>424</v>
      </c>
      <c r="E4" s="474"/>
      <c r="F4" s="477"/>
      <c r="G4" s="478"/>
      <c r="H4" s="473" t="s">
        <v>423</v>
      </c>
      <c r="I4" s="474"/>
      <c r="J4" s="475"/>
      <c r="K4" s="476" t="s">
        <v>424</v>
      </c>
      <c r="L4" s="474"/>
      <c r="M4" s="477"/>
    </row>
    <row r="5" spans="1:16" ht="43.5" thickBot="1" x14ac:dyDescent="0.25">
      <c r="A5" s="341" t="s">
        <v>320</v>
      </c>
      <c r="B5" s="342" t="s">
        <v>235</v>
      </c>
      <c r="C5" s="343" t="s">
        <v>321</v>
      </c>
      <c r="D5" s="344" t="s">
        <v>320</v>
      </c>
      <c r="E5" s="342" t="s">
        <v>235</v>
      </c>
      <c r="F5" s="345" t="s">
        <v>321</v>
      </c>
      <c r="H5" s="341" t="s">
        <v>320</v>
      </c>
      <c r="I5" s="342" t="s">
        <v>235</v>
      </c>
      <c r="J5" s="345" t="s">
        <v>321</v>
      </c>
      <c r="K5" s="468" t="s">
        <v>320</v>
      </c>
      <c r="L5" s="342" t="s">
        <v>235</v>
      </c>
      <c r="M5" s="345" t="s">
        <v>321</v>
      </c>
      <c r="P5" s="346"/>
    </row>
    <row r="6" spans="1:16" ht="15" thickBot="1" x14ac:dyDescent="0.25">
      <c r="A6" s="347" t="s">
        <v>180</v>
      </c>
      <c r="B6" s="348">
        <v>191511.44200000001</v>
      </c>
      <c r="C6" s="349">
        <v>1098284.281</v>
      </c>
      <c r="D6" s="350" t="s">
        <v>180</v>
      </c>
      <c r="E6" s="348">
        <v>220427.128</v>
      </c>
      <c r="F6" s="349">
        <v>1233854.273</v>
      </c>
      <c r="H6" s="351" t="s">
        <v>180</v>
      </c>
      <c r="I6" s="352">
        <v>22523.012999999999</v>
      </c>
      <c r="J6" s="349">
        <v>131355.27100000001</v>
      </c>
      <c r="K6" s="350" t="s">
        <v>180</v>
      </c>
      <c r="L6" s="348">
        <v>31857.718000000001</v>
      </c>
      <c r="M6" s="349">
        <v>211077.22899999999</v>
      </c>
    </row>
    <row r="7" spans="1:16" x14ac:dyDescent="0.2">
      <c r="A7" s="353" t="s">
        <v>326</v>
      </c>
      <c r="B7" s="354">
        <v>36759.26</v>
      </c>
      <c r="C7" s="355">
        <v>219850.179</v>
      </c>
      <c r="D7" s="356" t="s">
        <v>323</v>
      </c>
      <c r="E7" s="357">
        <v>31015.51</v>
      </c>
      <c r="F7" s="358">
        <v>178196.39199999999</v>
      </c>
      <c r="H7" s="353" t="s">
        <v>325</v>
      </c>
      <c r="I7" s="354">
        <v>9378.93</v>
      </c>
      <c r="J7" s="471">
        <v>59669.964</v>
      </c>
      <c r="K7" s="469" t="s">
        <v>325</v>
      </c>
      <c r="L7" s="359">
        <v>16314.596</v>
      </c>
      <c r="M7" s="360">
        <v>112893.073</v>
      </c>
    </row>
    <row r="8" spans="1:16" x14ac:dyDescent="0.2">
      <c r="A8" s="353" t="s">
        <v>322</v>
      </c>
      <c r="B8" s="354">
        <v>32760.177</v>
      </c>
      <c r="C8" s="355">
        <v>196295.16899999999</v>
      </c>
      <c r="D8" s="353" t="s">
        <v>322</v>
      </c>
      <c r="E8" s="359">
        <v>29787.79</v>
      </c>
      <c r="F8" s="360">
        <v>173760.81099999999</v>
      </c>
      <c r="H8" s="353" t="s">
        <v>324</v>
      </c>
      <c r="I8" s="354">
        <v>5478.1390000000001</v>
      </c>
      <c r="J8" s="471">
        <v>32138.576000000001</v>
      </c>
      <c r="K8" s="469" t="s">
        <v>324</v>
      </c>
      <c r="L8" s="359">
        <v>7257.4589999999998</v>
      </c>
      <c r="M8" s="360">
        <v>52048.343000000001</v>
      </c>
    </row>
    <row r="9" spans="1:16" x14ac:dyDescent="0.2">
      <c r="A9" s="353" t="s">
        <v>323</v>
      </c>
      <c r="B9" s="354">
        <v>33522.449000000001</v>
      </c>
      <c r="C9" s="355">
        <v>188991.55300000001</v>
      </c>
      <c r="D9" s="353" t="s">
        <v>337</v>
      </c>
      <c r="E9" s="359">
        <v>25450.212</v>
      </c>
      <c r="F9" s="360">
        <v>142377.69099999999</v>
      </c>
      <c r="H9" s="353" t="s">
        <v>322</v>
      </c>
      <c r="I9" s="354">
        <v>3472.24</v>
      </c>
      <c r="J9" s="471">
        <v>20754.892</v>
      </c>
      <c r="K9" s="469" t="s">
        <v>322</v>
      </c>
      <c r="L9" s="359">
        <v>3422.4949999999999</v>
      </c>
      <c r="M9" s="360">
        <v>19240.329000000002</v>
      </c>
    </row>
    <row r="10" spans="1:16" x14ac:dyDescent="0.2">
      <c r="A10" s="353" t="s">
        <v>334</v>
      </c>
      <c r="B10" s="354">
        <v>13852.09</v>
      </c>
      <c r="C10" s="355">
        <v>80507.528999999995</v>
      </c>
      <c r="D10" s="353" t="s">
        <v>332</v>
      </c>
      <c r="E10" s="359">
        <v>23722.667000000001</v>
      </c>
      <c r="F10" s="360">
        <v>130832.03</v>
      </c>
      <c r="H10" s="353" t="s">
        <v>328</v>
      </c>
      <c r="I10" s="354">
        <v>1351.046</v>
      </c>
      <c r="J10" s="471">
        <v>4651.9399999999996</v>
      </c>
      <c r="K10" s="469" t="s">
        <v>425</v>
      </c>
      <c r="L10" s="359">
        <v>1916.4179999999999</v>
      </c>
      <c r="M10" s="360">
        <v>10911.223</v>
      </c>
    </row>
    <row r="11" spans="1:16" x14ac:dyDescent="0.2">
      <c r="A11" s="353" t="s">
        <v>327</v>
      </c>
      <c r="B11" s="354">
        <v>15837.152</v>
      </c>
      <c r="C11" s="355">
        <v>64337.631999999998</v>
      </c>
      <c r="D11" s="353" t="s">
        <v>327</v>
      </c>
      <c r="E11" s="359">
        <v>18668.914000000001</v>
      </c>
      <c r="F11" s="360">
        <v>100873.064</v>
      </c>
      <c r="H11" s="353" t="s">
        <v>425</v>
      </c>
      <c r="I11" s="354">
        <v>642.55399999999997</v>
      </c>
      <c r="J11" s="471">
        <v>4246.8500000000004</v>
      </c>
      <c r="K11" s="469" t="s">
        <v>333</v>
      </c>
      <c r="L11" s="359">
        <v>691.404</v>
      </c>
      <c r="M11" s="360">
        <v>3170.002</v>
      </c>
    </row>
    <row r="12" spans="1:16" x14ac:dyDescent="0.2">
      <c r="A12" s="353" t="s">
        <v>329</v>
      </c>
      <c r="B12" s="354">
        <v>8595.75</v>
      </c>
      <c r="C12" s="355">
        <v>58000</v>
      </c>
      <c r="D12" s="353" t="s">
        <v>326</v>
      </c>
      <c r="E12" s="359">
        <v>13950.379000000001</v>
      </c>
      <c r="F12" s="360">
        <v>76998.125</v>
      </c>
      <c r="H12" s="353" t="s">
        <v>330</v>
      </c>
      <c r="I12" s="354">
        <v>387.94099999999997</v>
      </c>
      <c r="J12" s="471">
        <v>2199.2399999999998</v>
      </c>
      <c r="K12" s="469" t="s">
        <v>390</v>
      </c>
      <c r="L12" s="359">
        <v>393.178</v>
      </c>
      <c r="M12" s="360">
        <v>2497.009</v>
      </c>
    </row>
    <row r="13" spans="1:16" x14ac:dyDescent="0.2">
      <c r="A13" s="353" t="s">
        <v>331</v>
      </c>
      <c r="B13" s="354">
        <v>7801.4120000000003</v>
      </c>
      <c r="C13" s="355">
        <v>49300</v>
      </c>
      <c r="D13" s="353" t="s">
        <v>336</v>
      </c>
      <c r="E13" s="359">
        <v>9591.2549999999992</v>
      </c>
      <c r="F13" s="360">
        <v>52460.036999999997</v>
      </c>
      <c r="H13" s="353" t="s">
        <v>335</v>
      </c>
      <c r="I13" s="354">
        <v>568.02099999999996</v>
      </c>
      <c r="J13" s="471">
        <v>2113.25</v>
      </c>
      <c r="K13" s="469" t="s">
        <v>391</v>
      </c>
      <c r="L13" s="359">
        <v>339.1</v>
      </c>
      <c r="M13" s="360">
        <v>2374.62</v>
      </c>
    </row>
    <row r="14" spans="1:16" x14ac:dyDescent="0.2">
      <c r="A14" s="353" t="s">
        <v>332</v>
      </c>
      <c r="B14" s="354">
        <v>7823.759</v>
      </c>
      <c r="C14" s="355">
        <v>41900.120000000003</v>
      </c>
      <c r="D14" s="353" t="s">
        <v>331</v>
      </c>
      <c r="E14" s="359">
        <v>8944.7250000000004</v>
      </c>
      <c r="F14" s="360">
        <v>51145.425999999999</v>
      </c>
      <c r="H14" s="353" t="s">
        <v>340</v>
      </c>
      <c r="I14" s="354">
        <v>280.64499999999998</v>
      </c>
      <c r="J14" s="471">
        <v>1933.38</v>
      </c>
      <c r="K14" s="469" t="s">
        <v>335</v>
      </c>
      <c r="L14" s="359">
        <v>450.15699999999998</v>
      </c>
      <c r="M14" s="360">
        <v>2325.81</v>
      </c>
    </row>
    <row r="15" spans="1:16" x14ac:dyDescent="0.2">
      <c r="A15" s="353" t="s">
        <v>425</v>
      </c>
      <c r="B15" s="354">
        <v>6886.9390000000003</v>
      </c>
      <c r="C15" s="355">
        <v>38760.239999999998</v>
      </c>
      <c r="D15" s="353" t="s">
        <v>339</v>
      </c>
      <c r="E15" s="359">
        <v>9138.7819999999992</v>
      </c>
      <c r="F15" s="360">
        <v>50998.953999999998</v>
      </c>
      <c r="H15" s="353" t="s">
        <v>333</v>
      </c>
      <c r="I15" s="354">
        <v>320.90899999999999</v>
      </c>
      <c r="J15" s="471">
        <v>1476.93</v>
      </c>
      <c r="K15" s="469" t="s">
        <v>340</v>
      </c>
      <c r="L15" s="359">
        <v>411.86500000000001</v>
      </c>
      <c r="M15" s="360">
        <v>1906.74</v>
      </c>
    </row>
    <row r="16" spans="1:16" ht="13.5" thickBot="1" x14ac:dyDescent="0.25">
      <c r="A16" s="361" t="s">
        <v>352</v>
      </c>
      <c r="B16" s="362">
        <v>4802.3980000000001</v>
      </c>
      <c r="C16" s="363">
        <v>28109.284</v>
      </c>
      <c r="D16" s="361" t="s">
        <v>353</v>
      </c>
      <c r="E16" s="364">
        <v>7905.3370000000004</v>
      </c>
      <c r="F16" s="365">
        <v>42092.3</v>
      </c>
      <c r="H16" s="361" t="s">
        <v>341</v>
      </c>
      <c r="I16" s="362">
        <v>356.4</v>
      </c>
      <c r="J16" s="472">
        <v>1200</v>
      </c>
      <c r="K16" s="470" t="s">
        <v>330</v>
      </c>
      <c r="L16" s="364">
        <v>307.78300000000002</v>
      </c>
      <c r="M16" s="365">
        <v>1850.45</v>
      </c>
    </row>
    <row r="17" spans="1:13" x14ac:dyDescent="0.2">
      <c r="A17" s="600" t="s">
        <v>342</v>
      </c>
      <c r="B17" s="366"/>
      <c r="C17" s="366"/>
      <c r="D17" s="367"/>
      <c r="E17" s="368"/>
      <c r="F17" s="368"/>
      <c r="H17" s="600" t="s">
        <v>342</v>
      </c>
      <c r="I17" s="366"/>
      <c r="J17" s="366"/>
      <c r="K17" s="367"/>
      <c r="L17" s="368"/>
      <c r="M17" s="368"/>
    </row>
    <row r="18" spans="1:13" ht="12" customHeight="1" x14ac:dyDescent="0.2">
      <c r="A18" s="367"/>
      <c r="B18" s="366"/>
      <c r="C18" s="366"/>
      <c r="D18" s="367"/>
      <c r="E18" s="368"/>
      <c r="F18" s="368"/>
      <c r="H18" s="367"/>
      <c r="I18" s="366"/>
      <c r="J18" s="366"/>
      <c r="K18" s="367"/>
      <c r="L18" s="368"/>
      <c r="M18" s="368"/>
    </row>
    <row r="20" spans="1:13" ht="18.75" x14ac:dyDescent="0.3">
      <c r="A20" s="335" t="s">
        <v>429</v>
      </c>
      <c r="B20" s="336"/>
      <c r="C20" s="336"/>
      <c r="D20" s="336"/>
      <c r="E20" s="336"/>
      <c r="H20" s="335" t="s">
        <v>430</v>
      </c>
      <c r="I20" s="336"/>
      <c r="J20" s="336"/>
      <c r="K20" s="336"/>
      <c r="L20" s="336"/>
    </row>
    <row r="21" spans="1:13" ht="16.5" thickBot="1" x14ac:dyDescent="0.3">
      <c r="A21" s="599" t="s">
        <v>388</v>
      </c>
      <c r="B21" s="336"/>
      <c r="C21" s="336"/>
      <c r="D21" s="336"/>
      <c r="E21" s="336"/>
      <c r="H21" s="599" t="s">
        <v>388</v>
      </c>
      <c r="I21" s="336"/>
      <c r="J21" s="336"/>
      <c r="K21" s="336"/>
      <c r="L21" s="336"/>
    </row>
    <row r="22" spans="1:13" ht="21" thickBot="1" x14ac:dyDescent="0.35">
      <c r="A22" s="338" t="s">
        <v>318</v>
      </c>
      <c r="B22" s="339"/>
      <c r="C22" s="339"/>
      <c r="D22" s="339"/>
      <c r="E22" s="339"/>
      <c r="F22" s="340"/>
      <c r="H22" s="338" t="s">
        <v>319</v>
      </c>
      <c r="I22" s="339"/>
      <c r="J22" s="339"/>
      <c r="K22" s="339"/>
      <c r="L22" s="339"/>
      <c r="M22" s="340"/>
    </row>
    <row r="23" spans="1:13" ht="19.5" thickBot="1" x14ac:dyDescent="0.35">
      <c r="A23" s="473" t="s">
        <v>423</v>
      </c>
      <c r="B23" s="474"/>
      <c r="C23" s="475"/>
      <c r="D23" s="476" t="s">
        <v>424</v>
      </c>
      <c r="E23" s="474"/>
      <c r="F23" s="477"/>
      <c r="G23" s="478"/>
      <c r="H23" s="473" t="s">
        <v>423</v>
      </c>
      <c r="I23" s="474"/>
      <c r="J23" s="475"/>
      <c r="K23" s="476" t="s">
        <v>424</v>
      </c>
      <c r="L23" s="474"/>
      <c r="M23" s="477"/>
    </row>
    <row r="24" spans="1:13" ht="43.5" thickBot="1" x14ac:dyDescent="0.25">
      <c r="A24" s="341" t="s">
        <v>320</v>
      </c>
      <c r="B24" s="342" t="s">
        <v>235</v>
      </c>
      <c r="C24" s="343" t="s">
        <v>321</v>
      </c>
      <c r="D24" s="344" t="s">
        <v>320</v>
      </c>
      <c r="E24" s="342" t="s">
        <v>235</v>
      </c>
      <c r="F24" s="345" t="s">
        <v>321</v>
      </c>
      <c r="H24" s="341" t="s">
        <v>320</v>
      </c>
      <c r="I24" s="342" t="s">
        <v>235</v>
      </c>
      <c r="J24" s="343" t="s">
        <v>321</v>
      </c>
      <c r="K24" s="344" t="s">
        <v>320</v>
      </c>
      <c r="L24" s="342" t="s">
        <v>235</v>
      </c>
      <c r="M24" s="345" t="s">
        <v>321</v>
      </c>
    </row>
    <row r="25" spans="1:13" ht="15" thickBot="1" x14ac:dyDescent="0.25">
      <c r="A25" s="351" t="s">
        <v>180</v>
      </c>
      <c r="B25" s="352">
        <v>17591.530999999999</v>
      </c>
      <c r="C25" s="349">
        <v>81597.561000000002</v>
      </c>
      <c r="D25" s="350" t="s">
        <v>180</v>
      </c>
      <c r="E25" s="348">
        <v>88981.42</v>
      </c>
      <c r="F25" s="349">
        <v>526647.21299999999</v>
      </c>
      <c r="H25" s="351" t="s">
        <v>180</v>
      </c>
      <c r="I25" s="352">
        <v>87268.118000000002</v>
      </c>
      <c r="J25" s="349">
        <v>184751.11499999999</v>
      </c>
      <c r="K25" s="350" t="s">
        <v>180</v>
      </c>
      <c r="L25" s="348">
        <v>60921.752999999997</v>
      </c>
      <c r="M25" s="349">
        <v>70482.119000000006</v>
      </c>
    </row>
    <row r="26" spans="1:13" x14ac:dyDescent="0.2">
      <c r="A26" s="353" t="s">
        <v>322</v>
      </c>
      <c r="B26" s="354">
        <v>13610.415000000001</v>
      </c>
      <c r="C26" s="471">
        <v>69984.981</v>
      </c>
      <c r="D26" s="469" t="s">
        <v>322</v>
      </c>
      <c r="E26" s="359">
        <v>41897.43</v>
      </c>
      <c r="F26" s="360">
        <v>247834.45</v>
      </c>
      <c r="H26" s="353" t="s">
        <v>340</v>
      </c>
      <c r="I26" s="354">
        <v>13016.85</v>
      </c>
      <c r="J26" s="471">
        <v>95064.793000000005</v>
      </c>
      <c r="K26" s="469" t="s">
        <v>324</v>
      </c>
      <c r="L26" s="359">
        <v>8254.4279999999999</v>
      </c>
      <c r="M26" s="360">
        <v>20316.758000000002</v>
      </c>
    </row>
    <row r="27" spans="1:13" x14ac:dyDescent="0.2">
      <c r="A27" s="353" t="s">
        <v>325</v>
      </c>
      <c r="B27" s="354">
        <v>1987.817</v>
      </c>
      <c r="C27" s="471">
        <v>9487.0059999999994</v>
      </c>
      <c r="D27" s="469" t="s">
        <v>344</v>
      </c>
      <c r="E27" s="359">
        <v>17726.506000000001</v>
      </c>
      <c r="F27" s="360">
        <v>109975.912</v>
      </c>
      <c r="H27" s="353" t="s">
        <v>349</v>
      </c>
      <c r="I27" s="354">
        <v>12117.262000000001</v>
      </c>
      <c r="J27" s="471">
        <v>53851.089</v>
      </c>
      <c r="K27" s="469" t="s">
        <v>340</v>
      </c>
      <c r="L27" s="359">
        <v>2003.5640000000001</v>
      </c>
      <c r="M27" s="360">
        <v>15536.518</v>
      </c>
    </row>
    <row r="28" spans="1:13" x14ac:dyDescent="0.2">
      <c r="A28" s="353" t="s">
        <v>338</v>
      </c>
      <c r="B28" s="354">
        <v>368.411</v>
      </c>
      <c r="C28" s="471">
        <v>739.14</v>
      </c>
      <c r="D28" s="469" t="s">
        <v>353</v>
      </c>
      <c r="E28" s="359">
        <v>11948.549000000001</v>
      </c>
      <c r="F28" s="360">
        <v>74991.112999999998</v>
      </c>
      <c r="H28" s="353" t="s">
        <v>346</v>
      </c>
      <c r="I28" s="354">
        <v>27509.898000000001</v>
      </c>
      <c r="J28" s="471">
        <v>9272.9770000000008</v>
      </c>
      <c r="K28" s="469" t="s">
        <v>349</v>
      </c>
      <c r="L28" s="359">
        <v>2800.1709999999998</v>
      </c>
      <c r="M28" s="360">
        <v>10795.855</v>
      </c>
    </row>
    <row r="29" spans="1:13" x14ac:dyDescent="0.2">
      <c r="A29" s="353" t="s">
        <v>324</v>
      </c>
      <c r="B29" s="354">
        <v>220.45</v>
      </c>
      <c r="C29" s="471">
        <v>681.51900000000001</v>
      </c>
      <c r="D29" s="469" t="s">
        <v>355</v>
      </c>
      <c r="E29" s="359">
        <v>2912.877</v>
      </c>
      <c r="F29" s="360">
        <v>16973.483</v>
      </c>
      <c r="H29" s="353" t="s">
        <v>324</v>
      </c>
      <c r="I29" s="354">
        <v>6277.4620000000004</v>
      </c>
      <c r="J29" s="471">
        <v>7814.018</v>
      </c>
      <c r="K29" s="469" t="s">
        <v>346</v>
      </c>
      <c r="L29" s="359">
        <v>25726.434000000001</v>
      </c>
      <c r="M29" s="360">
        <v>9200.3680000000004</v>
      </c>
    </row>
    <row r="30" spans="1:13" x14ac:dyDescent="0.2">
      <c r="A30" s="353" t="s">
        <v>341</v>
      </c>
      <c r="B30" s="354">
        <v>674.81500000000005</v>
      </c>
      <c r="C30" s="471">
        <v>310.90499999999997</v>
      </c>
      <c r="D30" s="469" t="s">
        <v>351</v>
      </c>
      <c r="E30" s="359">
        <v>2183.7730000000001</v>
      </c>
      <c r="F30" s="360">
        <v>15141.635</v>
      </c>
      <c r="H30" s="353" t="s">
        <v>335</v>
      </c>
      <c r="I30" s="354">
        <v>13406.552</v>
      </c>
      <c r="J30" s="471">
        <v>5214.5649999999996</v>
      </c>
      <c r="K30" s="469" t="s">
        <v>335</v>
      </c>
      <c r="L30" s="359">
        <v>10531.307000000001</v>
      </c>
      <c r="M30" s="360">
        <v>5856.8029999999999</v>
      </c>
    </row>
    <row r="31" spans="1:13" x14ac:dyDescent="0.2">
      <c r="A31" s="353" t="s">
        <v>346</v>
      </c>
      <c r="B31" s="354">
        <v>401.44299999999998</v>
      </c>
      <c r="C31" s="471">
        <v>113.639</v>
      </c>
      <c r="D31" s="469" t="s">
        <v>352</v>
      </c>
      <c r="E31" s="359">
        <v>2326.4879999999998</v>
      </c>
      <c r="F31" s="360">
        <v>14530.648999999999</v>
      </c>
      <c r="H31" s="353" t="s">
        <v>333</v>
      </c>
      <c r="I31" s="354">
        <v>913.85900000000004</v>
      </c>
      <c r="J31" s="471">
        <v>4545.0839999999998</v>
      </c>
      <c r="K31" s="469" t="s">
        <v>325</v>
      </c>
      <c r="L31" s="359">
        <v>1380.796</v>
      </c>
      <c r="M31" s="360">
        <v>4020.1559999999999</v>
      </c>
    </row>
    <row r="32" spans="1:13" x14ac:dyDescent="0.2">
      <c r="A32" s="353" t="s">
        <v>355</v>
      </c>
      <c r="B32" s="354">
        <v>23</v>
      </c>
      <c r="C32" s="471">
        <v>102.39</v>
      </c>
      <c r="D32" s="469" t="s">
        <v>330</v>
      </c>
      <c r="E32" s="359">
        <v>2072.877</v>
      </c>
      <c r="F32" s="360">
        <v>13197.018</v>
      </c>
      <c r="H32" s="353" t="s">
        <v>325</v>
      </c>
      <c r="I32" s="354">
        <v>522.77300000000002</v>
      </c>
      <c r="J32" s="471">
        <v>2781.558</v>
      </c>
      <c r="K32" s="469" t="s">
        <v>338</v>
      </c>
      <c r="L32" s="359">
        <v>4805.8850000000002</v>
      </c>
      <c r="M32" s="360">
        <v>2251.3989999999999</v>
      </c>
    </row>
    <row r="33" spans="1:13" x14ac:dyDescent="0.2">
      <c r="A33" s="353" t="s">
        <v>344</v>
      </c>
      <c r="B33" s="354">
        <v>123.87</v>
      </c>
      <c r="C33" s="471">
        <v>43.33</v>
      </c>
      <c r="D33" s="469" t="s">
        <v>333</v>
      </c>
      <c r="E33" s="359">
        <v>1746.354</v>
      </c>
      <c r="F33" s="360">
        <v>7913.7039999999997</v>
      </c>
      <c r="H33" s="353" t="s">
        <v>322</v>
      </c>
      <c r="I33" s="354">
        <v>2243.8649999999998</v>
      </c>
      <c r="J33" s="471">
        <v>2231.4850000000001</v>
      </c>
      <c r="K33" s="469" t="s">
        <v>322</v>
      </c>
      <c r="L33" s="359">
        <v>2955.8130000000001</v>
      </c>
      <c r="M33" s="360">
        <v>1506.827</v>
      </c>
    </row>
    <row r="34" spans="1:13" x14ac:dyDescent="0.2">
      <c r="A34" s="353" t="s">
        <v>333</v>
      </c>
      <c r="B34" s="354">
        <v>29.849</v>
      </c>
      <c r="C34" s="471">
        <v>28.277999999999999</v>
      </c>
      <c r="D34" s="469" t="s">
        <v>428</v>
      </c>
      <c r="E34" s="359">
        <v>1089.548</v>
      </c>
      <c r="F34" s="360">
        <v>6714.5810000000001</v>
      </c>
      <c r="H34" s="353" t="s">
        <v>338</v>
      </c>
      <c r="I34" s="354">
        <v>5703.0280000000002</v>
      </c>
      <c r="J34" s="471">
        <v>1925.2570000000001</v>
      </c>
      <c r="K34" s="469" t="s">
        <v>350</v>
      </c>
      <c r="L34" s="359">
        <v>1365.6389999999999</v>
      </c>
      <c r="M34" s="360">
        <v>460.48200000000003</v>
      </c>
    </row>
    <row r="35" spans="1:13" ht="13.5" thickBot="1" x14ac:dyDescent="0.25">
      <c r="A35" s="361" t="s">
        <v>425</v>
      </c>
      <c r="B35" s="362">
        <v>7.0449999999999999</v>
      </c>
      <c r="C35" s="472">
        <v>24.024999999999999</v>
      </c>
      <c r="D35" s="470" t="s">
        <v>337</v>
      </c>
      <c r="E35" s="364">
        <v>1051.271</v>
      </c>
      <c r="F35" s="365">
        <v>6640.02</v>
      </c>
      <c r="H35" s="361" t="s">
        <v>350</v>
      </c>
      <c r="I35" s="362">
        <v>3228.0790000000002</v>
      </c>
      <c r="J35" s="472">
        <v>1232.078</v>
      </c>
      <c r="K35" s="470" t="s">
        <v>392</v>
      </c>
      <c r="L35" s="364">
        <v>537.524</v>
      </c>
      <c r="M35" s="365">
        <v>176.74199999999999</v>
      </c>
    </row>
    <row r="36" spans="1:13" x14ac:dyDescent="0.2">
      <c r="A36" s="600" t="s">
        <v>342</v>
      </c>
      <c r="B36" s="366"/>
      <c r="C36" s="366"/>
      <c r="D36" s="367"/>
      <c r="E36" s="368"/>
      <c r="F36" s="368"/>
      <c r="H36" s="600" t="s">
        <v>342</v>
      </c>
      <c r="I36" s="366"/>
      <c r="J36" s="366"/>
      <c r="K36" s="367"/>
      <c r="L36" s="368"/>
      <c r="M36" s="368"/>
    </row>
    <row r="37" spans="1:13" x14ac:dyDescent="0.2">
      <c r="A37" s="367"/>
      <c r="B37" s="366"/>
      <c r="C37" s="366"/>
      <c r="D37" s="367"/>
      <c r="E37" s="368"/>
      <c r="F37" s="368"/>
      <c r="H37" s="367"/>
      <c r="I37" s="366"/>
      <c r="J37" s="366"/>
      <c r="K37" s="367"/>
      <c r="L37" s="368"/>
      <c r="M37" s="368"/>
    </row>
    <row r="39" spans="1:13" ht="18.75" x14ac:dyDescent="0.3">
      <c r="A39" s="335" t="s">
        <v>431</v>
      </c>
      <c r="B39" s="336"/>
      <c r="C39" s="336"/>
      <c r="D39" s="336"/>
      <c r="E39" s="336"/>
      <c r="H39" s="335" t="s">
        <v>432</v>
      </c>
      <c r="I39" s="336"/>
      <c r="J39" s="336"/>
      <c r="K39" s="336"/>
      <c r="L39" s="336"/>
    </row>
    <row r="40" spans="1:13" ht="16.5" thickBot="1" x14ac:dyDescent="0.3">
      <c r="A40" s="599" t="s">
        <v>388</v>
      </c>
      <c r="B40" s="336"/>
      <c r="C40" s="336"/>
      <c r="D40" s="336"/>
      <c r="E40" s="336"/>
      <c r="H40" s="599" t="s">
        <v>388</v>
      </c>
      <c r="I40" s="336"/>
      <c r="J40" s="336"/>
      <c r="K40" s="336"/>
      <c r="L40" s="336"/>
    </row>
    <row r="41" spans="1:13" ht="21" thickBot="1" x14ac:dyDescent="0.35">
      <c r="A41" s="338" t="s">
        <v>318</v>
      </c>
      <c r="B41" s="339"/>
      <c r="C41" s="339"/>
      <c r="D41" s="339"/>
      <c r="E41" s="339"/>
      <c r="F41" s="340"/>
      <c r="H41" s="338" t="s">
        <v>319</v>
      </c>
      <c r="I41" s="339"/>
      <c r="J41" s="339"/>
      <c r="K41" s="339"/>
      <c r="L41" s="339"/>
      <c r="M41" s="340"/>
    </row>
    <row r="42" spans="1:13" ht="19.5" thickBot="1" x14ac:dyDescent="0.35">
      <c r="A42" s="473" t="s">
        <v>423</v>
      </c>
      <c r="B42" s="474"/>
      <c r="C42" s="475"/>
      <c r="D42" s="476" t="s">
        <v>424</v>
      </c>
      <c r="E42" s="474"/>
      <c r="F42" s="477"/>
      <c r="G42" s="478"/>
      <c r="H42" s="473" t="s">
        <v>423</v>
      </c>
      <c r="I42" s="474"/>
      <c r="J42" s="475"/>
      <c r="K42" s="476" t="s">
        <v>424</v>
      </c>
      <c r="L42" s="474"/>
      <c r="M42" s="477"/>
    </row>
    <row r="43" spans="1:13" ht="43.5" thickBot="1" x14ac:dyDescent="0.25">
      <c r="A43" s="341" t="s">
        <v>320</v>
      </c>
      <c r="B43" s="342" t="s">
        <v>235</v>
      </c>
      <c r="C43" s="343" t="s">
        <v>321</v>
      </c>
      <c r="D43" s="344" t="s">
        <v>320</v>
      </c>
      <c r="E43" s="342" t="s">
        <v>235</v>
      </c>
      <c r="F43" s="345" t="s">
        <v>321</v>
      </c>
      <c r="H43" s="341" t="s">
        <v>320</v>
      </c>
      <c r="I43" s="342" t="s">
        <v>235</v>
      </c>
      <c r="J43" s="343" t="s">
        <v>321</v>
      </c>
      <c r="K43" s="344" t="s">
        <v>320</v>
      </c>
      <c r="L43" s="342" t="s">
        <v>235</v>
      </c>
      <c r="M43" s="345" t="s">
        <v>321</v>
      </c>
    </row>
    <row r="44" spans="1:13" ht="15" thickBot="1" x14ac:dyDescent="0.25">
      <c r="A44" s="351" t="s">
        <v>180</v>
      </c>
      <c r="B44" s="352">
        <v>7961.857</v>
      </c>
      <c r="C44" s="349">
        <v>28833.554</v>
      </c>
      <c r="D44" s="350" t="s">
        <v>180</v>
      </c>
      <c r="E44" s="348">
        <v>8396.152</v>
      </c>
      <c r="F44" s="349">
        <v>30598.261999999999</v>
      </c>
      <c r="H44" s="351" t="s">
        <v>180</v>
      </c>
      <c r="I44" s="352">
        <v>4972.241</v>
      </c>
      <c r="J44" s="349">
        <v>14495.843000000001</v>
      </c>
      <c r="K44" s="350" t="s">
        <v>180</v>
      </c>
      <c r="L44" s="348">
        <v>4695.6180000000004</v>
      </c>
      <c r="M44" s="349">
        <v>13141.554</v>
      </c>
    </row>
    <row r="45" spans="1:13" x14ac:dyDescent="0.2">
      <c r="A45" s="353" t="s">
        <v>333</v>
      </c>
      <c r="B45" s="354">
        <v>2238.1979999999999</v>
      </c>
      <c r="C45" s="471">
        <v>7892.8649999999998</v>
      </c>
      <c r="D45" s="469" t="s">
        <v>333</v>
      </c>
      <c r="E45" s="359">
        <v>2710.413</v>
      </c>
      <c r="F45" s="360">
        <v>10037.038</v>
      </c>
      <c r="H45" s="353" t="s">
        <v>322</v>
      </c>
      <c r="I45" s="354">
        <v>2579.1709999999998</v>
      </c>
      <c r="J45" s="471">
        <v>7424.6679999999997</v>
      </c>
      <c r="K45" s="469" t="s">
        <v>322</v>
      </c>
      <c r="L45" s="359">
        <v>2368.3270000000002</v>
      </c>
      <c r="M45" s="360">
        <v>6922.9049999999997</v>
      </c>
    </row>
    <row r="46" spans="1:13" x14ac:dyDescent="0.2">
      <c r="A46" s="353" t="s">
        <v>322</v>
      </c>
      <c r="B46" s="354">
        <v>1639.847</v>
      </c>
      <c r="C46" s="471">
        <v>6716.2830000000004</v>
      </c>
      <c r="D46" s="469" t="s">
        <v>322</v>
      </c>
      <c r="E46" s="359">
        <v>2011.7349999999999</v>
      </c>
      <c r="F46" s="360">
        <v>8071.5219999999999</v>
      </c>
      <c r="H46" s="353" t="s">
        <v>325</v>
      </c>
      <c r="I46" s="354">
        <v>297.12</v>
      </c>
      <c r="J46" s="471">
        <v>1914.67</v>
      </c>
      <c r="K46" s="469" t="s">
        <v>350</v>
      </c>
      <c r="L46" s="359">
        <v>722.97299999999996</v>
      </c>
      <c r="M46" s="360">
        <v>1783.15</v>
      </c>
    </row>
    <row r="47" spans="1:13" x14ac:dyDescent="0.2">
      <c r="A47" s="353" t="s">
        <v>353</v>
      </c>
      <c r="B47" s="354">
        <v>1789.895</v>
      </c>
      <c r="C47" s="471">
        <v>6176.9170000000004</v>
      </c>
      <c r="D47" s="469" t="s">
        <v>353</v>
      </c>
      <c r="E47" s="359">
        <v>1428.433</v>
      </c>
      <c r="F47" s="360">
        <v>4674.7359999999999</v>
      </c>
      <c r="H47" s="353" t="s">
        <v>354</v>
      </c>
      <c r="I47" s="354">
        <v>813.471</v>
      </c>
      <c r="J47" s="471">
        <v>1321.404</v>
      </c>
      <c r="K47" s="469" t="s">
        <v>354</v>
      </c>
      <c r="L47" s="359">
        <v>682.65700000000004</v>
      </c>
      <c r="M47" s="360">
        <v>1374.59</v>
      </c>
    </row>
    <row r="48" spans="1:13" x14ac:dyDescent="0.2">
      <c r="A48" s="353" t="s">
        <v>347</v>
      </c>
      <c r="B48" s="354">
        <v>746.57899999999995</v>
      </c>
      <c r="C48" s="471">
        <v>2925.6</v>
      </c>
      <c r="D48" s="469" t="s">
        <v>393</v>
      </c>
      <c r="E48" s="359">
        <v>533.79700000000003</v>
      </c>
      <c r="F48" s="360">
        <v>2300</v>
      </c>
      <c r="H48" s="353" t="s">
        <v>333</v>
      </c>
      <c r="I48" s="354">
        <v>115.09099999999999</v>
      </c>
      <c r="J48" s="471">
        <v>834.4</v>
      </c>
      <c r="K48" s="469" t="s">
        <v>325</v>
      </c>
      <c r="L48" s="359">
        <v>221.38</v>
      </c>
      <c r="M48" s="360">
        <v>947.149</v>
      </c>
    </row>
    <row r="49" spans="1:13" x14ac:dyDescent="0.2">
      <c r="A49" s="353" t="s">
        <v>325</v>
      </c>
      <c r="B49" s="354">
        <v>627.79399999999998</v>
      </c>
      <c r="C49" s="471">
        <v>2506.79</v>
      </c>
      <c r="D49" s="469" t="s">
        <v>325</v>
      </c>
      <c r="E49" s="359">
        <v>325.99599999999998</v>
      </c>
      <c r="F49" s="360">
        <v>1198.499</v>
      </c>
      <c r="H49" s="353" t="s">
        <v>347</v>
      </c>
      <c r="I49" s="354">
        <v>172.65100000000001</v>
      </c>
      <c r="J49" s="471">
        <v>613.65700000000004</v>
      </c>
      <c r="K49" s="469" t="s">
        <v>347</v>
      </c>
      <c r="L49" s="359">
        <v>81.259</v>
      </c>
      <c r="M49" s="360">
        <v>488.62</v>
      </c>
    </row>
    <row r="50" spans="1:13" x14ac:dyDescent="0.2">
      <c r="A50" s="353" t="s">
        <v>351</v>
      </c>
      <c r="B50" s="354">
        <v>234.84399999999999</v>
      </c>
      <c r="C50" s="471">
        <v>675.30700000000002</v>
      </c>
      <c r="D50" s="469" t="s">
        <v>344</v>
      </c>
      <c r="E50" s="359">
        <v>337.13200000000001</v>
      </c>
      <c r="F50" s="360">
        <v>1162.1079999999999</v>
      </c>
      <c r="H50" s="353" t="s">
        <v>324</v>
      </c>
      <c r="I50" s="354">
        <v>64.688999999999993</v>
      </c>
      <c r="J50" s="471">
        <v>583.30999999999995</v>
      </c>
      <c r="K50" s="469" t="s">
        <v>335</v>
      </c>
      <c r="L50" s="359">
        <v>184.208</v>
      </c>
      <c r="M50" s="360">
        <v>433.88200000000001</v>
      </c>
    </row>
    <row r="51" spans="1:13" x14ac:dyDescent="0.2">
      <c r="A51" s="353" t="s">
        <v>344</v>
      </c>
      <c r="B51" s="354">
        <v>145.89099999999999</v>
      </c>
      <c r="C51" s="471">
        <v>458.07900000000001</v>
      </c>
      <c r="D51" s="469" t="s">
        <v>324</v>
      </c>
      <c r="E51" s="359">
        <v>306.43299999999999</v>
      </c>
      <c r="F51" s="360">
        <v>971.90899999999999</v>
      </c>
      <c r="H51" s="353" t="s">
        <v>353</v>
      </c>
      <c r="I51" s="354">
        <v>231.52600000000001</v>
      </c>
      <c r="J51" s="471">
        <v>576.79200000000003</v>
      </c>
      <c r="K51" s="469" t="s">
        <v>324</v>
      </c>
      <c r="L51" s="359">
        <v>41.902999999999999</v>
      </c>
      <c r="M51" s="360">
        <v>427.00400000000002</v>
      </c>
    </row>
    <row r="52" spans="1:13" x14ac:dyDescent="0.2">
      <c r="A52" s="353" t="s">
        <v>324</v>
      </c>
      <c r="B52" s="354">
        <v>141.66300000000001</v>
      </c>
      <c r="C52" s="471">
        <v>445.21800000000002</v>
      </c>
      <c r="D52" s="469" t="s">
        <v>347</v>
      </c>
      <c r="E52" s="359">
        <v>221.2</v>
      </c>
      <c r="F52" s="360">
        <v>815.66200000000003</v>
      </c>
      <c r="H52" s="353" t="s">
        <v>346</v>
      </c>
      <c r="I52" s="354">
        <v>181.43199999999999</v>
      </c>
      <c r="J52" s="471">
        <v>343.67500000000001</v>
      </c>
      <c r="K52" s="469" t="s">
        <v>353</v>
      </c>
      <c r="L52" s="359">
        <v>78.061999999999998</v>
      </c>
      <c r="M52" s="360">
        <v>219.33600000000001</v>
      </c>
    </row>
    <row r="53" spans="1:13" x14ac:dyDescent="0.2">
      <c r="A53" s="353" t="s">
        <v>330</v>
      </c>
      <c r="B53" s="354">
        <v>68.346999999999994</v>
      </c>
      <c r="C53" s="471">
        <v>232.55199999999999</v>
      </c>
      <c r="D53" s="469" t="s">
        <v>351</v>
      </c>
      <c r="E53" s="359">
        <v>172.29599999999999</v>
      </c>
      <c r="F53" s="360">
        <v>512.96299999999997</v>
      </c>
      <c r="H53" s="353" t="s">
        <v>335</v>
      </c>
      <c r="I53" s="354">
        <v>235.41399999999999</v>
      </c>
      <c r="J53" s="471">
        <v>302.14699999999999</v>
      </c>
      <c r="K53" s="469" t="s">
        <v>344</v>
      </c>
      <c r="L53" s="359">
        <v>98.954999999999998</v>
      </c>
      <c r="M53" s="360">
        <v>199.56200000000001</v>
      </c>
    </row>
    <row r="54" spans="1:13" ht="13.5" thickBot="1" x14ac:dyDescent="0.25">
      <c r="A54" s="361" t="s">
        <v>343</v>
      </c>
      <c r="B54" s="362">
        <v>98.174000000000007</v>
      </c>
      <c r="C54" s="472">
        <v>218.18299999999999</v>
      </c>
      <c r="D54" s="470" t="s">
        <v>343</v>
      </c>
      <c r="E54" s="364">
        <v>168.89500000000001</v>
      </c>
      <c r="F54" s="365">
        <v>341.94299999999998</v>
      </c>
      <c r="H54" s="361" t="s">
        <v>344</v>
      </c>
      <c r="I54" s="362">
        <v>102.35299999999999</v>
      </c>
      <c r="J54" s="472">
        <v>205.4</v>
      </c>
      <c r="K54" s="470" t="s">
        <v>346</v>
      </c>
      <c r="L54" s="364">
        <v>113.85599999999999</v>
      </c>
      <c r="M54" s="365">
        <v>174.5</v>
      </c>
    </row>
    <row r="55" spans="1:13" x14ac:dyDescent="0.2">
      <c r="A55" s="600" t="s">
        <v>342</v>
      </c>
      <c r="B55" s="366"/>
      <c r="C55" s="366"/>
      <c r="D55" s="367"/>
      <c r="E55" s="368"/>
      <c r="F55" s="368"/>
      <c r="H55" s="600" t="s">
        <v>342</v>
      </c>
    </row>
    <row r="56" spans="1:13" x14ac:dyDescent="0.2">
      <c r="B56" s="366"/>
      <c r="C56" s="366"/>
      <c r="D56" s="367"/>
      <c r="E56" s="368"/>
      <c r="F56" s="368"/>
    </row>
    <row r="57" spans="1:13" x14ac:dyDescent="0.2">
      <c r="A57" s="367"/>
      <c r="B57" s="366"/>
      <c r="C57" s="366"/>
      <c r="D57" s="367"/>
      <c r="E57" s="368"/>
      <c r="F57" s="368"/>
    </row>
    <row r="58" spans="1:13" x14ac:dyDescent="0.2">
      <c r="A58" s="367"/>
      <c r="B58" s="366"/>
      <c r="C58" s="366"/>
      <c r="D58" s="367"/>
      <c r="E58" s="368"/>
      <c r="F58" s="368"/>
    </row>
    <row r="59" spans="1:13" x14ac:dyDescent="0.2">
      <c r="A59" s="367"/>
      <c r="B59" s="366"/>
      <c r="C59" s="366"/>
      <c r="D59" s="367"/>
      <c r="E59" s="368"/>
      <c r="F59" s="368"/>
    </row>
    <row r="60" spans="1:13" x14ac:dyDescent="0.2">
      <c r="A60" s="367"/>
      <c r="B60" s="366"/>
      <c r="C60" s="366"/>
      <c r="D60" s="367"/>
      <c r="E60" s="368"/>
      <c r="F60" s="368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R51" sqref="R51"/>
    </sheetView>
  </sheetViews>
  <sheetFormatPr defaultRowHeight="12.75" x14ac:dyDescent="0.2"/>
  <cols>
    <col min="1" max="1" width="12.140625" style="312" customWidth="1"/>
    <col min="2" max="2" width="15.5703125" style="312" customWidth="1"/>
    <col min="3" max="11" width="9.140625" style="312"/>
    <col min="12" max="12" width="10.5703125" style="312" customWidth="1"/>
    <col min="13" max="13" width="9.42578125" style="312" customWidth="1"/>
    <col min="14" max="16384" width="9.140625" style="312"/>
  </cols>
  <sheetData>
    <row r="1" spans="1:14" s="309" customFormat="1" ht="16.5" x14ac:dyDescent="0.25">
      <c r="A1" s="305" t="s">
        <v>279</v>
      </c>
      <c r="B1" s="306"/>
      <c r="C1" s="306"/>
      <c r="D1" s="306"/>
      <c r="E1" s="306"/>
      <c r="F1" s="306"/>
      <c r="G1" s="306"/>
      <c r="H1" s="306"/>
      <c r="I1" s="307"/>
      <c r="J1" s="307"/>
      <c r="K1" s="307"/>
      <c r="L1" s="308"/>
      <c r="M1" s="308"/>
    </row>
    <row r="2" spans="1:14" s="309" customFormat="1" ht="16.5" x14ac:dyDescent="0.25">
      <c r="A2" s="310" t="s">
        <v>280</v>
      </c>
      <c r="B2" s="306"/>
      <c r="C2" s="306"/>
      <c r="D2" s="306"/>
      <c r="E2" s="306"/>
      <c r="F2" s="306"/>
      <c r="G2" s="306"/>
      <c r="H2" s="306"/>
      <c r="I2" s="307"/>
      <c r="J2" s="307"/>
      <c r="K2" s="307"/>
      <c r="L2" s="311"/>
      <c r="M2" s="311"/>
    </row>
    <row r="3" spans="1:14" ht="13.5" thickBot="1" x14ac:dyDescent="0.25"/>
    <row r="4" spans="1:14" ht="24.75" thickBot="1" x14ac:dyDescent="0.25">
      <c r="A4" s="597" t="s">
        <v>93</v>
      </c>
      <c r="B4" s="598"/>
      <c r="C4" s="313" t="s">
        <v>281</v>
      </c>
      <c r="D4" s="314" t="s">
        <v>282</v>
      </c>
      <c r="E4" s="314" t="s">
        <v>283</v>
      </c>
      <c r="F4" s="314" t="s">
        <v>284</v>
      </c>
      <c r="G4" s="314" t="s">
        <v>285</v>
      </c>
      <c r="H4" s="314" t="s">
        <v>286</v>
      </c>
      <c r="I4" s="314" t="s">
        <v>287</v>
      </c>
      <c r="J4" s="314" t="s">
        <v>288</v>
      </c>
      <c r="K4" s="314" t="s">
        <v>289</v>
      </c>
      <c r="L4" s="314" t="s">
        <v>290</v>
      </c>
      <c r="M4" s="314" t="s">
        <v>291</v>
      </c>
      <c r="N4" s="315" t="s">
        <v>292</v>
      </c>
    </row>
    <row r="5" spans="1:14" x14ac:dyDescent="0.2">
      <c r="A5" s="316" t="s">
        <v>22</v>
      </c>
      <c r="B5" s="317" t="s">
        <v>96</v>
      </c>
      <c r="C5" s="318">
        <v>764.88</v>
      </c>
      <c r="D5" s="319">
        <v>765.41399999999999</v>
      </c>
      <c r="E5" s="319">
        <v>780.82799999999997</v>
      </c>
      <c r="F5" s="319">
        <v>790.05499999999995</v>
      </c>
      <c r="G5" s="319">
        <v>793.99300000000005</v>
      </c>
      <c r="H5" s="319">
        <v>772.15899999999999</v>
      </c>
      <c r="I5" s="319">
        <v>687.06799999999998</v>
      </c>
      <c r="J5" s="319">
        <v>662.41899999999998</v>
      </c>
      <c r="K5" s="319">
        <v>666.16200000000003</v>
      </c>
      <c r="L5" s="319">
        <v>669.81100000000004</v>
      </c>
      <c r="M5" s="319">
        <v>673.596</v>
      </c>
      <c r="N5" s="320">
        <v>719.06399999999996</v>
      </c>
    </row>
    <row r="6" spans="1:14" x14ac:dyDescent="0.2">
      <c r="A6" s="321"/>
      <c r="B6" s="322" t="s">
        <v>97</v>
      </c>
      <c r="C6" s="323">
        <v>783.87099999999998</v>
      </c>
      <c r="D6" s="324">
        <v>758.33</v>
      </c>
      <c r="E6" s="324">
        <v>775.95399999999995</v>
      </c>
      <c r="F6" s="324">
        <v>798.96100000000001</v>
      </c>
      <c r="G6" s="324">
        <v>803.64499999999998</v>
      </c>
      <c r="H6" s="324">
        <v>771.76</v>
      </c>
      <c r="I6" s="324">
        <v>663.35799999999995</v>
      </c>
      <c r="J6" s="324">
        <v>646.024</v>
      </c>
      <c r="K6" s="324">
        <v>627.57600000000002</v>
      </c>
      <c r="L6" s="324">
        <v>621.94399999999996</v>
      </c>
      <c r="M6" s="324">
        <v>668.678</v>
      </c>
      <c r="N6" s="325">
        <v>690.39800000000002</v>
      </c>
    </row>
    <row r="7" spans="1:14" x14ac:dyDescent="0.2">
      <c r="A7" s="326" t="s">
        <v>23</v>
      </c>
      <c r="B7" s="322" t="s">
        <v>96</v>
      </c>
      <c r="C7" s="323">
        <v>561.18700000000001</v>
      </c>
      <c r="D7" s="324">
        <v>561.82100000000003</v>
      </c>
      <c r="E7" s="324">
        <v>558.51199999999994</v>
      </c>
      <c r="F7" s="324">
        <v>580.58500000000004</v>
      </c>
      <c r="G7" s="324">
        <v>591.16600000000005</v>
      </c>
      <c r="H7" s="324">
        <v>572.10199999999998</v>
      </c>
      <c r="I7" s="324">
        <v>491.10700000000003</v>
      </c>
      <c r="J7" s="324">
        <v>492.53699999999998</v>
      </c>
      <c r="K7" s="324">
        <v>500.71</v>
      </c>
      <c r="L7" s="324">
        <v>494.61500000000001</v>
      </c>
      <c r="M7" s="324">
        <v>492.86900000000003</v>
      </c>
      <c r="N7" s="325">
        <v>516.24800000000005</v>
      </c>
    </row>
    <row r="8" spans="1:14" x14ac:dyDescent="0.2">
      <c r="A8" s="321"/>
      <c r="B8" s="322" t="s">
        <v>97</v>
      </c>
      <c r="C8" s="323">
        <v>589.51099999999997</v>
      </c>
      <c r="D8" s="324">
        <v>587.01099999999997</v>
      </c>
      <c r="E8" s="324">
        <v>592.75599999999997</v>
      </c>
      <c r="F8" s="324">
        <v>611.71600000000001</v>
      </c>
      <c r="G8" s="324">
        <v>613.96299999999997</v>
      </c>
      <c r="H8" s="324">
        <v>593.62599999999998</v>
      </c>
      <c r="I8" s="324">
        <v>504.471</v>
      </c>
      <c r="J8" s="324">
        <v>529.84500000000003</v>
      </c>
      <c r="K8" s="324">
        <v>526.40099999999995</v>
      </c>
      <c r="L8" s="324">
        <v>536.827</v>
      </c>
      <c r="M8" s="324">
        <v>546.37099999999998</v>
      </c>
      <c r="N8" s="325">
        <v>536.98599999999999</v>
      </c>
    </row>
    <row r="9" spans="1:14" x14ac:dyDescent="0.2">
      <c r="A9" s="326" t="s">
        <v>24</v>
      </c>
      <c r="B9" s="322" t="s">
        <v>96</v>
      </c>
      <c r="C9" s="323">
        <v>741.69</v>
      </c>
      <c r="D9" s="324">
        <v>735.18899999999996</v>
      </c>
      <c r="E9" s="324">
        <v>729.15700000000004</v>
      </c>
      <c r="F9" s="324">
        <v>715.577</v>
      </c>
      <c r="G9" s="324">
        <v>701.80799999999999</v>
      </c>
      <c r="H9" s="324">
        <v>700.76900000000001</v>
      </c>
      <c r="I9" s="324">
        <v>541.53899999999999</v>
      </c>
      <c r="J9" s="324">
        <v>535.21799999999996</v>
      </c>
      <c r="K9" s="324">
        <v>552.16800000000001</v>
      </c>
      <c r="L9" s="324">
        <v>604.86900000000003</v>
      </c>
      <c r="M9" s="324">
        <v>599.99300000000005</v>
      </c>
      <c r="N9" s="325">
        <v>588.6</v>
      </c>
    </row>
    <row r="10" spans="1:14" x14ac:dyDescent="0.2">
      <c r="A10" s="327"/>
      <c r="B10" s="322" t="s">
        <v>97</v>
      </c>
      <c r="C10" s="323">
        <v>793.51499999999999</v>
      </c>
      <c r="D10" s="324">
        <v>766.12599999999998</v>
      </c>
      <c r="E10" s="324">
        <v>759.76400000000001</v>
      </c>
      <c r="F10" s="324">
        <v>775.024</v>
      </c>
      <c r="G10" s="324">
        <v>775.428</v>
      </c>
      <c r="H10" s="324">
        <v>720.73599999999999</v>
      </c>
      <c r="I10" s="324">
        <v>556.69299999999998</v>
      </c>
      <c r="J10" s="324">
        <v>550.26599999999996</v>
      </c>
      <c r="K10" s="324">
        <v>560.21400000000006</v>
      </c>
      <c r="L10" s="324">
        <v>568.32000000000005</v>
      </c>
      <c r="M10" s="324">
        <v>591.93700000000001</v>
      </c>
      <c r="N10" s="325">
        <v>600.01800000000003</v>
      </c>
    </row>
    <row r="11" spans="1:14" x14ac:dyDescent="0.2">
      <c r="A11" s="321"/>
      <c r="B11" s="322" t="s">
        <v>147</v>
      </c>
      <c r="C11" s="323">
        <v>834.03599999999994</v>
      </c>
      <c r="D11" s="324">
        <v>827.43499999999995</v>
      </c>
      <c r="E11" s="324">
        <v>820.11500000000001</v>
      </c>
      <c r="F11" s="324">
        <v>819.50699999999995</v>
      </c>
      <c r="G11" s="324">
        <v>812.94799999999998</v>
      </c>
      <c r="H11" s="324">
        <v>815.54200000000003</v>
      </c>
      <c r="I11" s="324">
        <v>654.86300000000006</v>
      </c>
      <c r="J11" s="324">
        <v>691.41499999999996</v>
      </c>
      <c r="K11" s="324">
        <v>694.91300000000001</v>
      </c>
      <c r="L11" s="324">
        <v>693.55100000000004</v>
      </c>
      <c r="M11" s="324">
        <v>702.97</v>
      </c>
      <c r="N11" s="325">
        <v>706.36199999999997</v>
      </c>
    </row>
    <row r="12" spans="1:14" x14ac:dyDescent="0.2">
      <c r="A12" s="328" t="s">
        <v>33</v>
      </c>
      <c r="B12" s="322" t="s">
        <v>97</v>
      </c>
      <c r="C12" s="323">
        <v>668.351</v>
      </c>
      <c r="D12" s="324">
        <v>666.29700000000003</v>
      </c>
      <c r="E12" s="324">
        <v>672.70100000000002</v>
      </c>
      <c r="F12" s="324">
        <v>698.36300000000006</v>
      </c>
      <c r="G12" s="324">
        <v>713.48599999999999</v>
      </c>
      <c r="H12" s="324">
        <v>716.71799999999996</v>
      </c>
      <c r="I12" s="324">
        <v>745.71299999999997</v>
      </c>
      <c r="J12" s="324">
        <v>801.14</v>
      </c>
      <c r="K12" s="324">
        <v>734.49900000000002</v>
      </c>
      <c r="L12" s="324">
        <v>561.34</v>
      </c>
      <c r="M12" s="324">
        <v>551.27700000000004</v>
      </c>
      <c r="N12" s="325">
        <v>562.59900000000005</v>
      </c>
    </row>
    <row r="13" spans="1:14" x14ac:dyDescent="0.2">
      <c r="A13" s="326" t="s">
        <v>99</v>
      </c>
      <c r="B13" s="322" t="s">
        <v>96</v>
      </c>
      <c r="C13" s="323">
        <v>560.98</v>
      </c>
      <c r="D13" s="324">
        <v>567.19299999999998</v>
      </c>
      <c r="E13" s="324">
        <v>600.84299999999996</v>
      </c>
      <c r="F13" s="324">
        <v>622.09699999999998</v>
      </c>
      <c r="G13" s="324">
        <v>595.08399999999995</v>
      </c>
      <c r="H13" s="324">
        <v>571.81899999999996</v>
      </c>
      <c r="I13" s="324">
        <v>513.16099999999994</v>
      </c>
      <c r="J13" s="324">
        <v>487.22300000000001</v>
      </c>
      <c r="K13" s="324">
        <v>486.65</v>
      </c>
      <c r="L13" s="324">
        <v>478.048</v>
      </c>
      <c r="M13" s="324">
        <v>454.887</v>
      </c>
      <c r="N13" s="325">
        <v>458.738</v>
      </c>
    </row>
    <row r="14" spans="1:14" x14ac:dyDescent="0.2">
      <c r="A14" s="321"/>
      <c r="B14" s="322" t="s">
        <v>97</v>
      </c>
      <c r="C14" s="323">
        <v>539.25599999999997</v>
      </c>
      <c r="D14" s="324">
        <v>536.221</v>
      </c>
      <c r="E14" s="324">
        <v>547.07299999999998</v>
      </c>
      <c r="F14" s="324">
        <v>549.84</v>
      </c>
      <c r="G14" s="324">
        <v>538.25400000000002</v>
      </c>
      <c r="H14" s="324">
        <v>543.62199999999996</v>
      </c>
      <c r="I14" s="324">
        <v>457.76799999999997</v>
      </c>
      <c r="J14" s="324">
        <v>428.899</v>
      </c>
      <c r="K14" s="324">
        <v>439.59300000000002</v>
      </c>
      <c r="L14" s="324">
        <v>441.16699999999997</v>
      </c>
      <c r="M14" s="324">
        <v>428.86900000000003</v>
      </c>
      <c r="N14" s="325">
        <v>439.26600000000002</v>
      </c>
    </row>
    <row r="15" spans="1:14" ht="13.5" thickBot="1" x14ac:dyDescent="0.25">
      <c r="A15" s="329" t="s">
        <v>0</v>
      </c>
      <c r="B15" s="330" t="s">
        <v>97</v>
      </c>
      <c r="C15" s="331">
        <v>682.87599999999998</v>
      </c>
      <c r="D15" s="332">
        <v>666.99400000000003</v>
      </c>
      <c r="E15" s="332">
        <v>662.41300000000001</v>
      </c>
      <c r="F15" s="332">
        <v>688.197</v>
      </c>
      <c r="G15" s="332">
        <v>701.34</v>
      </c>
      <c r="H15" s="332">
        <v>685.21199999999999</v>
      </c>
      <c r="I15" s="332">
        <v>549.48900000000003</v>
      </c>
      <c r="J15" s="332">
        <v>544.91999999999996</v>
      </c>
      <c r="K15" s="332">
        <v>544.61199999999997</v>
      </c>
      <c r="L15" s="332">
        <v>533.91399999999999</v>
      </c>
      <c r="M15" s="332">
        <v>537.39099999999996</v>
      </c>
      <c r="N15" s="333">
        <v>553.58500000000004</v>
      </c>
    </row>
    <row r="16" spans="1:14" ht="13.5" thickBot="1" x14ac:dyDescent="0.25"/>
    <row r="17" spans="1:14" ht="24.75" thickBot="1" x14ac:dyDescent="0.25">
      <c r="A17" s="597" t="s">
        <v>93</v>
      </c>
      <c r="B17" s="598"/>
      <c r="C17" s="313" t="s">
        <v>293</v>
      </c>
      <c r="D17" s="314" t="s">
        <v>294</v>
      </c>
      <c r="E17" s="314" t="s">
        <v>295</v>
      </c>
      <c r="F17" s="314" t="s">
        <v>296</v>
      </c>
      <c r="G17" s="314" t="s">
        <v>297</v>
      </c>
      <c r="H17" s="314" t="s">
        <v>298</v>
      </c>
      <c r="I17" s="314" t="s">
        <v>299</v>
      </c>
      <c r="J17" s="314" t="s">
        <v>300</v>
      </c>
      <c r="K17" s="314" t="s">
        <v>301</v>
      </c>
      <c r="L17" s="314" t="s">
        <v>302</v>
      </c>
      <c r="M17" s="314" t="s">
        <v>303</v>
      </c>
      <c r="N17" s="315" t="s">
        <v>304</v>
      </c>
    </row>
    <row r="18" spans="1:14" x14ac:dyDescent="0.2">
      <c r="A18" s="316" t="s">
        <v>22</v>
      </c>
      <c r="B18" s="317" t="s">
        <v>96</v>
      </c>
      <c r="C18" s="318">
        <v>751.93299999999999</v>
      </c>
      <c r="D18" s="319">
        <v>734.97199999999998</v>
      </c>
      <c r="E18" s="319">
        <v>736.61699999999996</v>
      </c>
      <c r="F18" s="319">
        <v>721.50699999999995</v>
      </c>
      <c r="G18" s="319">
        <v>678.95299999999997</v>
      </c>
      <c r="H18" s="319">
        <v>673.17899999999997</v>
      </c>
      <c r="I18" s="319">
        <v>689.02700000000004</v>
      </c>
      <c r="J18" s="319">
        <v>661.55200000000002</v>
      </c>
      <c r="K18" s="319">
        <v>671.20299999999997</v>
      </c>
      <c r="L18" s="319">
        <v>673.64700000000005</v>
      </c>
      <c r="M18" s="319">
        <v>687.34699999999998</v>
      </c>
      <c r="N18" s="320">
        <v>687.06899999999996</v>
      </c>
    </row>
    <row r="19" spans="1:14" x14ac:dyDescent="0.2">
      <c r="A19" s="321"/>
      <c r="B19" s="322" t="s">
        <v>97</v>
      </c>
      <c r="C19" s="323">
        <v>724.93799999999999</v>
      </c>
      <c r="D19" s="324">
        <v>750.80899999999997</v>
      </c>
      <c r="E19" s="324">
        <v>728.35599999999999</v>
      </c>
      <c r="F19" s="324">
        <v>701.59799999999996</v>
      </c>
      <c r="G19" s="324">
        <v>653.78499999999997</v>
      </c>
      <c r="H19" s="324">
        <v>653.279</v>
      </c>
      <c r="I19" s="324">
        <v>691.61699999999996</v>
      </c>
      <c r="J19" s="324">
        <v>644.39300000000003</v>
      </c>
      <c r="K19" s="324">
        <v>679.38300000000004</v>
      </c>
      <c r="L19" s="324">
        <v>675.53200000000004</v>
      </c>
      <c r="M19" s="324">
        <v>692.28800000000001</v>
      </c>
      <c r="N19" s="325">
        <v>702.08199999999999</v>
      </c>
    </row>
    <row r="20" spans="1:14" x14ac:dyDescent="0.2">
      <c r="A20" s="326" t="s">
        <v>23</v>
      </c>
      <c r="B20" s="322" t="s">
        <v>96</v>
      </c>
      <c r="C20" s="323">
        <v>539.84500000000003</v>
      </c>
      <c r="D20" s="324">
        <v>529.67700000000002</v>
      </c>
      <c r="E20" s="324">
        <v>508.61399999999998</v>
      </c>
      <c r="F20" s="324">
        <v>496.39</v>
      </c>
      <c r="G20" s="324">
        <v>468.56900000000002</v>
      </c>
      <c r="H20" s="324">
        <v>479.52499999999998</v>
      </c>
      <c r="I20" s="324">
        <v>509.65899999999999</v>
      </c>
      <c r="J20" s="324">
        <v>501.41399999999999</v>
      </c>
      <c r="K20" s="324">
        <v>511.69900000000001</v>
      </c>
      <c r="L20" s="324">
        <v>522.91499999999996</v>
      </c>
      <c r="M20" s="324">
        <v>538.12599999999998</v>
      </c>
      <c r="N20" s="325">
        <v>542.63800000000003</v>
      </c>
    </row>
    <row r="21" spans="1:14" x14ac:dyDescent="0.2">
      <c r="A21" s="321"/>
      <c r="B21" s="322" t="s">
        <v>97</v>
      </c>
      <c r="C21" s="323">
        <v>519.41399999999999</v>
      </c>
      <c r="D21" s="324">
        <v>519.83600000000001</v>
      </c>
      <c r="E21" s="324">
        <v>510.81599999999997</v>
      </c>
      <c r="F21" s="324">
        <v>498.91399999999999</v>
      </c>
      <c r="G21" s="324">
        <v>477.00799999999998</v>
      </c>
      <c r="H21" s="324">
        <v>486.32299999999998</v>
      </c>
      <c r="I21" s="324">
        <v>514</v>
      </c>
      <c r="J21" s="324">
        <v>517.05999999999995</v>
      </c>
      <c r="K21" s="324">
        <v>523.59699999999998</v>
      </c>
      <c r="L21" s="324">
        <v>518.85400000000004</v>
      </c>
      <c r="M21" s="324">
        <v>549.14599999999996</v>
      </c>
      <c r="N21" s="325">
        <v>544.06100000000004</v>
      </c>
    </row>
    <row r="22" spans="1:14" x14ac:dyDescent="0.2">
      <c r="A22" s="326" t="s">
        <v>24</v>
      </c>
      <c r="B22" s="322" t="s">
        <v>96</v>
      </c>
      <c r="C22" s="323">
        <v>626.06500000000005</v>
      </c>
      <c r="D22" s="324">
        <v>596.928</v>
      </c>
      <c r="E22" s="324">
        <v>566.62400000000002</v>
      </c>
      <c r="F22" s="324">
        <v>578.35400000000004</v>
      </c>
      <c r="G22" s="324">
        <v>564.40499999999997</v>
      </c>
      <c r="H22" s="324">
        <v>532.59100000000001</v>
      </c>
      <c r="I22" s="324">
        <v>574.87300000000005</v>
      </c>
      <c r="J22" s="324">
        <v>555.66200000000003</v>
      </c>
      <c r="K22" s="324">
        <v>553.904</v>
      </c>
      <c r="L22" s="324">
        <v>576.80899999999997</v>
      </c>
      <c r="M22" s="324">
        <v>601.67899999999997</v>
      </c>
      <c r="N22" s="325">
        <v>597.34799999999996</v>
      </c>
    </row>
    <row r="23" spans="1:14" x14ac:dyDescent="0.2">
      <c r="A23" s="327"/>
      <c r="B23" s="322" t="s">
        <v>97</v>
      </c>
      <c r="C23" s="323">
        <v>604.26199999999994</v>
      </c>
      <c r="D23" s="324">
        <v>623.02099999999996</v>
      </c>
      <c r="E23" s="324">
        <v>603.15599999999995</v>
      </c>
      <c r="F23" s="324">
        <v>583.88599999999997</v>
      </c>
      <c r="G23" s="324">
        <v>557.11099999999999</v>
      </c>
      <c r="H23" s="324">
        <v>560.36500000000001</v>
      </c>
      <c r="I23" s="324">
        <v>580.62199999999996</v>
      </c>
      <c r="J23" s="324">
        <v>579.09199999999998</v>
      </c>
      <c r="K23" s="324">
        <v>578.67499999999995</v>
      </c>
      <c r="L23" s="324">
        <v>594.27</v>
      </c>
      <c r="M23" s="324">
        <v>606.971</v>
      </c>
      <c r="N23" s="325">
        <v>619.92499999999995</v>
      </c>
    </row>
    <row r="24" spans="1:14" x14ac:dyDescent="0.2">
      <c r="A24" s="321"/>
      <c r="B24" s="322" t="s">
        <v>147</v>
      </c>
      <c r="C24" s="323">
        <v>707.41</v>
      </c>
      <c r="D24" s="324">
        <v>727.56500000000005</v>
      </c>
      <c r="E24" s="324">
        <v>710.32799999999997</v>
      </c>
      <c r="F24" s="324">
        <v>677.59500000000003</v>
      </c>
      <c r="G24" s="324">
        <v>671.44399999999996</v>
      </c>
      <c r="H24" s="324">
        <v>672.32100000000003</v>
      </c>
      <c r="I24" s="324">
        <v>647.82399999999996</v>
      </c>
      <c r="J24" s="324">
        <v>683.85299999999995</v>
      </c>
      <c r="K24" s="324">
        <v>680.76</v>
      </c>
      <c r="L24" s="324">
        <v>680.27599999999995</v>
      </c>
      <c r="M24" s="324">
        <v>691.61699999999996</v>
      </c>
      <c r="N24" s="325">
        <v>702.55100000000004</v>
      </c>
    </row>
    <row r="25" spans="1:14" x14ac:dyDescent="0.2">
      <c r="A25" s="328" t="s">
        <v>33</v>
      </c>
      <c r="B25" s="322" t="s">
        <v>97</v>
      </c>
      <c r="C25" s="323">
        <v>580.74699999999996</v>
      </c>
      <c r="D25" s="324">
        <v>594.87199999999996</v>
      </c>
      <c r="E25" s="324">
        <v>585.36</v>
      </c>
      <c r="F25" s="324">
        <v>580.43600000000004</v>
      </c>
      <c r="G25" s="324">
        <v>569.50900000000001</v>
      </c>
      <c r="H25" s="324">
        <v>572.41499999999996</v>
      </c>
      <c r="I25" s="324">
        <v>615.00099999999998</v>
      </c>
      <c r="J25" s="324">
        <v>667.54899999999998</v>
      </c>
      <c r="K25" s="324">
        <v>645.51900000000001</v>
      </c>
      <c r="L25" s="324">
        <v>650.48099999999999</v>
      </c>
      <c r="M25" s="324">
        <v>666.42899999999997</v>
      </c>
      <c r="N25" s="325">
        <v>688.12199999999996</v>
      </c>
    </row>
    <row r="26" spans="1:14" x14ac:dyDescent="0.2">
      <c r="A26" s="326" t="s">
        <v>99</v>
      </c>
      <c r="B26" s="322" t="s">
        <v>96</v>
      </c>
      <c r="C26" s="323">
        <v>439.73500000000001</v>
      </c>
      <c r="D26" s="324">
        <v>497.084</v>
      </c>
      <c r="E26" s="324">
        <v>478.98899999999998</v>
      </c>
      <c r="F26" s="324">
        <v>464.55799999999999</v>
      </c>
      <c r="G26" s="324">
        <v>464.017</v>
      </c>
      <c r="H26" s="324">
        <v>481.30099999999999</v>
      </c>
      <c r="I26" s="324">
        <v>483.86700000000002</v>
      </c>
      <c r="J26" s="324">
        <v>496.91800000000001</v>
      </c>
      <c r="K26" s="324">
        <v>508.01499999999999</v>
      </c>
      <c r="L26" s="324">
        <v>522.23</v>
      </c>
      <c r="M26" s="324">
        <v>576.02800000000002</v>
      </c>
      <c r="N26" s="325">
        <v>585.45600000000002</v>
      </c>
    </row>
    <row r="27" spans="1:14" x14ac:dyDescent="0.2">
      <c r="A27" s="321"/>
      <c r="B27" s="322" t="s">
        <v>97</v>
      </c>
      <c r="C27" s="323">
        <v>412.214</v>
      </c>
      <c r="D27" s="324">
        <v>465.24799999999999</v>
      </c>
      <c r="E27" s="324">
        <v>470.29</v>
      </c>
      <c r="F27" s="324">
        <v>466.03100000000001</v>
      </c>
      <c r="G27" s="324">
        <v>420.85399999999998</v>
      </c>
      <c r="H27" s="324">
        <v>446.72699999999998</v>
      </c>
      <c r="I27" s="324">
        <v>438.79500000000002</v>
      </c>
      <c r="J27" s="324">
        <v>464.77699999999999</v>
      </c>
      <c r="K27" s="324">
        <v>486.59899999999999</v>
      </c>
      <c r="L27" s="324">
        <v>494.54399999999998</v>
      </c>
      <c r="M27" s="324">
        <v>543.05700000000002</v>
      </c>
      <c r="N27" s="325">
        <v>527.20399999999995</v>
      </c>
    </row>
    <row r="28" spans="1:14" ht="13.5" thickBot="1" x14ac:dyDescent="0.25">
      <c r="A28" s="329" t="s">
        <v>0</v>
      </c>
      <c r="B28" s="330" t="s">
        <v>97</v>
      </c>
      <c r="C28" s="331">
        <v>566.24</v>
      </c>
      <c r="D28" s="332">
        <v>574.65700000000004</v>
      </c>
      <c r="E28" s="332">
        <v>547.19799999999998</v>
      </c>
      <c r="F28" s="332">
        <v>552.11300000000006</v>
      </c>
      <c r="G28" s="332">
        <v>517.40200000000004</v>
      </c>
      <c r="H28" s="332">
        <v>524.96100000000001</v>
      </c>
      <c r="I28" s="332">
        <v>553.12800000000004</v>
      </c>
      <c r="J28" s="332">
        <v>540.26700000000005</v>
      </c>
      <c r="K28" s="332">
        <v>566.08600000000001</v>
      </c>
      <c r="L28" s="332">
        <v>575.98199999999997</v>
      </c>
      <c r="M28" s="332">
        <v>596.73800000000006</v>
      </c>
      <c r="N28" s="333">
        <v>603.65800000000002</v>
      </c>
    </row>
    <row r="29" spans="1:14" ht="13.5" thickBot="1" x14ac:dyDescent="0.25"/>
    <row r="30" spans="1:14" ht="24.75" thickBot="1" x14ac:dyDescent="0.25">
      <c r="A30" s="597" t="s">
        <v>93</v>
      </c>
      <c r="B30" s="598"/>
      <c r="C30" s="313" t="s">
        <v>305</v>
      </c>
      <c r="D30" s="314" t="s">
        <v>306</v>
      </c>
      <c r="E30" s="314" t="s">
        <v>307</v>
      </c>
      <c r="F30" s="314" t="s">
        <v>308</v>
      </c>
      <c r="G30" s="314" t="s">
        <v>309</v>
      </c>
      <c r="H30" s="314" t="s">
        <v>310</v>
      </c>
      <c r="I30" s="314" t="s">
        <v>311</v>
      </c>
      <c r="J30" s="314" t="s">
        <v>312</v>
      </c>
      <c r="K30" s="314" t="s">
        <v>313</v>
      </c>
      <c r="L30" s="314" t="s">
        <v>314</v>
      </c>
      <c r="M30" s="314" t="s">
        <v>315</v>
      </c>
      <c r="N30" s="315" t="s">
        <v>316</v>
      </c>
    </row>
    <row r="31" spans="1:14" x14ac:dyDescent="0.2">
      <c r="A31" s="316" t="s">
        <v>22</v>
      </c>
      <c r="B31" s="317" t="s">
        <v>96</v>
      </c>
      <c r="C31" s="318">
        <v>676.87099999999998</v>
      </c>
      <c r="D31" s="319">
        <v>657.36599999999999</v>
      </c>
      <c r="E31" s="319">
        <v>651.70699999999999</v>
      </c>
      <c r="F31" s="319">
        <v>646.38199999999995</v>
      </c>
      <c r="G31" s="319">
        <v>644.18299999999999</v>
      </c>
      <c r="H31" s="319">
        <v>647.37300000000005</v>
      </c>
      <c r="I31" s="319">
        <v>624.84199999999998</v>
      </c>
      <c r="J31" s="319">
        <v>610.70699999999999</v>
      </c>
      <c r="K31" s="319">
        <v>629.74599999999998</v>
      </c>
      <c r="L31" s="319">
        <v>632.25599999999997</v>
      </c>
      <c r="M31" s="319">
        <v>654.27</v>
      </c>
      <c r="N31" s="320">
        <v>659.86099999999999</v>
      </c>
    </row>
    <row r="32" spans="1:14" x14ac:dyDescent="0.2">
      <c r="A32" s="321"/>
      <c r="B32" s="322" t="s">
        <v>97</v>
      </c>
      <c r="C32" s="323">
        <v>694.27700000000004</v>
      </c>
      <c r="D32" s="324">
        <v>667.05700000000002</v>
      </c>
      <c r="E32" s="324">
        <v>645.02</v>
      </c>
      <c r="F32" s="324">
        <v>641.40599999999995</v>
      </c>
      <c r="G32" s="324">
        <v>650.99400000000003</v>
      </c>
      <c r="H32" s="324">
        <v>659.58199999999999</v>
      </c>
      <c r="I32" s="324">
        <v>654.52</v>
      </c>
      <c r="J32" s="324">
        <v>607.03200000000004</v>
      </c>
      <c r="K32" s="324">
        <v>603.41399999999999</v>
      </c>
      <c r="L32" s="324">
        <v>639.92200000000003</v>
      </c>
      <c r="M32" s="324">
        <v>645.46</v>
      </c>
      <c r="N32" s="325">
        <v>672.16300000000001</v>
      </c>
    </row>
    <row r="33" spans="1:14" x14ac:dyDescent="0.2">
      <c r="A33" s="326" t="s">
        <v>23</v>
      </c>
      <c r="B33" s="322" t="s">
        <v>96</v>
      </c>
      <c r="C33" s="323">
        <v>537.24900000000002</v>
      </c>
      <c r="D33" s="324">
        <v>533.08699999999999</v>
      </c>
      <c r="E33" s="324">
        <v>523.92200000000003</v>
      </c>
      <c r="F33" s="324">
        <v>524.61</v>
      </c>
      <c r="G33" s="324">
        <v>527.97799999999995</v>
      </c>
      <c r="H33" s="324">
        <v>528.71100000000001</v>
      </c>
      <c r="I33" s="324">
        <v>481.82</v>
      </c>
      <c r="J33" s="324">
        <v>487.00400000000002</v>
      </c>
      <c r="K33" s="324">
        <v>515.971</v>
      </c>
      <c r="L33" s="324">
        <v>523.13400000000001</v>
      </c>
      <c r="M33" s="324">
        <v>527.88300000000004</v>
      </c>
      <c r="N33" s="325">
        <v>541.79899999999998</v>
      </c>
    </row>
    <row r="34" spans="1:14" x14ac:dyDescent="0.2">
      <c r="A34" s="321"/>
      <c r="B34" s="322" t="s">
        <v>97</v>
      </c>
      <c r="C34" s="323">
        <v>541.02700000000004</v>
      </c>
      <c r="D34" s="324">
        <v>563.81600000000003</v>
      </c>
      <c r="E34" s="324">
        <v>546.66499999999996</v>
      </c>
      <c r="F34" s="324">
        <v>539.42600000000004</v>
      </c>
      <c r="G34" s="324">
        <v>527.60299999999995</v>
      </c>
      <c r="H34" s="324">
        <v>531.26400000000001</v>
      </c>
      <c r="I34" s="324">
        <v>490.31900000000002</v>
      </c>
      <c r="J34" s="324">
        <v>461.19499999999999</v>
      </c>
      <c r="K34" s="324">
        <v>489.68799999999999</v>
      </c>
      <c r="L34" s="324">
        <v>482.00700000000001</v>
      </c>
      <c r="M34" s="324">
        <v>499.37099999999998</v>
      </c>
      <c r="N34" s="325">
        <v>545.26300000000003</v>
      </c>
    </row>
    <row r="35" spans="1:14" x14ac:dyDescent="0.2">
      <c r="A35" s="326" t="s">
        <v>24</v>
      </c>
      <c r="B35" s="322" t="s">
        <v>96</v>
      </c>
      <c r="C35" s="323">
        <v>608.72900000000004</v>
      </c>
      <c r="D35" s="324">
        <v>586.22799999999995</v>
      </c>
      <c r="E35" s="324">
        <v>573.779</v>
      </c>
      <c r="F35" s="324">
        <v>558.68399999999997</v>
      </c>
      <c r="G35" s="324">
        <v>571.46</v>
      </c>
      <c r="H35" s="324">
        <v>577.30999999999995</v>
      </c>
      <c r="I35" s="324">
        <v>505.64600000000002</v>
      </c>
      <c r="J35" s="324">
        <v>492.38</v>
      </c>
      <c r="K35" s="324">
        <v>514.48099999999999</v>
      </c>
      <c r="L35" s="324">
        <v>507.24700000000001</v>
      </c>
      <c r="M35" s="324">
        <v>543.048</v>
      </c>
      <c r="N35" s="325">
        <v>566.91</v>
      </c>
    </row>
    <row r="36" spans="1:14" x14ac:dyDescent="0.2">
      <c r="A36" s="327"/>
      <c r="B36" s="322" t="s">
        <v>97</v>
      </c>
      <c r="C36" s="323">
        <v>615.34299999999996</v>
      </c>
      <c r="D36" s="324">
        <v>614.572</v>
      </c>
      <c r="E36" s="324">
        <v>592.86699999999996</v>
      </c>
      <c r="F36" s="324">
        <v>592.10699999999997</v>
      </c>
      <c r="G36" s="324">
        <v>594.56399999999996</v>
      </c>
      <c r="H36" s="324">
        <v>598.25</v>
      </c>
      <c r="I36" s="324">
        <v>531.06700000000001</v>
      </c>
      <c r="J36" s="324">
        <v>514.87199999999996</v>
      </c>
      <c r="K36" s="324">
        <v>515.91600000000005</v>
      </c>
      <c r="L36" s="324">
        <v>533.74199999999996</v>
      </c>
      <c r="M36" s="324">
        <v>552.85900000000004</v>
      </c>
      <c r="N36" s="325">
        <v>581.471</v>
      </c>
    </row>
    <row r="37" spans="1:14" x14ac:dyDescent="0.2">
      <c r="A37" s="321"/>
      <c r="B37" s="322" t="s">
        <v>147</v>
      </c>
      <c r="C37" s="323">
        <v>716.70899999999995</v>
      </c>
      <c r="D37" s="324">
        <v>723.02099999999996</v>
      </c>
      <c r="E37" s="324">
        <v>689.39099999999996</v>
      </c>
      <c r="F37" s="324">
        <v>680.89599999999996</v>
      </c>
      <c r="G37" s="324">
        <v>688.34500000000003</v>
      </c>
      <c r="H37" s="324">
        <v>717.34</v>
      </c>
      <c r="I37" s="324">
        <v>629.33000000000004</v>
      </c>
      <c r="J37" s="324">
        <v>670.79200000000003</v>
      </c>
      <c r="K37" s="324">
        <v>661.19100000000003</v>
      </c>
      <c r="L37" s="324">
        <v>683.13099999999997</v>
      </c>
      <c r="M37" s="324">
        <v>666.91200000000003</v>
      </c>
      <c r="N37" s="325">
        <v>666.66899999999998</v>
      </c>
    </row>
    <row r="38" spans="1:14" x14ac:dyDescent="0.2">
      <c r="A38" s="328" t="s">
        <v>33</v>
      </c>
      <c r="B38" s="322" t="s">
        <v>97</v>
      </c>
      <c r="C38" s="323">
        <v>694.21400000000006</v>
      </c>
      <c r="D38" s="324">
        <v>679.96</v>
      </c>
      <c r="E38" s="324">
        <v>665.85599999999999</v>
      </c>
      <c r="F38" s="324">
        <v>658.05499999999995</v>
      </c>
      <c r="G38" s="324">
        <v>670.30399999999997</v>
      </c>
      <c r="H38" s="324">
        <v>703.84299999999996</v>
      </c>
      <c r="I38" s="324">
        <v>719.73299999999995</v>
      </c>
      <c r="J38" s="324">
        <v>665.928</v>
      </c>
      <c r="K38" s="324">
        <v>601.97299999999996</v>
      </c>
      <c r="L38" s="324">
        <v>564.67700000000002</v>
      </c>
      <c r="M38" s="324">
        <v>588.327</v>
      </c>
      <c r="N38" s="325">
        <v>612.25199999999995</v>
      </c>
    </row>
    <row r="39" spans="1:14" x14ac:dyDescent="0.2">
      <c r="A39" s="326" t="s">
        <v>99</v>
      </c>
      <c r="B39" s="322" t="s">
        <v>96</v>
      </c>
      <c r="C39" s="323">
        <v>546.005</v>
      </c>
      <c r="D39" s="324">
        <v>594.72199999999998</v>
      </c>
      <c r="E39" s="324">
        <v>587.64200000000005</v>
      </c>
      <c r="F39" s="324">
        <v>598.11500000000001</v>
      </c>
      <c r="G39" s="324">
        <v>583.601</v>
      </c>
      <c r="H39" s="324">
        <v>577.05100000000004</v>
      </c>
      <c r="I39" s="324">
        <v>477.995</v>
      </c>
      <c r="J39" s="324">
        <v>502.911</v>
      </c>
      <c r="K39" s="324">
        <v>516.85699999999997</v>
      </c>
      <c r="L39" s="324">
        <v>513.87699999999995</v>
      </c>
      <c r="M39" s="324">
        <v>516.74099999999999</v>
      </c>
      <c r="N39" s="325">
        <v>534.08900000000006</v>
      </c>
    </row>
    <row r="40" spans="1:14" x14ac:dyDescent="0.2">
      <c r="A40" s="321"/>
      <c r="B40" s="322" t="s">
        <v>97</v>
      </c>
      <c r="C40" s="323">
        <v>565.86300000000006</v>
      </c>
      <c r="D40" s="324">
        <v>566.86300000000006</v>
      </c>
      <c r="E40" s="324">
        <v>538.54899999999998</v>
      </c>
      <c r="F40" s="324">
        <v>569.01900000000001</v>
      </c>
      <c r="G40" s="324">
        <v>550.971</v>
      </c>
      <c r="H40" s="324">
        <v>566.34500000000003</v>
      </c>
      <c r="I40" s="324">
        <v>523.57399999999996</v>
      </c>
      <c r="J40" s="324">
        <v>460.71899999999999</v>
      </c>
      <c r="K40" s="324">
        <v>475.83699999999999</v>
      </c>
      <c r="L40" s="324">
        <v>482.45400000000001</v>
      </c>
      <c r="M40" s="324">
        <v>497.22300000000001</v>
      </c>
      <c r="N40" s="325">
        <v>522.02300000000002</v>
      </c>
    </row>
    <row r="41" spans="1:14" ht="13.5" thickBot="1" x14ac:dyDescent="0.25">
      <c r="A41" s="329" t="s">
        <v>0</v>
      </c>
      <c r="B41" s="330" t="s">
        <v>97</v>
      </c>
      <c r="C41" s="331">
        <v>604.88900000000001</v>
      </c>
      <c r="D41" s="332">
        <v>585.21600000000001</v>
      </c>
      <c r="E41" s="332">
        <v>573.52599999999995</v>
      </c>
      <c r="F41" s="332">
        <v>582.82600000000002</v>
      </c>
      <c r="G41" s="332">
        <v>589.31200000000001</v>
      </c>
      <c r="H41" s="332">
        <v>593.23199999999997</v>
      </c>
      <c r="I41" s="332">
        <v>555.92999999999995</v>
      </c>
      <c r="J41" s="332">
        <v>520.06700000000001</v>
      </c>
      <c r="K41" s="332">
        <v>541.14499999999998</v>
      </c>
      <c r="L41" s="332">
        <v>546.39700000000005</v>
      </c>
      <c r="M41" s="332">
        <v>562.798</v>
      </c>
      <c r="N41" s="333">
        <v>579.79100000000005</v>
      </c>
    </row>
    <row r="42" spans="1:14" ht="13.5" thickBot="1" x14ac:dyDescent="0.25"/>
    <row r="43" spans="1:14" ht="24.75" thickBot="1" x14ac:dyDescent="0.25">
      <c r="A43" s="597" t="s">
        <v>93</v>
      </c>
      <c r="B43" s="598"/>
      <c r="C43" s="313" t="s">
        <v>375</v>
      </c>
      <c r="D43" s="314" t="s">
        <v>376</v>
      </c>
      <c r="E43" s="314" t="s">
        <v>377</v>
      </c>
      <c r="F43" s="314" t="s">
        <v>378</v>
      </c>
      <c r="G43" s="314" t="s">
        <v>379</v>
      </c>
      <c r="H43" s="314" t="s">
        <v>380</v>
      </c>
      <c r="I43" s="314" t="s">
        <v>381</v>
      </c>
      <c r="J43" s="314" t="s">
        <v>382</v>
      </c>
      <c r="K43" s="314" t="s">
        <v>383</v>
      </c>
      <c r="L43" s="314" t="s">
        <v>384</v>
      </c>
      <c r="M43" s="314" t="s">
        <v>385</v>
      </c>
      <c r="N43" s="315" t="s">
        <v>386</v>
      </c>
    </row>
    <row r="44" spans="1:14" x14ac:dyDescent="0.2">
      <c r="A44" s="316" t="s">
        <v>22</v>
      </c>
      <c r="B44" s="317" t="s">
        <v>96</v>
      </c>
      <c r="C44" s="318">
        <v>680.14599999999996</v>
      </c>
      <c r="D44" s="319">
        <v>684.53499999999997</v>
      </c>
      <c r="E44" s="319">
        <v>696.16</v>
      </c>
      <c r="F44" s="319">
        <v>694.33799999999997</v>
      </c>
      <c r="G44" s="319"/>
      <c r="H44" s="319"/>
      <c r="I44" s="319"/>
      <c r="J44" s="319"/>
      <c r="K44" s="319"/>
      <c r="L44" s="319"/>
      <c r="M44" s="319"/>
      <c r="N44" s="320"/>
    </row>
    <row r="45" spans="1:14" x14ac:dyDescent="0.2">
      <c r="A45" s="321"/>
      <c r="B45" s="322" t="s">
        <v>97</v>
      </c>
      <c r="C45" s="323">
        <v>695.85299999999995</v>
      </c>
      <c r="D45" s="324">
        <v>695.76599999999996</v>
      </c>
      <c r="E45" s="324">
        <v>716.50900000000001</v>
      </c>
      <c r="F45" s="324">
        <v>707.87900000000002</v>
      </c>
      <c r="G45" s="324"/>
      <c r="H45" s="324"/>
      <c r="I45" s="324"/>
      <c r="J45" s="324"/>
      <c r="K45" s="324"/>
      <c r="L45" s="324"/>
      <c r="M45" s="324"/>
      <c r="N45" s="325"/>
    </row>
    <row r="46" spans="1:14" x14ac:dyDescent="0.2">
      <c r="A46" s="326" t="s">
        <v>23</v>
      </c>
      <c r="B46" s="322" t="s">
        <v>96</v>
      </c>
      <c r="C46" s="323">
        <v>553.75599999999997</v>
      </c>
      <c r="D46" s="324">
        <v>572.92200000000003</v>
      </c>
      <c r="E46" s="324">
        <v>581.33299999999997</v>
      </c>
      <c r="F46" s="324">
        <v>591.12</v>
      </c>
      <c r="G46" s="324"/>
      <c r="H46" s="324"/>
      <c r="I46" s="324"/>
      <c r="J46" s="324"/>
      <c r="K46" s="324"/>
      <c r="L46" s="324"/>
      <c r="M46" s="324"/>
      <c r="N46" s="325"/>
    </row>
    <row r="47" spans="1:14" x14ac:dyDescent="0.2">
      <c r="A47" s="321"/>
      <c r="B47" s="322" t="s">
        <v>97</v>
      </c>
      <c r="C47" s="323">
        <v>561.16800000000001</v>
      </c>
      <c r="D47" s="324">
        <v>551.971</v>
      </c>
      <c r="E47" s="324">
        <v>551.79300000000001</v>
      </c>
      <c r="F47" s="324">
        <v>586.11800000000005</v>
      </c>
      <c r="G47" s="324"/>
      <c r="H47" s="324"/>
      <c r="I47" s="324"/>
      <c r="J47" s="324"/>
      <c r="K47" s="324"/>
      <c r="L47" s="324"/>
      <c r="M47" s="324"/>
      <c r="N47" s="325"/>
    </row>
    <row r="48" spans="1:14" x14ac:dyDescent="0.2">
      <c r="A48" s="326" t="s">
        <v>24</v>
      </c>
      <c r="B48" s="322" t="s">
        <v>96</v>
      </c>
      <c r="C48" s="323">
        <v>586.07299999999998</v>
      </c>
      <c r="D48" s="324">
        <v>614.83600000000001</v>
      </c>
      <c r="E48" s="324">
        <v>602.28099999999995</v>
      </c>
      <c r="F48" s="324">
        <v>607.47400000000005</v>
      </c>
      <c r="G48" s="324"/>
      <c r="H48" s="324"/>
      <c r="I48" s="324"/>
      <c r="J48" s="324"/>
      <c r="K48" s="324"/>
      <c r="L48" s="324"/>
      <c r="M48" s="324"/>
      <c r="N48" s="325"/>
    </row>
    <row r="49" spans="1:14" x14ac:dyDescent="0.2">
      <c r="A49" s="327"/>
      <c r="B49" s="322" t="s">
        <v>97</v>
      </c>
      <c r="C49" s="323">
        <v>613.88599999999997</v>
      </c>
      <c r="D49" s="324">
        <v>625.75599999999997</v>
      </c>
      <c r="E49" s="324">
        <v>620.89499999999998</v>
      </c>
      <c r="F49" s="324">
        <v>630.66</v>
      </c>
      <c r="G49" s="324"/>
      <c r="H49" s="324"/>
      <c r="I49" s="324"/>
      <c r="J49" s="324"/>
      <c r="K49" s="324"/>
      <c r="L49" s="324"/>
      <c r="M49" s="324"/>
      <c r="N49" s="325"/>
    </row>
    <row r="50" spans="1:14" x14ac:dyDescent="0.2">
      <c r="A50" s="321"/>
      <c r="B50" s="322" t="s">
        <v>147</v>
      </c>
      <c r="C50" s="323">
        <v>657.47500000000002</v>
      </c>
      <c r="D50" s="324">
        <v>676.64499999999998</v>
      </c>
      <c r="E50" s="324">
        <v>741.41</v>
      </c>
      <c r="F50" s="324">
        <v>689.52800000000002</v>
      </c>
      <c r="G50" s="324"/>
      <c r="H50" s="324"/>
      <c r="I50" s="324"/>
      <c r="J50" s="324"/>
      <c r="K50" s="324"/>
      <c r="L50" s="324"/>
      <c r="M50" s="324"/>
      <c r="N50" s="325"/>
    </row>
    <row r="51" spans="1:14" x14ac:dyDescent="0.2">
      <c r="A51" s="328" t="s">
        <v>33</v>
      </c>
      <c r="B51" s="322" t="s">
        <v>97</v>
      </c>
      <c r="C51" s="323">
        <v>642.303</v>
      </c>
      <c r="D51" s="324">
        <v>644.49800000000005</v>
      </c>
      <c r="E51" s="324">
        <v>660.08699999999999</v>
      </c>
      <c r="F51" s="324">
        <v>675.66499999999996</v>
      </c>
      <c r="G51" s="324"/>
      <c r="H51" s="324"/>
      <c r="I51" s="324"/>
      <c r="J51" s="324"/>
      <c r="K51" s="324"/>
      <c r="L51" s="324"/>
      <c r="M51" s="324"/>
      <c r="N51" s="325"/>
    </row>
    <row r="52" spans="1:14" x14ac:dyDescent="0.2">
      <c r="A52" s="326" t="s">
        <v>99</v>
      </c>
      <c r="B52" s="322" t="s">
        <v>96</v>
      </c>
      <c r="C52" s="323">
        <v>533.20299999999997</v>
      </c>
      <c r="D52" s="324">
        <v>570.45299999999997</v>
      </c>
      <c r="E52" s="324">
        <v>586.47500000000002</v>
      </c>
      <c r="F52" s="324">
        <v>588.85199999999998</v>
      </c>
      <c r="G52" s="324"/>
      <c r="H52" s="324"/>
      <c r="I52" s="324"/>
      <c r="J52" s="324"/>
      <c r="K52" s="324"/>
      <c r="L52" s="324"/>
      <c r="M52" s="324"/>
      <c r="N52" s="325"/>
    </row>
    <row r="53" spans="1:14" x14ac:dyDescent="0.2">
      <c r="A53" s="321"/>
      <c r="B53" s="322" t="s">
        <v>97</v>
      </c>
      <c r="C53" s="323">
        <v>558.923</v>
      </c>
      <c r="D53" s="324">
        <v>537.32399999999996</v>
      </c>
      <c r="E53" s="324">
        <v>547.80100000000004</v>
      </c>
      <c r="F53" s="324">
        <v>563.81299999999999</v>
      </c>
      <c r="G53" s="324"/>
      <c r="H53" s="324"/>
      <c r="I53" s="324"/>
      <c r="J53" s="324"/>
      <c r="K53" s="324"/>
      <c r="L53" s="324"/>
      <c r="M53" s="324"/>
      <c r="N53" s="325"/>
    </row>
    <row r="54" spans="1:14" ht="13.5" thickBot="1" x14ac:dyDescent="0.25">
      <c r="A54" s="329" t="s">
        <v>0</v>
      </c>
      <c r="B54" s="330" t="s">
        <v>97</v>
      </c>
      <c r="C54" s="331">
        <v>610.91499999999996</v>
      </c>
      <c r="D54" s="332">
        <v>617.20899999999995</v>
      </c>
      <c r="E54" s="332">
        <v>641.84699999999998</v>
      </c>
      <c r="F54" s="332">
        <v>653.40599999999995</v>
      </c>
      <c r="G54" s="332"/>
      <c r="H54" s="332"/>
      <c r="I54" s="332"/>
      <c r="J54" s="332"/>
      <c r="K54" s="332"/>
      <c r="L54" s="332"/>
      <c r="M54" s="332"/>
      <c r="N54" s="333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20_17</vt:lpstr>
      <vt:lpstr>Giełdowe 20_17</vt:lpstr>
      <vt:lpstr>TargPol 20_17</vt:lpstr>
      <vt:lpstr>TargWoj 20_17</vt:lpstr>
      <vt:lpstr>ZestTarg 20_17</vt:lpstr>
      <vt:lpstr>ZiarnoZAK 20_17</vt:lpstr>
      <vt:lpstr>Ziarno PL_UE 19_17</vt:lpstr>
      <vt:lpstr>wykresy PL_UE 19_17</vt:lpstr>
      <vt:lpstr>MakaZAK 20_17</vt:lpstr>
      <vt:lpstr>SrutOtrZAK 20_17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20_17'!Obszar_wydruku</vt:lpstr>
      <vt:lpstr>'SrutOtrZAK 20_17'!Obszar_wydruku</vt:lpstr>
      <vt:lpstr>'ZiarnoZAK 20_17'!Obszar_wydruku</vt:lpstr>
      <vt:lpstr>MAKROREGIONY!TABLE</vt:lpstr>
      <vt:lpstr>'TargWoj 20_17'!Tytuły_wydruku</vt:lpstr>
      <vt:lpstr>'ZestTarg 20_17'!Tytuły_wydruku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2017-05-26T06:47:11Z</dcterms:modified>
</cp:coreProperties>
</file>