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-15" windowWidth="18525" windowHeight="12840" tabRatio="949"/>
  </bookViews>
  <sheets>
    <sheet name="INFO" sheetId="1" r:id="rId1"/>
    <sheet name="Zmiana Roczna 22_17" sheetId="64" r:id="rId2"/>
    <sheet name="Giełdowe 22_17" sheetId="63" r:id="rId3"/>
    <sheet name="TargPol 22_17" sheetId="5" r:id="rId4"/>
    <sheet name="TargWoj 22_17" sheetId="7" r:id="rId5"/>
    <sheet name="ZestTarg 22_17" sheetId="6" r:id="rId6"/>
    <sheet name="ZiarnoZAK 22_17" sheetId="8" r:id="rId7"/>
    <sheet name="Ziarno PL_UE 21_17" sheetId="69" r:id="rId8"/>
    <sheet name="wykresy PL_UE 21_17" sheetId="70" r:id="rId9"/>
    <sheet name="MakaZAK 22_17" sheetId="46" r:id="rId10"/>
    <sheet name="SrutOtrZAK 22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22_17'!#REF!</definedName>
    <definedName name="_xlnm._FilterDatabase" localSheetId="4" hidden="1">'TargWoj 22_17'!$A$5:$P$19</definedName>
    <definedName name="_xlnm._FilterDatabase" localSheetId="5" hidden="1">'ZestTarg 22_17'!$A$6:$T$129</definedName>
    <definedName name="_xlnm._FilterDatabase" localSheetId="1" hidden="1">'Zmiana Roczna 22_17'!#REF!</definedName>
    <definedName name="_xlnm.Print_Area" localSheetId="13">'Handel zagr. wg krajów'!$A$1:$M$53</definedName>
    <definedName name="_xlnm.Print_Area" localSheetId="9">'MakaZAK 22_17'!$A$1:$P$45</definedName>
    <definedName name="_xlnm.Print_Area" localSheetId="10">'SrutOtrZAK 22_17'!$1:$1048576</definedName>
    <definedName name="_xlnm.Print_Area" localSheetId="8">'wykresy PL_UE 21_17'!#REF!</definedName>
    <definedName name="_xlnm.Print_Area" localSheetId="7">'Ziarno PL_UE 21_17'!#REF!</definedName>
    <definedName name="_xlnm.Print_Area" localSheetId="6">'ZiarnoZAK 22_17'!$A$1:$P$24</definedName>
    <definedName name="TABLE" localSheetId="11">MAKROREGIONY!$A$4:$B$7</definedName>
    <definedName name="_xlnm.Print_Titles" localSheetId="4">'TargWoj 22_17'!$A:$A,'TargWoj 22_17'!$3:$5</definedName>
    <definedName name="_xlnm.Print_Titles" localSheetId="5">'ZestTarg 22_17'!$A:$B,'ZestTarg 22_17'!$3:$5</definedName>
    <definedName name="Z_7210F14B_1A6D_11D8_89CF_0080C8945F41_.wvu.FilterData" localSheetId="4" hidden="1">'TargWoj 22_17'!$A$5:$P$19</definedName>
    <definedName name="Z_7210F14B_1A6D_11D8_89CF_0080C8945F41_.wvu.FilterData" localSheetId="5" hidden="1">'ZestTarg 22_17'!$A$6:$T$8</definedName>
    <definedName name="Z_7210F14B_1A6D_11D8_89CF_0080C8945F41_.wvu.PrintArea" localSheetId="9" hidden="1">'MakaZAK 22_17'!$1:$1048576</definedName>
    <definedName name="Z_7210F14B_1A6D_11D8_89CF_0080C8945F41_.wvu.PrintArea" localSheetId="8" hidden="1">'wykresy PL_UE 21_17'!#REF!</definedName>
    <definedName name="Z_7210F14B_1A6D_11D8_89CF_0080C8945F41_.wvu.PrintArea" localSheetId="7" hidden="1">'Ziarno PL_UE 21_17'!#REF!</definedName>
    <definedName name="Z_7210F14B_1A6D_11D8_89CF_0080C8945F41_.wvu.PrintArea" localSheetId="6" hidden="1">'ZiarnoZAK 22_17'!$1:$1048576</definedName>
    <definedName name="Z_7210F14B_1A6D_11D8_89CF_0080C8945F41_.wvu.PrintTitles" localSheetId="4" hidden="1">'TargWoj 22_17'!$A:$A,'TargWoj 22_17'!$3:$5</definedName>
    <definedName name="Z_7210F14B_1A6D_11D8_89CF_0080C8945F41_.wvu.PrintTitles" localSheetId="5" hidden="1">'ZestTarg 22_17'!$A:$B,'ZestTarg 22_17'!$3:$5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<sst xmlns="http://schemas.openxmlformats.org/spreadsheetml/2006/main" count="2933" uniqueCount="432">
  <si>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</si>
  <si>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</si>
  <si>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</si>
  <si>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</si>
  <si>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</si>
  <si>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</si>
  <si>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</si>
  <si>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</si>
  <si>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</si>
  <si>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</si>
  <si>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</si>
  <si>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</si>
  <si>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</si>
  <si>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</si>
  <si>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</si>
  <si>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</si>
  <si>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</si>
  <si>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</si>
  <si>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</si>
  <si>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</si>
  <si>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</si>
  <si>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</si>
  <si>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</si>
  <si>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</si>
  <si>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</si>
  <si>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</si>
  <si>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</si>
  <si>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</si>
  <si>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</si>
  <si>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</si>
  <si>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</si>
  <si>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</si>
  <si>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</si>
  <si>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</si>
  <si>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</si>
  <si>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</si>
  <si>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</si>
  <si>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</si>
  <si>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</si>
  <si>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</si>
  <si>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</si>
  <si>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</si>
  <si>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</si>
  <si>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</si>
  <si>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</si>
  <si>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</si>
  <si>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</si>
  <si>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</si>
  <si>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</si>
  <si>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</si>
  <si>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</si>
  <si>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</si>
  <si>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</si>
  <si>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</si>
  <si>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</si>
  <si>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</si>
  <si>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</si>
  <si>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</si>
  <si>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</si>
  <si>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</si>
  <si>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</si>
  <si>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</si>
  <si>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</si>
  <si>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</si>
  <si>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</si>
  <si>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</si>
  <si>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</si>
  <si>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</si>
  <si>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</si>
  <si>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</si>
  <si>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</si>
  <si>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</si>
  <si>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</si>
  <si>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</si>
  <si>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</si>
  <si>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</si>
  <si>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</si>
  <si>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</si>
  <si>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</si>
  <si>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</si>
  <si>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</si>
  <si>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</si>
  <si>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</si>
  <si>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</si>
  <si>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</si>
  <si>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</si>
  <si>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</si>
  <si>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</si>
  <si>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</si>
  <si>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</si>
  <si>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</si>
  <si>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</si>
  <si>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</si>
  <si>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</si>
  <si>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</si>
  <si>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</si>
  <si>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</si>
  <si>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</si>
  <si>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</si>
  <si>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</si>
  <si>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</si>
  <si>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</si>
  <si>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</si>
  <si>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</si>
  <si>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</si>
  <si>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</si>
  <si>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</si>
  <si>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</si>
  <si>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</si>
  <si>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</si>
  <si>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</si>
  <si>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</si>
  <si>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</si>
  <si>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</si>
  <si>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</si>
  <si>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</si>
  <si>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</si>
  <si>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</si>
  <si>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</si>
  <si>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</si>
  <si>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</si>
  <si>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</si>
  <si>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</si>
  <si>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</si>
  <si>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</si>
  <si>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</si>
  <si>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</si>
  <si>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</si>
  <si>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</si>
  <si>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</si>
  <si>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</si>
  <si>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</si>
  <si>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</si>
  <si>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</si>
  <si>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</si>
  <si>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</si>
  <si>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</si>
  <si>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</si>
  <si>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</si>
  <si>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</si>
  <si>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</si>
  <si>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</si>
  <si>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</si>
  <si>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</si>
  <si>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</si>
  <si>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</si>
  <si>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</si>
  <si>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</si>
  <si>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</si>
  <si>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</si>
  <si>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</si>
  <si>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</si>
  <si>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</si>
  <si>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</si>
  <si>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</si>
  <si>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</si>
  <si>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</si>
  <si>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</si>
  <si>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</si>
  <si>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</si>
  <si>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</si>
  <si>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</si>
  <si>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</si>
  <si>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</si>
  <si>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</si>
  <si>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</si>
  <si>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</si>
  <si>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</si>
  <si>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</si>
  <si>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</si>
  <si>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</si>
  <si>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</si>
  <si>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</si>
  <si>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</si>
  <si>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</si>
  <si>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</si>
  <si>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</si>
  <si>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</si>
  <si>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</si>
  <si>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</si>
  <si>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</si>
  <si>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</si>
  <si>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</si>
  <si>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</si>
  <si>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</si>
  <si>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</si>
  <si>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</si>
  <si>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</si>
  <si>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</si>
  <si>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</si>
  <si>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</si>
  <si>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</si>
  <si>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</si>
  <si>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</si>
  <si>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</si>
  <si>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</si>
  <si>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</si>
  <si>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</si>
  <si>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</si>
  <si>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</si>
  <si>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</si>
  <si>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</si>
  <si>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</si>
  <si>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</si>
  <si>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</si>
  <si>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</si>
  <si>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</si>
  <si>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</si>
  <si>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</si>
  <si>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</si>
  <si>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</si>
  <si>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</si>
  <si>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</si>
  <si>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</si>
  <si>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</si>
  <si>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</si>
  <si>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</si>
  <si>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</si>
  <si>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</si>
  <si>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</si>
  <si>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</si>
  <si>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</si>
  <si>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</si>
  <si>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</si>
  <si>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</si>
  <si>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</si>
  <si>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</si>
  <si>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</si>
  <si>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</si>
  <si>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</si>
  <si>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</si>
  <si>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</si>
  <si>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</si>
  <si>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</si>
  <si>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</si>
  <si>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</si>
  <si>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</si>
  <si>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</si>
  <si>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</si>
  <si>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</si>
  <si>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</si>
  <si>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</si>
  <si>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</si>
  <si>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</si>
  <si>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</si>
  <si>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</si>
  <si>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</si>
  <si>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</si>
  <si>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</si>
  <si>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</si>
  <si>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</si>
  <si>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</si>
  <si>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</si>
  <si>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</si>
  <si>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</si>
  <si>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</si>
  <si>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</si>
  <si>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</si>
  <si>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</si>
  <si>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</si>
  <si>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</si>
  <si>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</si>
  <si>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</si>
  <si>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</si>
  <si>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</si>
  <si>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</si>
  <si>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</si>
  <si>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</si>
  <si>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</si>
  <si>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</si>
  <si>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</si>
  <si>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</si>
  <si>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</si>
  <si>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</si>
  <si>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</si>
  <si>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</si>
  <si>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</si>
  <si>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</si>
  <si>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</si>
  <si>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</si>
  <si>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</si>
  <si>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</si>
  <si>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</si>
  <si>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</si>
  <si>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</si>
  <si>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</si>
  <si>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</si>
  <si>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</si>
  <si>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</si>
  <si>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</si>
  <si>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</si>
  <si>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</si>
  <si>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</si>
  <si>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</si>
  <si>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</si>
  <si>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</si>
  <si>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</si>
  <si>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</si>
  <si>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</si>
  <si>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</si>
  <si>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</si>
  <si>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</si>
  <si>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</si>
  <si>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</si>
  <si>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</si>
  <si>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</si>
  <si>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</si>
  <si>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</si>
  <si>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</si>
  <si>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</si>
  <si>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</si>
  <si>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</si>
  <si>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</si>
  <si>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</si>
  <si>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</si>
  <si>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</si>
  <si>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</si>
  <si>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</si>
  <si>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</si>
  <si>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</si>
  <si>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</si>
  <si>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</si>
  <si>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</si>
  <si>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</si>
  <si>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</si>
  <si>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</si>
  <si>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</si>
  <si>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</si>
  <si>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</si>
  <si>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Maroko</t>
  </si>
  <si>
    <t>Dania</t>
  </si>
  <si>
    <t>Kenia</t>
  </si>
  <si>
    <t>Nigeria</t>
  </si>
  <si>
    <t>Litwa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</si>
  <si>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</si>
  <si>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</si>
  <si>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</si>
  <si>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</si>
  <si>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</si>
  <si>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</si>
  <si>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</si>
  <si>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</si>
  <si>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</si>
  <si>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Stany Zjednoczone Ameryki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</si>
  <si>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</si>
  <si>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</si>
  <si>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</si>
  <si>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</si>
  <si>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</si>
  <si>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</si>
  <si>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</si>
  <si>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</si>
  <si>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</si>
  <si>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</si>
  <si>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</si>
  <si>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</si>
  <si>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</si>
  <si>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</si>
  <si>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</si>
  <si>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</si>
  <si>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</si>
  <si>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</si>
  <si>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</si>
  <si>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</si>
  <si>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</si>
  <si>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</si>
  <si>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</si>
  <si>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</si>
  <si>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</si>
  <si>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</si>
  <si>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</si>
  <si>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</si>
  <si>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</si>
  <si>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</si>
  <si>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</si>
  <si>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</si>
  <si>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</si>
  <si>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</si>
  <si>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</si>
  <si>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</si>
  <si>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</si>
  <si>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</si>
  <si>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</si>
  <si>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</si>
  <si>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</si>
  <si>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</si>
  <si>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według ważniejszych krajów w 2016r (dane wstępne)</t>
  </si>
  <si>
    <t>źródło: http://www.rolpetrol.com.pl/notowania/zboza/</t>
  </si>
  <si>
    <t>Sierra Leone</t>
  </si>
  <si>
    <t>Kostaryka</t>
  </si>
  <si>
    <t>Serbia</t>
  </si>
  <si>
    <t>Angola</t>
  </si>
  <si>
    <t>Jęczmień paszowy jary</t>
  </si>
  <si>
    <t>Adam Pachnicki, tel. (22) 623-27-05</t>
  </si>
  <si>
    <t>E-mail: Adam.Pachnicki@minrol.gov.pl</t>
  </si>
  <si>
    <t>Żyto konsumpcyjne</t>
  </si>
  <si>
    <t>Śruta</t>
  </si>
  <si>
    <t>pszenna</t>
  </si>
  <si>
    <t>Chorwacja</t>
  </si>
  <si>
    <t>loco zachodnio-pomorskie</t>
  </si>
  <si>
    <t>I-III 2016r.</t>
  </si>
  <si>
    <t>I-III 2017 r.</t>
  </si>
  <si>
    <t>HANDEL ZAGRANICZNY PRODUKTAMI ZBOŻOWYMI STYCZEŃ - MARZEC 2017r. - DANE WSTĘPNE</t>
  </si>
  <si>
    <t>I-III 2016 r.*</t>
  </si>
  <si>
    <t>I-III 2017 r.*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</si>
  <si>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</si>
  <si>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</si>
  <si>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</si>
  <si>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</si>
  <si>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</si>
  <si>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</si>
  <si>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</si>
  <si>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</si>
  <si>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Grecja</t>
  </si>
  <si>
    <t>2017-05-26</t>
  </si>
  <si>
    <t>2017-05-28</t>
  </si>
  <si>
    <t>22 - 28 maja 2017</t>
  </si>
  <si>
    <t>NR 22/2017</t>
  </si>
  <si>
    <t>8 czerwca 2017r.</t>
  </si>
  <si>
    <t>Notowania z okresu:   29 maja - 4 czerwca 2017r. (22 tydz.)</t>
  </si>
  <si>
    <t>2017-06-04</t>
  </si>
  <si>
    <t>2016-06-05</t>
  </si>
  <si>
    <t>2015-06-07</t>
  </si>
  <si>
    <t>loco lubelskie</t>
  </si>
  <si>
    <t>loco łódzkie</t>
  </si>
  <si>
    <t>loco wielkopolskie</t>
  </si>
  <si>
    <t>Notowania cen na GIEŁDACH TOWAROWYCH w okresie:   29 - 31 maja 2017 roku</t>
  </si>
  <si>
    <t>2017-06-02</t>
  </si>
  <si>
    <t>Notowania cen na TARGOWISKACH w okresie:  29 maja - 2 czerwca 2017 roku</t>
  </si>
  <si>
    <t>Bułgaria</t>
  </si>
  <si>
    <t>Portugalia</t>
  </si>
  <si>
    <t>w okresie: 29 maja - 4 czerwca 2017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</si>
</sst>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34" fillId="0" borderId="0"/>
    <xf numFmtId="0" fontId="1" fillId="0" borderId="0"/>
  </cellStyleXfs>
  <cellXfs count="602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0" fontId="54" fillId="0" borderId="0" xfId="3" applyFont="1"/>
    <xf numFmtId="0" fontId="57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8" fillId="0" borderId="0" xfId="3" applyFont="1" applyBorder="1"/>
    <xf numFmtId="0" fontId="58" fillId="0" borderId="0" xfId="3" applyFont="1"/>
    <xf numFmtId="0" fontId="57" fillId="0" borderId="0" xfId="8" applyFont="1" applyBorder="1"/>
    <xf numFmtId="2" fontId="18" fillId="0" borderId="0" xfId="3" applyNumberFormat="1" applyFont="1" applyFill="1" applyBorder="1"/>
    <xf numFmtId="0" fontId="59" fillId="0" borderId="0" xfId="12"/>
    <xf numFmtId="168" fontId="60" fillId="0" borderId="127" xfId="12" applyNumberFormat="1" applyFont="1" applyFill="1" applyBorder="1" applyAlignment="1">
      <alignment horizontal="center" vertical="center" wrapText="1"/>
    </xf>
    <xf numFmtId="168" fontId="60" fillId="0" borderId="128" xfId="12" applyNumberFormat="1" applyFont="1" applyFill="1" applyBorder="1" applyAlignment="1">
      <alignment horizontal="center" vertical="center" wrapText="1"/>
    </xf>
    <xf numFmtId="168" fontId="60" fillId="0" borderId="129" xfId="12" applyNumberFormat="1" applyFont="1" applyFill="1" applyBorder="1" applyAlignment="1">
      <alignment horizontal="center" vertical="center" wrapText="1"/>
    </xf>
    <xf numFmtId="0" fontId="2" fillId="0" borderId="130" xfId="12" applyFont="1" applyFill="1" applyBorder="1"/>
    <xf numFmtId="0" fontId="2" fillId="0" borderId="131" xfId="12" applyFont="1" applyFill="1" applyBorder="1"/>
    <xf numFmtId="1" fontId="61" fillId="0" borderId="132" xfId="12" applyNumberFormat="1" applyFont="1" applyFill="1" applyBorder="1"/>
    <xf numFmtId="1" fontId="61" fillId="0" borderId="133" xfId="12" applyNumberFormat="1" applyFont="1" applyFill="1" applyBorder="1"/>
    <xf numFmtId="1" fontId="61" fillId="0" borderId="134" xfId="12" applyNumberFormat="1" applyFont="1" applyFill="1" applyBorder="1"/>
    <xf numFmtId="0" fontId="2" fillId="0" borderId="135" xfId="12" applyFont="1" applyFill="1" applyBorder="1"/>
    <xf numFmtId="0" fontId="2" fillId="0" borderId="136" xfId="12" applyFont="1" applyFill="1" applyBorder="1"/>
    <xf numFmtId="1" fontId="61" fillId="0" borderId="137" xfId="12" applyNumberFormat="1" applyFont="1" applyFill="1" applyBorder="1"/>
    <xf numFmtId="1" fontId="61" fillId="0" borderId="138" xfId="12" applyNumberFormat="1" applyFont="1" applyFill="1" applyBorder="1"/>
    <xf numFmtId="1" fontId="61" fillId="0" borderId="136" xfId="12" applyNumberFormat="1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1" fontId="61" fillId="0" borderId="144" xfId="12" applyNumberFormat="1" applyFont="1" applyFill="1" applyBorder="1"/>
    <xf numFmtId="1" fontId="61" fillId="0" borderId="145" xfId="12" applyNumberFormat="1" applyFont="1" applyFill="1" applyBorder="1"/>
    <xf numFmtId="1" fontId="61" fillId="0" borderId="143" xfId="12" applyNumberFormat="1" applyFont="1" applyFill="1" applyBorder="1"/>
    <xf numFmtId="0" fontId="19" fillId="0" borderId="0" xfId="8" applyFont="1" applyFill="1" applyBorder="1"/>
    <xf numFmtId="0" fontId="62" fillId="0" borderId="0" xfId="13" applyFont="1"/>
    <xf numFmtId="0" fontId="63" fillId="0" borderId="0" xfId="13" applyFont="1"/>
    <xf numFmtId="0" fontId="64" fillId="0" borderId="0" xfId="13" applyFont="1"/>
    <xf numFmtId="0" fontId="35" fillId="0" borderId="146" xfId="13" applyFont="1" applyBorder="1" applyAlignment="1">
      <alignment horizontal="centerContinuous"/>
    </xf>
    <xf numFmtId="0" fontId="35" fillId="0" borderId="147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5" fillId="0" borderId="153" xfId="13" applyFont="1" applyBorder="1" applyAlignment="1">
      <alignment horizontal="center" vertical="center"/>
    </xf>
    <xf numFmtId="0" fontId="65" fillId="0" borderId="154" xfId="13" applyFont="1" applyFill="1" applyBorder="1" applyAlignment="1">
      <alignment horizontal="center" vertical="center" wrapText="1"/>
    </xf>
    <xf numFmtId="0" fontId="65" fillId="0" borderId="155" xfId="13" applyFont="1" applyBorder="1" applyAlignment="1">
      <alignment horizontal="center" vertical="center" wrapText="1"/>
    </xf>
    <xf numFmtId="0" fontId="65" fillId="0" borderId="156" xfId="13" applyFont="1" applyBorder="1" applyAlignment="1">
      <alignment horizontal="center" vertical="center"/>
    </xf>
    <xf numFmtId="0" fontId="65" fillId="0" borderId="157" xfId="13" applyFont="1" applyBorder="1" applyAlignment="1">
      <alignment horizontal="center" vertical="center" wrapText="1"/>
    </xf>
    <xf numFmtId="0" fontId="64" fillId="0" borderId="0" xfId="13" applyFont="1" applyBorder="1"/>
    <xf numFmtId="0" fontId="65" fillId="0" borderId="146" xfId="13" applyFont="1" applyBorder="1" applyAlignment="1">
      <alignment vertical="center"/>
    </xf>
    <xf numFmtId="3" fontId="63" fillId="0" borderId="77" xfId="14" applyNumberFormat="1" applyFont="1" applyBorder="1"/>
    <xf numFmtId="3" fontId="63" fillId="0" borderId="1" xfId="14" applyNumberFormat="1" applyFont="1" applyBorder="1"/>
    <xf numFmtId="0" fontId="65" fillId="0" borderId="8" xfId="13" applyFont="1" applyBorder="1" applyAlignment="1">
      <alignment vertical="center"/>
    </xf>
    <xf numFmtId="0" fontId="65" fillId="0" borderId="59" xfId="13" applyFont="1" applyBorder="1" applyAlignment="1">
      <alignment vertical="center"/>
    </xf>
    <xf numFmtId="3" fontId="63" fillId="0" borderId="2" xfId="14" applyNumberFormat="1" applyFont="1" applyBorder="1"/>
    <xf numFmtId="4" fontId="64" fillId="0" borderId="6" xfId="14" applyNumberFormat="1" applyFont="1" applyBorder="1"/>
    <xf numFmtId="3" fontId="64" fillId="0" borderId="19" xfId="13" applyNumberFormat="1" applyFont="1" applyBorder="1"/>
    <xf numFmtId="3" fontId="64" fillId="0" borderId="52" xfId="13" applyNumberFormat="1" applyFont="1" applyBorder="1"/>
    <xf numFmtId="4" fontId="64" fillId="0" borderId="11" xfId="14" applyNumberFormat="1" applyFont="1" applyBorder="1"/>
    <xf numFmtId="3" fontId="64" fillId="0" borderId="12" xfId="14" applyNumberFormat="1" applyFont="1" applyBorder="1"/>
    <xf numFmtId="3" fontId="64" fillId="0" borderId="30" xfId="14" applyNumberFormat="1" applyFont="1" applyBorder="1"/>
    <xf numFmtId="3" fontId="64" fillId="0" borderId="19" xfId="14" applyNumberFormat="1" applyFont="1" applyBorder="1"/>
    <xf numFmtId="3" fontId="64" fillId="0" borderId="56" xfId="14" applyNumberFormat="1" applyFont="1" applyBorder="1"/>
    <xf numFmtId="4" fontId="64" fillId="0" borderId="7" xfId="14" applyNumberFormat="1" applyFont="1" applyBorder="1"/>
    <xf numFmtId="3" fontId="64" fillId="0" borderId="47" xfId="13" applyNumberFormat="1" applyFont="1" applyBorder="1"/>
    <xf numFmtId="3" fontId="64" fillId="0" borderId="79" xfId="13" applyNumberFormat="1" applyFont="1" applyBorder="1"/>
    <xf numFmtId="3" fontId="64" fillId="0" borderId="47" xfId="14" applyNumberFormat="1" applyFont="1" applyBorder="1"/>
    <xf numFmtId="3" fontId="64" fillId="0" borderId="60" xfId="14" applyNumberFormat="1" applyFont="1" applyBorder="1"/>
    <xf numFmtId="3" fontId="64" fillId="0" borderId="0" xfId="13" applyNumberFormat="1" applyFont="1" applyFill="1" applyBorder="1"/>
    <xf numFmtId="4" fontId="64" fillId="0" borderId="0" xfId="14" applyNumberFormat="1" applyFont="1" applyFill="1" applyBorder="1"/>
    <xf numFmtId="3" fontId="64" fillId="0" borderId="0" xfId="14" applyNumberFormat="1" applyFont="1" applyFill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4" fillId="0" borderId="0" xfId="3" applyFont="1"/>
    <xf numFmtId="0" fontId="18" fillId="0" borderId="0" xfId="0" applyFont="1"/>
    <xf numFmtId="0" fontId="64" fillId="0" borderId="0" xfId="0" applyFont="1"/>
    <xf numFmtId="0" fontId="66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4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3" fillId="0" borderId="14" xfId="0" applyNumberFormat="1" applyFont="1" applyFill="1" applyBorder="1" applyAlignment="1">
      <alignment horizontal="center" wrapText="1"/>
    </xf>
    <xf numFmtId="3" fontId="67" fillId="2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8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9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2" fillId="0" borderId="14" xfId="0" applyNumberFormat="1" applyFont="1" applyFill="1" applyBorder="1"/>
    <xf numFmtId="1" fontId="70" fillId="2" borderId="14" xfId="0" applyNumberFormat="1" applyFont="1" applyFill="1" applyBorder="1"/>
    <xf numFmtId="0" fontId="62" fillId="0" borderId="14" xfId="0" applyFont="1" applyBorder="1"/>
    <xf numFmtId="0" fontId="71" fillId="0" borderId="14" xfId="0" applyFont="1" applyBorder="1"/>
    <xf numFmtId="1" fontId="71" fillId="0" borderId="14" xfId="0" applyNumberFormat="1" applyFont="1" applyFill="1" applyBorder="1"/>
    <xf numFmtId="1" fontId="71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0" fontId="50" fillId="0" borderId="59" xfId="0" applyFont="1" applyFill="1" applyBorder="1" applyAlignment="1">
      <alignment horizontal="centerContinuous" wrapText="1"/>
    </xf>
    <xf numFmtId="0" fontId="50" fillId="0" borderId="1" xfId="0" applyFont="1" applyFill="1" applyBorder="1" applyAlignment="1">
      <alignment horizontal="centerContinuous" wrapText="1"/>
    </xf>
    <xf numFmtId="14" fontId="51" fillId="0" borderId="7" xfId="0" quotePrefix="1" applyNumberFormat="1" applyFont="1" applyFill="1" applyBorder="1" applyAlignment="1">
      <alignment horizontal="center" vertical="center" wrapText="1"/>
    </xf>
    <xf numFmtId="0" fontId="51" fillId="0" borderId="61" xfId="0" quotePrefix="1" applyFont="1" applyBorder="1" applyAlignment="1">
      <alignment horizontal="center" vertical="center" wrapText="1"/>
    </xf>
    <xf numFmtId="0" fontId="51" fillId="0" borderId="126" xfId="0" quotePrefix="1" applyFont="1" applyBorder="1" applyAlignment="1">
      <alignment horizontal="center" vertical="center" wrapText="1"/>
    </xf>
    <xf numFmtId="0" fontId="50" fillId="5" borderId="31" xfId="0" applyFont="1" applyFill="1" applyBorder="1" applyAlignment="1">
      <alignment horizontal="center" vertical="center" wrapText="1"/>
    </xf>
    <xf numFmtId="0" fontId="50" fillId="5" borderId="60" xfId="0" applyFont="1" applyFill="1" applyBorder="1" applyAlignment="1">
      <alignment horizontal="center" vertical="center" wrapText="1"/>
    </xf>
    <xf numFmtId="1" fontId="48" fillId="0" borderId="118" xfId="0" applyNumberFormat="1" applyFont="1" applyFill="1" applyBorder="1"/>
    <xf numFmtId="1" fontId="21" fillId="0" borderId="117" xfId="0" applyNumberFormat="1" applyFont="1" applyBorder="1"/>
    <xf numFmtId="1" fontId="21" fillId="0" borderId="107" xfId="0" applyNumberFormat="1" applyFont="1" applyBorder="1"/>
    <xf numFmtId="164" fontId="47" fillId="2" borderId="106" xfId="0" applyNumberFormat="1" applyFont="1" applyFill="1" applyBorder="1"/>
    <xf numFmtId="164" fontId="47" fillId="4" borderId="105" xfId="0" applyNumberFormat="1" applyFont="1" applyFill="1" applyBorder="1"/>
    <xf numFmtId="1" fontId="48" fillId="0" borderId="115" xfId="0" applyNumberFormat="1" applyFont="1" applyFill="1" applyBorder="1"/>
    <xf numFmtId="1" fontId="21" fillId="0" borderId="114" xfId="0" applyNumberFormat="1" applyFont="1" applyBorder="1"/>
    <xf numFmtId="1" fontId="21" fillId="0" borderId="113" xfId="0" applyNumberFormat="1" applyFont="1" applyBorder="1"/>
    <xf numFmtId="164" fontId="47" fillId="2" borderId="112" xfId="0" applyNumberFormat="1" applyFont="1" applyFill="1" applyBorder="1"/>
    <xf numFmtId="164" fontId="47" fillId="4" borderId="111" xfId="0" applyNumberFormat="1" applyFont="1" applyFill="1" applyBorder="1"/>
    <xf numFmtId="1" fontId="48" fillId="0" borderId="124" xfId="0" applyNumberFormat="1" applyFont="1" applyFill="1" applyBorder="1"/>
    <xf numFmtId="1" fontId="21" fillId="0" borderId="123" xfId="0" applyNumberFormat="1" applyFont="1" applyBorder="1"/>
    <xf numFmtId="1" fontId="21" fillId="0" borderId="122" xfId="0" applyNumberFormat="1" applyFont="1" applyBorder="1"/>
    <xf numFmtId="164" fontId="47" fillId="2" borderId="121" xfId="0" applyNumberFormat="1" applyFont="1" applyFill="1" applyBorder="1"/>
    <xf numFmtId="164" fontId="47" fillId="4" borderId="120" xfId="0" applyNumberFormat="1" applyFont="1" applyFill="1" applyBorder="1"/>
    <xf numFmtId="1" fontId="48" fillId="0" borderId="109" xfId="0" applyNumberFormat="1" applyFont="1" applyFill="1" applyBorder="1"/>
    <xf numFmtId="1" fontId="21" fillId="0" borderId="108" xfId="0" applyNumberFormat="1" applyFont="1" applyFill="1" applyBorder="1"/>
    <xf numFmtId="1" fontId="21" fillId="0" borderId="108" xfId="0" applyNumberFormat="1" applyFont="1" applyBorder="1"/>
    <xf numFmtId="1" fontId="48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3" xfId="0" applyNumberFormat="1" applyFont="1" applyBorder="1"/>
    <xf numFmtId="164" fontId="47" fillId="2" borderId="102" xfId="0" applyNumberFormat="1" applyFont="1" applyFill="1" applyBorder="1"/>
    <xf numFmtId="164" fontId="47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1" fontId="9" fillId="2" borderId="51" xfId="0" applyNumberFormat="1" applyFont="1" applyFill="1" applyBorder="1"/>
    <xf numFmtId="0" fontId="9" fillId="0" borderId="0" xfId="0" applyFont="1"/>
    <xf numFmtId="0" fontId="53" fillId="0" borderId="0" xfId="0" applyFont="1" applyAlignment="1">
      <alignment horizontal="center"/>
    </xf>
    <xf numFmtId="0" fontId="52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9" fillId="0" borderId="119" xfId="0" applyFont="1" applyFill="1" applyBorder="1"/>
    <xf numFmtId="0" fontId="13" fillId="0" borderId="6" xfId="0" applyFont="1" applyFill="1" applyBorder="1"/>
    <xf numFmtId="0" fontId="49" fillId="0" borderId="116" xfId="0" applyFont="1" applyFill="1" applyBorder="1"/>
    <xf numFmtId="0" fontId="13" fillId="0" borderId="50" xfId="0" applyFont="1" applyFill="1" applyBorder="1"/>
    <xf numFmtId="0" fontId="49" fillId="0" borderId="125" xfId="0" applyFont="1" applyFill="1" applyBorder="1"/>
    <xf numFmtId="0" fontId="49" fillId="0" borderId="49" xfId="0" applyFont="1" applyFill="1" applyBorder="1"/>
    <xf numFmtId="0" fontId="13" fillId="0" borderId="20" xfId="0" applyFont="1" applyFill="1" applyBorder="1"/>
    <xf numFmtId="0" fontId="49" fillId="0" borderId="110" xfId="0" applyFont="1" applyFill="1" applyBorder="1"/>
    <xf numFmtId="0" fontId="49" fillId="0" borderId="7" xfId="0" applyFont="1" applyFill="1" applyBorder="1"/>
    <xf numFmtId="0" fontId="49" fillId="0" borderId="104" xfId="0" applyFont="1" applyFill="1" applyBorder="1"/>
    <xf numFmtId="0" fontId="66" fillId="0" borderId="0" xfId="3" applyFont="1" applyBorder="1"/>
    <xf numFmtId="0" fontId="18" fillId="6" borderId="0" xfId="3" applyFont="1" applyFill="1"/>
    <xf numFmtId="0" fontId="64" fillId="6" borderId="0" xfId="3" applyFont="1" applyFill="1"/>
    <xf numFmtId="0" fontId="72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4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8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5" fillId="0" borderId="159" xfId="13" applyFont="1" applyBorder="1" applyAlignment="1">
      <alignment horizontal="center" vertical="center"/>
    </xf>
    <xf numFmtId="4" fontId="64" fillId="0" borderId="51" xfId="14" applyNumberFormat="1" applyFont="1" applyBorder="1"/>
    <xf numFmtId="4" fontId="64" fillId="0" borderId="61" xfId="14" applyNumberFormat="1" applyFont="1" applyBorder="1"/>
    <xf numFmtId="3" fontId="64" fillId="0" borderId="56" xfId="13" applyNumberFormat="1" applyFont="1" applyBorder="1"/>
    <xf numFmtId="3" fontId="64" fillId="0" borderId="60" xfId="13" applyNumberFormat="1" applyFont="1" applyBorder="1"/>
    <xf numFmtId="0" fontId="62" fillId="0" borderId="148" xfId="13" applyFont="1" applyBorder="1" applyAlignment="1">
      <alignment horizontal="centerContinuous"/>
    </xf>
    <xf numFmtId="0" fontId="62" fillId="0" borderId="149" xfId="13" applyFont="1" applyBorder="1" applyAlignment="1">
      <alignment horizontal="centerContinuous"/>
    </xf>
    <xf numFmtId="0" fontId="62" fillId="0" borderId="150" xfId="13" applyFont="1" applyBorder="1" applyAlignment="1">
      <alignment horizontal="centerContinuous"/>
    </xf>
    <xf numFmtId="0" fontId="62" fillId="0" borderId="151" xfId="13" applyFont="1" applyBorder="1" applyAlignment="1">
      <alignment horizontal="centerContinuous"/>
    </xf>
    <xf numFmtId="0" fontId="62" fillId="0" borderId="152" xfId="13" applyFont="1" applyBorder="1" applyAlignment="1">
      <alignment horizontal="centerContinuous"/>
    </xf>
    <xf numFmtId="0" fontId="73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15" fillId="0" borderId="160" xfId="0" applyFont="1" applyBorder="1"/>
    <xf numFmtId="0" fontId="15" fillId="0" borderId="18" xfId="8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/>
    </xf>
    <xf numFmtId="1" fontId="44" fillId="0" borderId="18" xfId="0" applyNumberFormat="1" applyFont="1" applyFill="1" applyBorder="1" applyAlignment="1">
      <alignment horizontal="right"/>
    </xf>
    <xf numFmtId="3" fontId="44" fillId="0" borderId="18" xfId="0" applyNumberFormat="1" applyFont="1" applyFill="1" applyBorder="1" applyAlignment="1">
      <alignment horizontal="right"/>
    </xf>
    <xf numFmtId="0" fontId="43" fillId="0" borderId="66" xfId="0" applyFont="1" applyFill="1" applyBorder="1" applyAlignment="1">
      <alignment horizontal="center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0" fontId="9" fillId="0" borderId="7" xfId="0" applyFont="1" applyFill="1" applyBorder="1"/>
    <xf numFmtId="0" fontId="9" fillId="0" borderId="60" xfId="0" applyFont="1" applyFill="1" applyBorder="1"/>
    <xf numFmtId="0" fontId="43" fillId="0" borderId="14" xfId="0" applyFont="1" applyFill="1" applyBorder="1" applyAlignment="1"/>
    <xf numFmtId="0" fontId="43" fillId="0" borderId="18" xfId="0" applyFont="1" applyFill="1" applyBorder="1" applyAlignment="1"/>
    <xf numFmtId="0" fontId="43" fillId="0" borderId="55" xfId="0" applyFont="1" applyFill="1" applyBorder="1" applyAlignment="1"/>
    <xf numFmtId="14" fontId="74" fillId="0" borderId="58" xfId="0" quotePrefix="1" applyNumberFormat="1" applyFont="1" applyFill="1" applyBorder="1" applyAlignment="1">
      <alignment horizontal="center"/>
    </xf>
    <xf numFmtId="167" fontId="75" fillId="0" borderId="24" xfId="0" quotePrefix="1" applyNumberFormat="1" applyFont="1" applyBorder="1" applyAlignment="1">
      <alignment horizontal="center"/>
    </xf>
    <xf numFmtId="0" fontId="51" fillId="0" borderId="21" xfId="0" quotePrefix="1" applyFont="1" applyBorder="1" applyAlignment="1">
      <alignment horizontal="center"/>
    </xf>
    <xf numFmtId="0" fontId="76" fillId="0" borderId="77" xfId="0" applyFont="1" applyBorder="1" applyAlignment="1">
      <alignment horizontal="center" vertical="center" wrapText="1"/>
    </xf>
    <xf numFmtId="0" fontId="7" fillId="2" borderId="79" xfId="0" applyFont="1" applyFill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164" fontId="77" fillId="0" borderId="19" xfId="0" applyNumberFormat="1" applyFont="1" applyBorder="1"/>
    <xf numFmtId="164" fontId="77" fillId="0" borderId="56" xfId="0" applyNumberFormat="1" applyFont="1" applyBorder="1"/>
    <xf numFmtId="164" fontId="77" fillId="0" borderId="14" xfId="0" applyNumberFormat="1" applyFont="1" applyBorder="1"/>
    <xf numFmtId="164" fontId="77" fillId="0" borderId="53" xfId="0" applyNumberFormat="1" applyFont="1" applyBorder="1"/>
    <xf numFmtId="164" fontId="77" fillId="0" borderId="48" xfId="0" applyNumberFormat="1" applyFont="1" applyBorder="1"/>
    <xf numFmtId="164" fontId="77" fillId="0" borderId="18" xfId="0" applyNumberFormat="1" applyFont="1" applyBorder="1"/>
    <xf numFmtId="164" fontId="77" fillId="0" borderId="66" xfId="0" applyNumberFormat="1" applyFont="1" applyBorder="1"/>
    <xf numFmtId="165" fontId="9" fillId="2" borderId="18" xfId="0" applyNumberFormat="1" applyFont="1" applyFill="1" applyBorder="1"/>
    <xf numFmtId="164" fontId="77" fillId="0" borderId="55" xfId="0" applyNumberFormat="1" applyFont="1" applyBorder="1"/>
    <xf numFmtId="164" fontId="77" fillId="0" borderId="75" xfId="0" applyNumberFormat="1" applyFont="1" applyBorder="1"/>
    <xf numFmtId="0" fontId="76" fillId="0" borderId="47" xfId="0" applyFont="1" applyBorder="1" applyAlignment="1">
      <alignment horizontal="center" vertical="center" wrapText="1"/>
    </xf>
    <xf numFmtId="0" fontId="76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7" fillId="0" borderId="55" xfId="0" applyFont="1" applyBorder="1" applyAlignment="1">
      <alignment horizontal="center" vertical="center" wrapText="1"/>
    </xf>
    <xf numFmtId="0" fontId="78" fillId="0" borderId="55" xfId="0" applyFont="1" applyBorder="1" applyAlignment="1">
      <alignment horizontal="center" vertical="center" wrapText="1"/>
    </xf>
    <xf numFmtId="0" fontId="77" fillId="0" borderId="75" xfId="0" applyFont="1" applyBorder="1" applyAlignment="1">
      <alignment horizontal="center" vertical="center" wrapText="1"/>
    </xf>
    <xf numFmtId="0" fontId="38" fillId="0" borderId="77" xfId="0" applyFont="1" applyBorder="1" applyAlignment="1">
      <alignment horizontal="center" vertical="center" wrapText="1"/>
    </xf>
    <xf numFmtId="0" fontId="76" fillId="0" borderId="35" xfId="0" applyFont="1" applyFill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0" fontId="76" fillId="0" borderId="33" xfId="0" applyFont="1" applyFill="1" applyBorder="1" applyAlignment="1">
      <alignment horizontal="center" vertical="center" wrapText="1"/>
    </xf>
    <xf numFmtId="165" fontId="77" fillId="0" borderId="19" xfId="0" applyNumberFormat="1" applyFont="1" applyBorder="1" applyAlignment="1">
      <alignment vertical="center" wrapText="1"/>
    </xf>
    <xf numFmtId="165" fontId="78" fillId="0" borderId="19" xfId="0" applyNumberFormat="1" applyFont="1" applyBorder="1" applyAlignment="1">
      <alignment vertical="center" wrapText="1"/>
    </xf>
    <xf numFmtId="165" fontId="77" fillId="0" borderId="56" xfId="0" applyNumberFormat="1" applyFont="1" applyBorder="1" applyAlignment="1">
      <alignment vertical="center" wrapText="1"/>
    </xf>
    <xf numFmtId="165" fontId="77" fillId="0" borderId="14" xfId="0" applyNumberFormat="1" applyFont="1" applyBorder="1" applyAlignment="1">
      <alignment vertical="center" wrapText="1"/>
    </xf>
    <xf numFmtId="165" fontId="78" fillId="0" borderId="14" xfId="0" applyNumberFormat="1" applyFont="1" applyBorder="1" applyAlignment="1">
      <alignment vertical="center" wrapText="1"/>
    </xf>
    <xf numFmtId="165" fontId="77" fillId="0" borderId="53" xfId="0" applyNumberFormat="1" applyFont="1" applyBorder="1" applyAlignment="1">
      <alignment vertical="center" wrapText="1"/>
    </xf>
    <xf numFmtId="0" fontId="79" fillId="0" borderId="55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79" fillId="0" borderId="75" xfId="0" applyFont="1" applyBorder="1" applyAlignment="1">
      <alignment horizontal="center" vertical="center" wrapText="1"/>
    </xf>
    <xf numFmtId="164" fontId="78" fillId="0" borderId="19" xfId="0" applyNumberFormat="1" applyFont="1" applyBorder="1"/>
    <xf numFmtId="164" fontId="78" fillId="0" borderId="14" xfId="0" applyNumberFormat="1" applyFont="1" applyBorder="1"/>
    <xf numFmtId="164" fontId="77" fillId="0" borderId="14" xfId="0" quotePrefix="1" applyNumberFormat="1" applyFont="1" applyBorder="1"/>
    <xf numFmtId="164" fontId="77" fillId="0" borderId="18" xfId="0" quotePrefix="1" applyNumberFormat="1" applyFont="1" applyBorder="1"/>
    <xf numFmtId="164" fontId="78" fillId="0" borderId="18" xfId="0" applyNumberFormat="1" applyFont="1" applyBorder="1"/>
    <xf numFmtId="164" fontId="79" fillId="0" borderId="70" xfId="0" applyNumberFormat="1" applyFont="1" applyBorder="1"/>
    <xf numFmtId="164" fontId="79" fillId="0" borderId="72" xfId="0" applyNumberFormat="1" applyFont="1" applyBorder="1"/>
    <xf numFmtId="164" fontId="10" fillId="0" borderId="72" xfId="0" applyNumberFormat="1" applyFont="1" applyBorder="1"/>
    <xf numFmtId="164" fontId="79" fillId="0" borderId="71" xfId="0" applyNumberFormat="1" applyFont="1" applyBorder="1"/>
    <xf numFmtId="164" fontId="78" fillId="0" borderId="19" xfId="0" quotePrefix="1" applyNumberFormat="1" applyFont="1" applyBorder="1"/>
    <xf numFmtId="164" fontId="77" fillId="0" borderId="56" xfId="0" quotePrefix="1" applyNumberFormat="1" applyFont="1" applyBorder="1"/>
    <xf numFmtId="164" fontId="78" fillId="0" borderId="14" xfId="0" quotePrefix="1" applyNumberFormat="1" applyFont="1" applyBorder="1"/>
    <xf numFmtId="164" fontId="77" fillId="0" borderId="66" xfId="0" quotePrefix="1" applyNumberFormat="1" applyFont="1" applyBorder="1"/>
    <xf numFmtId="164" fontId="10" fillId="0" borderId="70" xfId="0" applyNumberFormat="1" applyFont="1" applyBorder="1"/>
    <xf numFmtId="164" fontId="8" fillId="0" borderId="45" xfId="0" applyNumberFormat="1" applyFont="1" applyBorder="1"/>
    <xf numFmtId="164" fontId="79" fillId="0" borderId="55" xfId="0" applyNumberFormat="1" applyFont="1" applyBorder="1"/>
    <xf numFmtId="164" fontId="10" fillId="0" borderId="55" xfId="0" applyNumberFormat="1" applyFont="1" applyBorder="1"/>
    <xf numFmtId="164" fontId="79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" fontId="9" fillId="2" borderId="54" xfId="0" applyNumberFormat="1" applyFont="1" applyFill="1" applyBorder="1"/>
    <xf numFmtId="165" fontId="9" fillId="2" borderId="45" xfId="0" applyNumberFormat="1" applyFont="1" applyFill="1" applyBorder="1"/>
    <xf numFmtId="164" fontId="77" fillId="0" borderId="85" xfId="0" applyNumberFormat="1" applyFont="1" applyFill="1" applyBorder="1"/>
    <xf numFmtId="164" fontId="77" fillId="0" borderId="19" xfId="0" quotePrefix="1" applyNumberFormat="1" applyFont="1" applyBorder="1"/>
    <xf numFmtId="164" fontId="77" fillId="0" borderId="86" xfId="0" applyNumberFormat="1" applyFont="1" applyFill="1" applyBorder="1"/>
    <xf numFmtId="164" fontId="77" fillId="0" borderId="75" xfId="0" quotePrefix="1" applyNumberFormat="1" applyFont="1" applyBorder="1"/>
    <xf numFmtId="0" fontId="77" fillId="0" borderId="18" xfId="0" applyFont="1" applyBorder="1" applyAlignment="1">
      <alignment horizontal="center" vertical="center" wrapText="1"/>
    </xf>
    <xf numFmtId="0" fontId="77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6" fillId="0" borderId="0" xfId="15" applyFont="1"/>
    <xf numFmtId="165" fontId="77" fillId="0" borderId="53" xfId="0" applyNumberFormat="1" applyFont="1" applyFill="1" applyBorder="1"/>
    <xf numFmtId="165" fontId="77" fillId="0" borderId="30" xfId="0" applyNumberFormat="1" applyFont="1" applyFill="1" applyBorder="1" applyAlignment="1">
      <alignment horizontal="centerContinuous"/>
    </xf>
    <xf numFmtId="165" fontId="77" fillId="0" borderId="75" xfId="0" applyNumberFormat="1" applyFont="1" applyFill="1" applyBorder="1"/>
    <xf numFmtId="165" fontId="77" fillId="0" borderId="44" xfId="0" applyNumberFormat="1" applyFont="1" applyBorder="1"/>
    <xf numFmtId="165" fontId="77" fillId="0" borderId="76" xfId="0" applyNumberFormat="1" applyFont="1" applyBorder="1"/>
    <xf numFmtId="165" fontId="77" fillId="0" borderId="53" xfId="0" applyNumberFormat="1" applyFont="1" applyBorder="1"/>
    <xf numFmtId="165" fontId="77" fillId="0" borderId="75" xfId="0" applyNumberFormat="1" applyFont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1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130969</xdr:colOff>
      <xdr:row>1</xdr:row>
      <xdr:rowOff>59532</xdr:rowOff>
    </xdr:from>
    <xdr:to>
      <xdr:col>9</xdr:col>
      <xdr:colOff>412371</xdr:colOff>
      <xdr:row>23</xdr:row>
      <xdr:rowOff>133381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969" y="261938"/>
          <a:ext cx="5889246" cy="3645724"/>
        </a:xfrm>
        <a:prstGeom prst="rect">
          <a:avLst/>
        </a:prstGeom>
      </xdr:spPr>
    </xdr:pic>
    <xdr:clientData/>
  </xdr:twoCellAnchor>
  <xdr:twoCellAnchor editAs="oneCell">
    <xdr:from>
      <xdr:col>9</xdr:col>
      <xdr:colOff>678655</xdr:colOff>
      <xdr:row>2</xdr:row>
      <xdr:rowOff>0</xdr:rowOff>
    </xdr:from>
    <xdr:to>
      <xdr:col>19</xdr:col>
      <xdr:colOff>18316</xdr:colOff>
      <xdr:row>23</xdr:row>
      <xdr:rowOff>154782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499" y="273844"/>
          <a:ext cx="5554723" cy="3655219"/>
        </a:xfrm>
        <a:prstGeom prst="rect">
          <a:avLst/>
        </a:prstGeom>
      </xdr:spPr>
    </xdr:pic>
    <xdr:clientData/>
  </xdr:twoCellAnchor>
  <xdr:twoCellAnchor editAs="oneCell">
    <xdr:from>
      <xdr:col>0</xdr:col>
      <xdr:colOff>83344</xdr:colOff>
      <xdr:row>25</xdr:row>
      <xdr:rowOff>142875</xdr:rowOff>
    </xdr:from>
    <xdr:to>
      <xdr:col>9</xdr:col>
      <xdr:colOff>375832</xdr:colOff>
      <xdr:row>47</xdr:row>
      <xdr:rowOff>83343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344" y="4250531"/>
          <a:ext cx="5900332" cy="367903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26</xdr:row>
      <xdr:rowOff>0</xdr:rowOff>
    </xdr:from>
    <xdr:to>
      <xdr:col>19</xdr:col>
      <xdr:colOff>88619</xdr:colOff>
      <xdr:row>47</xdr:row>
      <xdr:rowOff>107156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500" y="4274344"/>
          <a:ext cx="5625025" cy="3679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B24" sqref="B24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65" t="s">
        <v>228</v>
      </c>
    </row>
    <row r="2" spans="1:13" ht="18" x14ac:dyDescent="0.25">
      <c r="B2" s="117" t="s">
        <v>25</v>
      </c>
      <c r="C2" s="113"/>
      <c r="D2" s="113"/>
      <c r="E2" s="113"/>
      <c r="F2" s="113"/>
      <c r="G2" s="113"/>
      <c r="H2" s="7"/>
    </row>
    <row r="3" spans="1:13" ht="15" x14ac:dyDescent="0.2">
      <c r="B3" s="151" t="s">
        <v>226</v>
      </c>
      <c r="C3" s="113"/>
      <c r="D3" s="113"/>
      <c r="E3" s="113"/>
      <c r="F3" s="113"/>
      <c r="G3" s="113"/>
    </row>
    <row r="4" spans="1:13" x14ac:dyDescent="0.2">
      <c r="B4" s="116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8" t="s">
        <v>417</v>
      </c>
      <c r="C9" s="149"/>
      <c r="D9" s="6"/>
      <c r="E9" s="148" t="s">
        <v>31</v>
      </c>
      <c r="F9" s="149"/>
      <c r="G9" s="149"/>
      <c r="H9" s="149"/>
      <c r="I9" s="148" t="s">
        <v>418</v>
      </c>
      <c r="J9" s="148"/>
      <c r="K9" s="14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03" t="s">
        <v>419</v>
      </c>
      <c r="C11" s="150"/>
      <c r="D11" s="150"/>
      <c r="E11" s="150"/>
      <c r="F11" s="150"/>
      <c r="G11" s="150"/>
      <c r="H11" s="15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/>
    </row>
    <row r="21" spans="2:8" x14ac:dyDescent="0.2">
      <c r="B21" s="5" t="s">
        <v>227</v>
      </c>
    </row>
    <row r="22" spans="2:8" x14ac:dyDescent="0.2">
      <c r="B22" s="4" t="s">
        <v>393</v>
      </c>
      <c r="H22" s="59" t="s">
        <v>394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B9" sqref="B9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98" t="s">
        <v>277</v>
      </c>
      <c r="B1" s="12"/>
      <c r="C1" s="13"/>
      <c r="D1" s="12"/>
      <c r="E1" s="12"/>
    </row>
    <row r="2" spans="1:7" s="16" customFormat="1" ht="18.75" x14ac:dyDescent="0.3">
      <c r="A2" s="298" t="s">
        <v>360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27"/>
      <c r="B4" s="427"/>
      <c r="C4" s="428" t="s">
        <v>276</v>
      </c>
      <c r="D4" s="427" t="s">
        <v>228</v>
      </c>
      <c r="E4" s="427"/>
      <c r="F4" s="427"/>
      <c r="G4" s="427"/>
    </row>
    <row r="5" spans="1:7" ht="18.75" customHeight="1" thickBot="1" x14ac:dyDescent="0.35">
      <c r="A5" s="429"/>
      <c r="B5" s="430"/>
      <c r="C5" s="431" t="s">
        <v>87</v>
      </c>
      <c r="D5" s="432"/>
      <c r="E5" s="432"/>
      <c r="F5" s="432"/>
      <c r="G5" s="433"/>
    </row>
    <row r="6" spans="1:7" ht="32.25" thickBot="1" x14ac:dyDescent="0.3">
      <c r="A6" s="434" t="s">
        <v>92</v>
      </c>
      <c r="B6" s="435" t="s">
        <v>275</v>
      </c>
      <c r="C6" s="524" t="s">
        <v>420</v>
      </c>
      <c r="D6" s="525" t="s">
        <v>421</v>
      </c>
      <c r="E6" s="526" t="s">
        <v>422</v>
      </c>
      <c r="F6" s="395" t="s">
        <v>357</v>
      </c>
      <c r="G6" s="396"/>
    </row>
    <row r="7" spans="1:7" ht="16.5" thickBot="1" x14ac:dyDescent="0.25">
      <c r="A7" s="436"/>
      <c r="B7" s="437"/>
      <c r="C7" s="397"/>
      <c r="D7" s="398"/>
      <c r="E7" s="399"/>
      <c r="F7" s="400" t="s">
        <v>358</v>
      </c>
      <c r="G7" s="401" t="s">
        <v>274</v>
      </c>
    </row>
    <row r="8" spans="1:7" ht="19.5" x14ac:dyDescent="0.35">
      <c r="A8" s="438" t="s">
        <v>22</v>
      </c>
      <c r="B8" s="439" t="s">
        <v>273</v>
      </c>
      <c r="C8" s="402">
        <v>720.72</v>
      </c>
      <c r="D8" s="403">
        <v>641.36800000000005</v>
      </c>
      <c r="E8" s="404">
        <v>666.13499999999999</v>
      </c>
      <c r="F8" s="405">
        <f>((C8-D8)/D8)*100</f>
        <v>12.37230419977298</v>
      </c>
      <c r="G8" s="406">
        <f>((C8-E8)/E8)*100</f>
        <v>8.1942849422414437</v>
      </c>
    </row>
    <row r="9" spans="1:7" ht="19.5" x14ac:dyDescent="0.35">
      <c r="A9" s="440"/>
      <c r="B9" s="441" t="s">
        <v>272</v>
      </c>
      <c r="C9" s="407">
        <v>729.57600000000002</v>
      </c>
      <c r="D9" s="408">
        <v>651.15700000000004</v>
      </c>
      <c r="E9" s="409">
        <v>626.72500000000002</v>
      </c>
      <c r="F9" s="410">
        <f t="shared" ref="F9:F18" si="0">((C9-D9)/D9)*100</f>
        <v>12.043024954043338</v>
      </c>
      <c r="G9" s="411">
        <f t="shared" ref="G9:G18" si="1">((C9-E9)/E9)*100</f>
        <v>16.410866009812917</v>
      </c>
    </row>
    <row r="10" spans="1:7" ht="19.5" x14ac:dyDescent="0.35">
      <c r="A10" s="438" t="s">
        <v>23</v>
      </c>
      <c r="B10" s="439" t="s">
        <v>96</v>
      </c>
      <c r="C10" s="402">
        <v>653.15599999999995</v>
      </c>
      <c r="D10" s="403">
        <v>526.774</v>
      </c>
      <c r="E10" s="404">
        <v>470.42099999999999</v>
      </c>
      <c r="F10" s="405">
        <f t="shared" si="0"/>
        <v>23.991692832220259</v>
      </c>
      <c r="G10" s="406">
        <f t="shared" si="1"/>
        <v>38.84499203904587</v>
      </c>
    </row>
    <row r="11" spans="1:7" ht="19.5" x14ac:dyDescent="0.35">
      <c r="A11" s="440"/>
      <c r="B11" s="441" t="s">
        <v>97</v>
      </c>
      <c r="C11" s="407">
        <v>611.05399999999997</v>
      </c>
      <c r="D11" s="408">
        <v>539.04200000000003</v>
      </c>
      <c r="E11" s="409">
        <v>483.27499999999998</v>
      </c>
      <c r="F11" s="410">
        <f t="shared" si="0"/>
        <v>13.359255865034624</v>
      </c>
      <c r="G11" s="406">
        <f t="shared" si="1"/>
        <v>26.440225544462265</v>
      </c>
    </row>
    <row r="12" spans="1:7" ht="20.25" thickBot="1" x14ac:dyDescent="0.4">
      <c r="A12" s="442" t="s">
        <v>33</v>
      </c>
      <c r="B12" s="443" t="s">
        <v>272</v>
      </c>
      <c r="C12" s="412">
        <v>708.27700000000004</v>
      </c>
      <c r="D12" s="413">
        <v>692.024</v>
      </c>
      <c r="E12" s="414">
        <v>571.44899999999996</v>
      </c>
      <c r="F12" s="415">
        <f>((C12-D12)/D12)*100</f>
        <v>2.3486179670069309</v>
      </c>
      <c r="G12" s="416">
        <f>((C12-E12)/E12)*100</f>
        <v>23.944044000427002</v>
      </c>
    </row>
    <row r="13" spans="1:7" ht="20.25" thickTop="1" x14ac:dyDescent="0.35">
      <c r="A13" s="438" t="s">
        <v>269</v>
      </c>
      <c r="B13" s="439" t="s">
        <v>271</v>
      </c>
      <c r="C13" s="402">
        <v>1379.7149999999999</v>
      </c>
      <c r="D13" s="403">
        <v>1278.077</v>
      </c>
      <c r="E13" s="404">
        <v>1307.317</v>
      </c>
      <c r="F13" s="405">
        <f t="shared" si="0"/>
        <v>7.9524160124937637</v>
      </c>
      <c r="G13" s="406">
        <f t="shared" si="1"/>
        <v>5.537907026375386</v>
      </c>
    </row>
    <row r="14" spans="1:7" ht="19.5" x14ac:dyDescent="0.35">
      <c r="A14" s="444" t="s">
        <v>174</v>
      </c>
      <c r="B14" s="441" t="s">
        <v>270</v>
      </c>
      <c r="C14" s="407">
        <v>1380.796</v>
      </c>
      <c r="D14" s="408">
        <v>1494.7149999999999</v>
      </c>
      <c r="E14" s="409">
        <v>1608.1310000000001</v>
      </c>
      <c r="F14" s="410">
        <f t="shared" si="0"/>
        <v>-7.6214529191183518</v>
      </c>
      <c r="G14" s="411">
        <f t="shared" si="1"/>
        <v>-14.136597080710466</v>
      </c>
    </row>
    <row r="15" spans="1:7" ht="19.5" x14ac:dyDescent="0.35">
      <c r="A15" s="445" t="s">
        <v>269</v>
      </c>
      <c r="B15" s="446" t="s">
        <v>268</v>
      </c>
      <c r="C15" s="417">
        <v>1035.7070000000001</v>
      </c>
      <c r="D15" s="418">
        <v>933.00300000000004</v>
      </c>
      <c r="E15" s="404">
        <v>992.55399999999997</v>
      </c>
      <c r="F15" s="405">
        <f t="shared" si="0"/>
        <v>11.007896008908874</v>
      </c>
      <c r="G15" s="406">
        <f t="shared" si="1"/>
        <v>4.3476727714562768</v>
      </c>
    </row>
    <row r="16" spans="1:7" ht="19.5" x14ac:dyDescent="0.35">
      <c r="A16" s="444" t="s">
        <v>176</v>
      </c>
      <c r="B16" s="441" t="s">
        <v>267</v>
      </c>
      <c r="C16" s="407">
        <v>936.50199999999995</v>
      </c>
      <c r="D16" s="408">
        <v>850.77099999999996</v>
      </c>
      <c r="E16" s="409">
        <v>912.01499999999999</v>
      </c>
      <c r="F16" s="410">
        <f t="shared" si="0"/>
        <v>10.07685969549973</v>
      </c>
      <c r="G16" s="411">
        <f t="shared" si="1"/>
        <v>2.6849339100782297</v>
      </c>
    </row>
    <row r="17" spans="1:10" ht="19.5" x14ac:dyDescent="0.35">
      <c r="A17" s="445" t="s">
        <v>266</v>
      </c>
      <c r="B17" s="446" t="s">
        <v>265</v>
      </c>
      <c r="C17" s="417">
        <v>952.57100000000003</v>
      </c>
      <c r="D17" s="419">
        <v>820.23</v>
      </c>
      <c r="E17" s="404">
        <v>856.12199999999996</v>
      </c>
      <c r="F17" s="405">
        <f t="shared" si="0"/>
        <v>16.134620777099109</v>
      </c>
      <c r="G17" s="406">
        <f t="shared" si="1"/>
        <v>11.265800902207872</v>
      </c>
    </row>
    <row r="18" spans="1:10" ht="20.25" thickBot="1" x14ac:dyDescent="0.4">
      <c r="A18" s="447" t="s">
        <v>176</v>
      </c>
      <c r="B18" s="448" t="s">
        <v>264</v>
      </c>
      <c r="C18" s="420">
        <v>927.524</v>
      </c>
      <c r="D18" s="421">
        <v>813.46</v>
      </c>
      <c r="E18" s="422">
        <v>805.61500000000001</v>
      </c>
      <c r="F18" s="423">
        <f t="shared" si="0"/>
        <v>14.022078528753715</v>
      </c>
      <c r="G18" s="424">
        <f t="shared" si="1"/>
        <v>15.132414366663976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showGridLines="0" zoomScale="80" workbookViewId="0">
      <selection activeCell="A26" sqref="A26"/>
    </sheetView>
  </sheetViews>
  <sheetFormatPr defaultRowHeight="12.75" x14ac:dyDescent="0.2"/>
  <cols>
    <col min="1" max="1" width="24.140625" style="271" customWidth="1"/>
    <col min="2" max="2" width="20.28515625" style="278" customWidth="1"/>
    <col min="3" max="3" width="19.42578125" style="290" customWidth="1"/>
    <col min="4" max="4" width="11" style="278" customWidth="1"/>
    <col min="5" max="5" width="9.28515625" style="291" bestFit="1" customWidth="1"/>
    <col min="6" max="6" width="26.7109375" style="292" bestFit="1" customWidth="1"/>
    <col min="7" max="7" width="12.5703125" style="278" customWidth="1"/>
    <col min="8" max="8" width="12.140625" style="278" customWidth="1"/>
    <col min="9" max="16384" width="9.140625" style="270"/>
  </cols>
  <sheetData>
    <row r="1" spans="1:8" ht="15.75" x14ac:dyDescent="0.25">
      <c r="A1" s="2" t="s">
        <v>426</v>
      </c>
      <c r="B1" s="266"/>
      <c r="C1" s="267"/>
      <c r="D1" s="266"/>
      <c r="E1" s="268"/>
      <c r="F1" s="269"/>
      <c r="G1" s="266"/>
      <c r="H1" s="266"/>
    </row>
    <row r="2" spans="1:8" ht="15.75" x14ac:dyDescent="0.25">
      <c r="A2" s="2" t="s">
        <v>249</v>
      </c>
      <c r="B2" s="266"/>
      <c r="C2" s="267"/>
      <c r="D2" s="266"/>
      <c r="E2" s="268"/>
      <c r="F2" s="269"/>
      <c r="G2" s="266"/>
      <c r="H2" s="266"/>
    </row>
    <row r="3" spans="1:8" ht="9" customHeight="1" thickBot="1" x14ac:dyDescent="0.25">
      <c r="B3" s="266"/>
      <c r="C3" s="267"/>
      <c r="D3" s="266"/>
      <c r="E3" s="268"/>
      <c r="F3" s="269"/>
      <c r="G3" s="266"/>
      <c r="H3" s="266"/>
    </row>
    <row r="4" spans="1:8" ht="36.75" customHeight="1" x14ac:dyDescent="0.2">
      <c r="A4" s="272" t="s">
        <v>250</v>
      </c>
      <c r="B4" s="273" t="s">
        <v>251</v>
      </c>
      <c r="C4" s="274" t="s">
        <v>252</v>
      </c>
      <c r="D4" s="275" t="s">
        <v>253</v>
      </c>
      <c r="E4" s="276" t="s">
        <v>254</v>
      </c>
      <c r="F4" s="274" t="s">
        <v>255</v>
      </c>
      <c r="G4" s="277" t="s">
        <v>256</v>
      </c>
      <c r="H4" s="270"/>
    </row>
    <row r="5" spans="1:8" ht="15.75" x14ac:dyDescent="0.25">
      <c r="A5" s="597" t="s">
        <v>257</v>
      </c>
      <c r="B5" s="598"/>
      <c r="C5" s="598"/>
      <c r="D5" s="598"/>
      <c r="E5" s="598"/>
      <c r="F5" s="598"/>
      <c r="G5" s="599"/>
      <c r="H5" s="270"/>
    </row>
    <row r="6" spans="1:8" ht="15.75" x14ac:dyDescent="0.25">
      <c r="A6" s="368" t="s">
        <v>395</v>
      </c>
      <c r="B6" s="363" t="s">
        <v>258</v>
      </c>
      <c r="C6" s="364" t="s">
        <v>259</v>
      </c>
      <c r="D6" s="365">
        <v>690</v>
      </c>
      <c r="E6" s="366">
        <v>200</v>
      </c>
      <c r="F6" s="521" t="s">
        <v>423</v>
      </c>
      <c r="G6" s="367" t="s">
        <v>260</v>
      </c>
    </row>
    <row r="7" spans="1:8" ht="15.75" x14ac:dyDescent="0.25">
      <c r="A7" s="368" t="s">
        <v>395</v>
      </c>
      <c r="B7" s="511" t="s">
        <v>258</v>
      </c>
      <c r="C7" s="512" t="s">
        <v>259</v>
      </c>
      <c r="D7" s="513">
        <v>675</v>
      </c>
      <c r="E7" s="514">
        <v>100</v>
      </c>
      <c r="F7" s="522" t="s">
        <v>399</v>
      </c>
      <c r="G7" s="515" t="s">
        <v>260</v>
      </c>
    </row>
    <row r="8" spans="1:8" ht="15.75" x14ac:dyDescent="0.25">
      <c r="A8" s="368" t="s">
        <v>395</v>
      </c>
      <c r="B8" s="511" t="s">
        <v>258</v>
      </c>
      <c r="C8" s="512" t="s">
        <v>259</v>
      </c>
      <c r="D8" s="513">
        <v>695</v>
      </c>
      <c r="E8" s="514">
        <v>150</v>
      </c>
      <c r="F8" s="522" t="s">
        <v>424</v>
      </c>
      <c r="G8" s="515" t="s">
        <v>260</v>
      </c>
    </row>
    <row r="9" spans="1:8" ht="15.75" x14ac:dyDescent="0.25">
      <c r="A9" s="510" t="s">
        <v>0</v>
      </c>
      <c r="B9" s="511" t="s">
        <v>258</v>
      </c>
      <c r="C9" s="512" t="s">
        <v>259</v>
      </c>
      <c r="D9" s="513">
        <v>700</v>
      </c>
      <c r="E9" s="514">
        <v>100</v>
      </c>
      <c r="F9" s="522" t="s">
        <v>425</v>
      </c>
      <c r="G9" s="515" t="s">
        <v>260</v>
      </c>
    </row>
    <row r="10" spans="1:8" ht="15.75" x14ac:dyDescent="0.25">
      <c r="A10" s="510" t="s">
        <v>0</v>
      </c>
      <c r="B10" s="511" t="s">
        <v>258</v>
      </c>
      <c r="C10" s="512" t="s">
        <v>259</v>
      </c>
      <c r="D10" s="513">
        <v>695</v>
      </c>
      <c r="E10" s="514">
        <v>25</v>
      </c>
      <c r="F10" s="522" t="s">
        <v>424</v>
      </c>
      <c r="G10" s="515" t="s">
        <v>260</v>
      </c>
    </row>
    <row r="11" spans="1:8" ht="15.75" x14ac:dyDescent="0.25">
      <c r="A11" s="510" t="s">
        <v>359</v>
      </c>
      <c r="B11" s="511" t="s">
        <v>258</v>
      </c>
      <c r="C11" s="512" t="s">
        <v>259</v>
      </c>
      <c r="D11" s="513">
        <v>755</v>
      </c>
      <c r="E11" s="514">
        <v>100</v>
      </c>
      <c r="F11" s="522" t="s">
        <v>278</v>
      </c>
      <c r="G11" s="515" t="s">
        <v>260</v>
      </c>
    </row>
    <row r="12" spans="1:8" ht="15.75" x14ac:dyDescent="0.25">
      <c r="A12" s="510" t="s">
        <v>364</v>
      </c>
      <c r="B12" s="511" t="s">
        <v>258</v>
      </c>
      <c r="C12" s="512" t="s">
        <v>259</v>
      </c>
      <c r="D12" s="513">
        <v>772</v>
      </c>
      <c r="E12" s="514">
        <v>1800</v>
      </c>
      <c r="F12" s="522" t="s">
        <v>278</v>
      </c>
      <c r="G12" s="515" t="s">
        <v>260</v>
      </c>
    </row>
    <row r="13" spans="1:8" ht="16.5" thickBot="1" x14ac:dyDescent="0.3">
      <c r="A13" s="293" t="s">
        <v>392</v>
      </c>
      <c r="B13" s="279" t="s">
        <v>258</v>
      </c>
      <c r="C13" s="294" t="s">
        <v>259</v>
      </c>
      <c r="D13" s="295">
        <v>685</v>
      </c>
      <c r="E13" s="296">
        <v>25</v>
      </c>
      <c r="F13" s="523" t="s">
        <v>278</v>
      </c>
      <c r="G13" s="297" t="s">
        <v>260</v>
      </c>
    </row>
    <row r="14" spans="1:8" ht="15.75" x14ac:dyDescent="0.25">
      <c r="A14" s="449" t="s">
        <v>387</v>
      </c>
      <c r="B14" s="281"/>
      <c r="C14" s="282"/>
      <c r="D14" s="283"/>
      <c r="E14" s="284"/>
      <c r="F14" s="282"/>
      <c r="G14" s="282"/>
    </row>
    <row r="15" spans="1:8" ht="9.75" customHeight="1" x14ac:dyDescent="0.25">
      <c r="A15" s="280"/>
      <c r="B15" s="281"/>
      <c r="C15" s="282"/>
      <c r="D15" s="283"/>
      <c r="E15" s="284"/>
      <c r="F15" s="282"/>
      <c r="G15" s="282"/>
    </row>
    <row r="16" spans="1:8" ht="15.75" hidden="1" x14ac:dyDescent="0.25">
      <c r="A16" s="280"/>
      <c r="B16" s="281"/>
      <c r="C16" s="282"/>
      <c r="D16" s="283"/>
      <c r="E16" s="284"/>
      <c r="F16" s="282"/>
      <c r="G16" s="282"/>
    </row>
    <row r="17" spans="1:7" ht="15.75" hidden="1" x14ac:dyDescent="0.25">
      <c r="A17" s="280"/>
      <c r="B17" s="281"/>
      <c r="C17" s="282"/>
      <c r="D17" s="283"/>
      <c r="E17" s="284"/>
      <c r="F17" s="282"/>
      <c r="G17" s="282"/>
    </row>
    <row r="18" spans="1:7" x14ac:dyDescent="0.2">
      <c r="A18" s="271" t="s">
        <v>261</v>
      </c>
      <c r="B18" s="264"/>
      <c r="C18" s="264"/>
      <c r="D18" s="264"/>
      <c r="E18" s="264"/>
      <c r="F18" s="264"/>
      <c r="G18" s="264"/>
    </row>
    <row r="19" spans="1:7" x14ac:dyDescent="0.2">
      <c r="A19" s="271" t="s">
        <v>262</v>
      </c>
      <c r="B19" s="264"/>
      <c r="C19" s="264"/>
      <c r="D19" s="264"/>
      <c r="E19" s="264"/>
      <c r="F19" s="264"/>
      <c r="G19" s="264"/>
    </row>
    <row r="20" spans="1:7" ht="15.75" x14ac:dyDescent="0.2">
      <c r="A20" s="271" t="s">
        <v>263</v>
      </c>
      <c r="B20" s="285"/>
      <c r="C20" s="286"/>
      <c r="D20" s="285"/>
      <c r="E20" s="287"/>
      <c r="F20" s="288"/>
      <c r="G20" s="285"/>
    </row>
    <row r="21" spans="1:7" ht="15.75" x14ac:dyDescent="0.2">
      <c r="A21" s="289"/>
      <c r="B21" s="285"/>
      <c r="C21" s="286"/>
      <c r="D21" s="285"/>
      <c r="E21" s="287"/>
      <c r="F21" s="288"/>
      <c r="G21" s="285"/>
    </row>
    <row r="22" spans="1:7" ht="15.75" x14ac:dyDescent="0.2">
      <c r="A22" s="289"/>
      <c r="B22" s="285"/>
      <c r="C22" s="286"/>
      <c r="D22" s="285"/>
      <c r="E22" s="287"/>
      <c r="F22" s="288"/>
      <c r="G22" s="285"/>
    </row>
    <row r="23" spans="1:7" ht="15.75" x14ac:dyDescent="0.2">
      <c r="A23" s="289"/>
      <c r="B23" s="285"/>
      <c r="C23" s="286"/>
      <c r="D23" s="285"/>
      <c r="E23" s="287"/>
      <c r="F23" s="288"/>
      <c r="G23" s="285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54" t="s">
        <v>428</v>
      </c>
      <c r="E1" s="45"/>
      <c r="F1" s="256"/>
      <c r="G1" s="256"/>
      <c r="H1" s="1"/>
      <c r="I1"/>
    </row>
    <row r="2" spans="1:9" ht="18" customHeight="1" thickBot="1" x14ac:dyDescent="0.3">
      <c r="A2" s="254" t="s">
        <v>133</v>
      </c>
      <c r="E2" s="45"/>
      <c r="F2" s="256"/>
      <c r="G2" s="256"/>
      <c r="H2" s="1"/>
      <c r="I2"/>
    </row>
    <row r="3" spans="1:9" ht="14.25" x14ac:dyDescent="0.2">
      <c r="A3" s="186"/>
      <c r="B3" s="187" t="s">
        <v>63</v>
      </c>
      <c r="C3" s="187"/>
      <c r="D3" s="188" t="s">
        <v>64</v>
      </c>
      <c r="F3" s="1"/>
      <c r="G3" s="1"/>
      <c r="H3" s="1"/>
      <c r="I3"/>
    </row>
    <row r="4" spans="1:9" ht="15.75" thickBot="1" x14ac:dyDescent="0.3">
      <c r="A4" s="253"/>
      <c r="B4" s="394" t="s">
        <v>427</v>
      </c>
      <c r="C4" s="509" t="s">
        <v>414</v>
      </c>
      <c r="D4" s="189" t="s">
        <v>86</v>
      </c>
      <c r="F4" s="1"/>
      <c r="G4" s="1"/>
      <c r="H4" s="1"/>
      <c r="I4"/>
    </row>
    <row r="5" spans="1:9" ht="15" x14ac:dyDescent="0.25">
      <c r="A5" s="41"/>
      <c r="B5" s="190" t="s">
        <v>57</v>
      </c>
      <c r="C5" s="191"/>
      <c r="D5" s="192"/>
      <c r="F5" s="1"/>
      <c r="G5" s="1"/>
      <c r="H5" s="1"/>
      <c r="I5"/>
    </row>
    <row r="6" spans="1:9" ht="15" x14ac:dyDescent="0.25">
      <c r="A6" s="43" t="s">
        <v>222</v>
      </c>
      <c r="B6" s="193">
        <v>500</v>
      </c>
      <c r="C6" s="194">
        <v>500</v>
      </c>
      <c r="D6" s="590">
        <v>0</v>
      </c>
      <c r="I6"/>
    </row>
    <row r="7" spans="1:9" ht="15" x14ac:dyDescent="0.25">
      <c r="A7" s="43" t="s">
        <v>223</v>
      </c>
      <c r="B7" s="193">
        <v>900</v>
      </c>
      <c r="C7" s="194">
        <v>900</v>
      </c>
      <c r="D7" s="590">
        <v>0</v>
      </c>
      <c r="I7"/>
    </row>
    <row r="8" spans="1:9" ht="15.75" thickBot="1" x14ac:dyDescent="0.3">
      <c r="A8" s="44" t="s">
        <v>224</v>
      </c>
      <c r="B8" s="193">
        <v>781.55</v>
      </c>
      <c r="C8" s="194">
        <v>771.49</v>
      </c>
      <c r="D8" s="590">
        <v>1.3039702394068549</v>
      </c>
      <c r="I8"/>
    </row>
    <row r="9" spans="1:9" ht="15" x14ac:dyDescent="0.25">
      <c r="A9" s="41"/>
      <c r="B9" s="195" t="s">
        <v>58</v>
      </c>
      <c r="C9" s="196"/>
      <c r="D9" s="591"/>
      <c r="I9"/>
    </row>
    <row r="10" spans="1:9" ht="15" x14ac:dyDescent="0.25">
      <c r="A10" s="43" t="s">
        <v>222</v>
      </c>
      <c r="B10" s="193">
        <v>450</v>
      </c>
      <c r="C10" s="194">
        <v>450</v>
      </c>
      <c r="D10" s="590">
        <v>0</v>
      </c>
      <c r="I10"/>
    </row>
    <row r="11" spans="1:9" ht="15" x14ac:dyDescent="0.25">
      <c r="A11" s="43" t="s">
        <v>223</v>
      </c>
      <c r="B11" s="193">
        <v>700</v>
      </c>
      <c r="C11" s="194">
        <v>700</v>
      </c>
      <c r="D11" s="590">
        <v>0</v>
      </c>
      <c r="I11"/>
    </row>
    <row r="12" spans="1:9" ht="15.75" thickBot="1" x14ac:dyDescent="0.3">
      <c r="A12" s="44" t="s">
        <v>224</v>
      </c>
      <c r="B12" s="193">
        <v>583.21</v>
      </c>
      <c r="C12" s="194">
        <v>576.42999999999995</v>
      </c>
      <c r="D12" s="590">
        <v>1.1762052634318283</v>
      </c>
      <c r="I12"/>
    </row>
    <row r="13" spans="1:9" ht="15" x14ac:dyDescent="0.25">
      <c r="A13" s="41"/>
      <c r="B13" s="195" t="s">
        <v>59</v>
      </c>
      <c r="C13" s="196"/>
      <c r="D13" s="591"/>
      <c r="I13"/>
    </row>
    <row r="14" spans="1:9" ht="15" x14ac:dyDescent="0.25">
      <c r="A14" s="43" t="s">
        <v>222</v>
      </c>
      <c r="B14" s="193">
        <v>500</v>
      </c>
      <c r="C14" s="194">
        <v>500</v>
      </c>
      <c r="D14" s="590">
        <v>0</v>
      </c>
      <c r="I14"/>
    </row>
    <row r="15" spans="1:9" ht="15" x14ac:dyDescent="0.25">
      <c r="A15" s="43" t="s">
        <v>223</v>
      </c>
      <c r="B15" s="193">
        <v>900</v>
      </c>
      <c r="C15" s="194">
        <v>900</v>
      </c>
      <c r="D15" s="590">
        <v>0</v>
      </c>
      <c r="I15"/>
    </row>
    <row r="16" spans="1:9" ht="15.75" thickBot="1" x14ac:dyDescent="0.3">
      <c r="A16" s="44" t="s">
        <v>224</v>
      </c>
      <c r="B16" s="193">
        <v>711.62</v>
      </c>
      <c r="C16" s="194">
        <v>722.26</v>
      </c>
      <c r="D16" s="590">
        <v>-1.4731537119596803</v>
      </c>
      <c r="I16"/>
    </row>
    <row r="17" spans="1:9" ht="15" x14ac:dyDescent="0.25">
      <c r="A17" s="41"/>
      <c r="B17" s="195" t="s">
        <v>60</v>
      </c>
      <c r="C17" s="196"/>
      <c r="D17" s="591"/>
      <c r="I17"/>
    </row>
    <row r="18" spans="1:9" ht="15" x14ac:dyDescent="0.25">
      <c r="A18" s="43" t="s">
        <v>222</v>
      </c>
      <c r="B18" s="193">
        <v>650</v>
      </c>
      <c r="C18" s="194">
        <v>650</v>
      </c>
      <c r="D18" s="590">
        <v>0</v>
      </c>
      <c r="I18"/>
    </row>
    <row r="19" spans="1:9" ht="15" x14ac:dyDescent="0.25">
      <c r="A19" s="43" t="s">
        <v>223</v>
      </c>
      <c r="B19" s="193">
        <v>1200</v>
      </c>
      <c r="C19" s="194">
        <v>950</v>
      </c>
      <c r="D19" s="590">
        <v>26.315789473684209</v>
      </c>
      <c r="I19"/>
    </row>
    <row r="20" spans="1:9" ht="15.75" thickBot="1" x14ac:dyDescent="0.3">
      <c r="A20" s="44" t="s">
        <v>224</v>
      </c>
      <c r="B20" s="193">
        <v>852.47</v>
      </c>
      <c r="C20" s="194">
        <v>841.28</v>
      </c>
      <c r="D20" s="590">
        <v>1.330116013693426</v>
      </c>
      <c r="I20"/>
    </row>
    <row r="21" spans="1:9" ht="15" x14ac:dyDescent="0.25">
      <c r="A21" s="41"/>
      <c r="B21" s="195" t="s">
        <v>61</v>
      </c>
      <c r="C21" s="196"/>
      <c r="D21" s="591"/>
      <c r="I21"/>
    </row>
    <row r="22" spans="1:9" ht="15" x14ac:dyDescent="0.25">
      <c r="A22" s="43" t="s">
        <v>222</v>
      </c>
      <c r="B22" s="193">
        <v>500</v>
      </c>
      <c r="C22" s="194">
        <v>450</v>
      </c>
      <c r="D22" s="590">
        <v>11.111111111111111</v>
      </c>
      <c r="I22"/>
    </row>
    <row r="23" spans="1:9" ht="15" x14ac:dyDescent="0.25">
      <c r="A23" s="43" t="s">
        <v>223</v>
      </c>
      <c r="B23" s="193">
        <v>925</v>
      </c>
      <c r="C23" s="194">
        <v>800</v>
      </c>
      <c r="D23" s="590">
        <v>15.625</v>
      </c>
      <c r="I23"/>
    </row>
    <row r="24" spans="1:9" ht="15.75" thickBot="1" x14ac:dyDescent="0.3">
      <c r="A24" s="44" t="s">
        <v>224</v>
      </c>
      <c r="B24" s="193">
        <v>631.23</v>
      </c>
      <c r="C24" s="194">
        <v>611.46</v>
      </c>
      <c r="D24" s="590">
        <v>3.2332450201157852</v>
      </c>
      <c r="I24"/>
    </row>
    <row r="25" spans="1:9" ht="15" x14ac:dyDescent="0.25">
      <c r="A25" s="41"/>
      <c r="B25" s="195" t="s">
        <v>62</v>
      </c>
      <c r="C25" s="196"/>
      <c r="D25" s="591"/>
      <c r="I25"/>
    </row>
    <row r="26" spans="1:9" ht="15" x14ac:dyDescent="0.25">
      <c r="A26" s="43" t="s">
        <v>222</v>
      </c>
      <c r="B26" s="193">
        <v>400</v>
      </c>
      <c r="C26" s="194">
        <v>400</v>
      </c>
      <c r="D26" s="590">
        <v>0</v>
      </c>
      <c r="I26"/>
    </row>
    <row r="27" spans="1:9" ht="15" x14ac:dyDescent="0.25">
      <c r="A27" s="43" t="s">
        <v>223</v>
      </c>
      <c r="B27" s="193">
        <v>900</v>
      </c>
      <c r="C27" s="194">
        <v>900</v>
      </c>
      <c r="D27" s="590">
        <v>0</v>
      </c>
      <c r="I27"/>
    </row>
    <row r="28" spans="1:9" ht="15.75" thickBot="1" x14ac:dyDescent="0.3">
      <c r="A28" s="44" t="s">
        <v>224</v>
      </c>
      <c r="B28" s="201">
        <v>657.76</v>
      </c>
      <c r="C28" s="202">
        <v>665.82</v>
      </c>
      <c r="D28" s="592">
        <v>-1.210537382475753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8"/>
    </row>
    <row r="32" spans="1:9" x14ac:dyDescent="0.2">
      <c r="D32" s="47"/>
      <c r="I32" s="118"/>
    </row>
    <row r="33" spans="4:9" x14ac:dyDescent="0.2">
      <c r="D33" s="47"/>
      <c r="I33" s="118"/>
    </row>
    <row r="34" spans="4:9" x14ac:dyDescent="0.2">
      <c r="D34" s="47"/>
      <c r="I34" s="118"/>
    </row>
    <row r="35" spans="4:9" x14ac:dyDescent="0.2">
      <c r="D35" s="47"/>
      <c r="I35" s="118"/>
    </row>
    <row r="36" spans="4:9" x14ac:dyDescent="0.2">
      <c r="D36" s="47"/>
      <c r="I36" s="118"/>
    </row>
    <row r="37" spans="4:9" x14ac:dyDescent="0.2">
      <c r="D37" s="47"/>
      <c r="I37" s="118"/>
    </row>
    <row r="38" spans="4:9" x14ac:dyDescent="0.2">
      <c r="D38" s="47"/>
      <c r="I38" s="118"/>
    </row>
    <row r="39" spans="4:9" x14ac:dyDescent="0.2">
      <c r="D39" s="47"/>
      <c r="I39" s="118"/>
    </row>
    <row r="40" spans="4:9" x14ac:dyDescent="0.2">
      <c r="D40" s="47"/>
      <c r="I40" s="118"/>
    </row>
    <row r="41" spans="4:9" x14ac:dyDescent="0.2">
      <c r="D41" s="47"/>
      <c r="I41" s="118"/>
    </row>
    <row r="42" spans="4:9" x14ac:dyDescent="0.2">
      <c r="D42" s="47"/>
      <c r="I42" s="118"/>
    </row>
    <row r="43" spans="4:9" x14ac:dyDescent="0.2">
      <c r="D43" s="47"/>
      <c r="I43" s="118"/>
    </row>
    <row r="44" spans="4:9" x14ac:dyDescent="0.2">
      <c r="D44" s="47"/>
      <c r="I44" s="118"/>
    </row>
    <row r="45" spans="4:9" x14ac:dyDescent="0.2">
      <c r="D45" s="47"/>
      <c r="I45" s="118"/>
    </row>
    <row r="46" spans="4:9" x14ac:dyDescent="0.2">
      <c r="D46" s="47"/>
      <c r="I46" s="118"/>
    </row>
    <row r="47" spans="4:9" x14ac:dyDescent="0.2">
      <c r="D47" s="47"/>
      <c r="I47" s="118"/>
    </row>
    <row r="48" spans="4:9" x14ac:dyDescent="0.2">
      <c r="D48" s="47"/>
      <c r="I48" s="118"/>
    </row>
    <row r="49" spans="4:9" x14ac:dyDescent="0.2">
      <c r="D49" s="47"/>
      <c r="I49" s="118"/>
    </row>
    <row r="50" spans="4:9" x14ac:dyDescent="0.2">
      <c r="D50" s="47"/>
      <c r="I50" s="118"/>
    </row>
    <row r="51" spans="4:9" x14ac:dyDescent="0.2">
      <c r="D51" s="47"/>
      <c r="I51" s="118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54" t="s">
        <v>428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05"/>
      <c r="E3" s="37" t="s">
        <v>58</v>
      </c>
      <c r="F3" s="38"/>
      <c r="G3" s="197"/>
      <c r="H3" s="208" t="s">
        <v>59</v>
      </c>
      <c r="I3" s="38"/>
      <c r="J3" s="197"/>
    </row>
    <row r="4" spans="1:10" ht="14.25" x14ac:dyDescent="0.2">
      <c r="A4" s="39" t="s">
        <v>55</v>
      </c>
      <c r="B4" s="40" t="s">
        <v>63</v>
      </c>
      <c r="C4" s="40"/>
      <c r="D4" s="206" t="s">
        <v>64</v>
      </c>
      <c r="E4" s="211" t="s">
        <v>63</v>
      </c>
      <c r="F4" s="40"/>
      <c r="G4" s="198" t="s">
        <v>64</v>
      </c>
      <c r="H4" s="209" t="s">
        <v>63</v>
      </c>
      <c r="I4" s="40"/>
      <c r="J4" s="198" t="s">
        <v>64</v>
      </c>
    </row>
    <row r="5" spans="1:10" ht="30" x14ac:dyDescent="0.25">
      <c r="A5" s="41"/>
      <c r="B5" s="497" t="s">
        <v>427</v>
      </c>
      <c r="C5" s="42" t="s">
        <v>414</v>
      </c>
      <c r="D5" s="207" t="s">
        <v>65</v>
      </c>
      <c r="E5" s="498" t="s">
        <v>427</v>
      </c>
      <c r="F5" s="42" t="s">
        <v>414</v>
      </c>
      <c r="G5" s="199" t="s">
        <v>65</v>
      </c>
      <c r="H5" s="499" t="s">
        <v>427</v>
      </c>
      <c r="I5" s="42" t="s">
        <v>414</v>
      </c>
      <c r="J5" s="199" t="s">
        <v>65</v>
      </c>
    </row>
    <row r="6" spans="1:10" ht="15" x14ac:dyDescent="0.25">
      <c r="A6" s="43" t="s">
        <v>66</v>
      </c>
      <c r="B6" s="183" t="s">
        <v>116</v>
      </c>
      <c r="C6" s="56" t="s">
        <v>116</v>
      </c>
      <c r="D6" s="593" t="s">
        <v>116</v>
      </c>
      <c r="E6" s="183" t="s">
        <v>116</v>
      </c>
      <c r="F6" s="56" t="s">
        <v>116</v>
      </c>
      <c r="G6" s="200" t="s">
        <v>116</v>
      </c>
      <c r="H6" s="127" t="s">
        <v>116</v>
      </c>
      <c r="I6" s="56" t="s">
        <v>116</v>
      </c>
      <c r="J6" s="200" t="s">
        <v>116</v>
      </c>
    </row>
    <row r="7" spans="1:10" ht="15" x14ac:dyDescent="0.25">
      <c r="A7" s="43" t="s">
        <v>1</v>
      </c>
      <c r="B7" s="183">
        <v>783.33</v>
      </c>
      <c r="C7" s="56">
        <v>783.33</v>
      </c>
      <c r="D7" s="593">
        <v>0</v>
      </c>
      <c r="E7" s="183">
        <v>650</v>
      </c>
      <c r="F7" s="56">
        <v>600</v>
      </c>
      <c r="G7" s="595">
        <v>8.3333333333333321</v>
      </c>
      <c r="H7" s="127">
        <v>723.85</v>
      </c>
      <c r="I7" s="56">
        <v>748.35</v>
      </c>
      <c r="J7" s="595">
        <v>-3.2738691788601586</v>
      </c>
    </row>
    <row r="8" spans="1:10" ht="15" x14ac:dyDescent="0.25">
      <c r="A8" s="43" t="s">
        <v>7</v>
      </c>
      <c r="B8" s="183">
        <v>750</v>
      </c>
      <c r="C8" s="56">
        <v>750</v>
      </c>
      <c r="D8" s="593">
        <v>0</v>
      </c>
      <c r="E8" s="183">
        <v>600</v>
      </c>
      <c r="F8" s="56">
        <v>600</v>
      </c>
      <c r="G8" s="595">
        <v>0</v>
      </c>
      <c r="H8" s="127">
        <v>641.66999999999996</v>
      </c>
      <c r="I8" s="56">
        <v>640</v>
      </c>
      <c r="J8" s="595">
        <v>0.26093749999999361</v>
      </c>
    </row>
    <row r="9" spans="1:10" ht="15" x14ac:dyDescent="0.25">
      <c r="A9" s="43" t="s">
        <v>8</v>
      </c>
      <c r="B9" s="183">
        <v>500</v>
      </c>
      <c r="C9" s="56">
        <v>500</v>
      </c>
      <c r="D9" s="593">
        <v>0</v>
      </c>
      <c r="E9" s="183" t="s">
        <v>116</v>
      </c>
      <c r="F9" s="56" t="s">
        <v>116</v>
      </c>
      <c r="G9" s="595" t="s">
        <v>116</v>
      </c>
      <c r="H9" s="127" t="s">
        <v>116</v>
      </c>
      <c r="I9" s="56" t="s">
        <v>116</v>
      </c>
      <c r="J9" s="595" t="s">
        <v>116</v>
      </c>
    </row>
    <row r="10" spans="1:10" ht="15" x14ac:dyDescent="0.25">
      <c r="A10" s="43" t="s">
        <v>3</v>
      </c>
      <c r="B10" s="183">
        <v>816.67</v>
      </c>
      <c r="C10" s="56">
        <v>785.71</v>
      </c>
      <c r="D10" s="593">
        <v>3.9403851293734227</v>
      </c>
      <c r="E10" s="183">
        <v>583.33000000000004</v>
      </c>
      <c r="F10" s="56">
        <v>550</v>
      </c>
      <c r="G10" s="595">
        <v>6.0600000000000076</v>
      </c>
      <c r="H10" s="127">
        <v>714.29</v>
      </c>
      <c r="I10" s="56">
        <v>700</v>
      </c>
      <c r="J10" s="595">
        <v>2.0414285714285665</v>
      </c>
    </row>
    <row r="11" spans="1:10" ht="15" x14ac:dyDescent="0.25">
      <c r="A11" s="43" t="s">
        <v>9</v>
      </c>
      <c r="B11" s="183">
        <v>783.33</v>
      </c>
      <c r="C11" s="56">
        <v>795.83</v>
      </c>
      <c r="D11" s="593">
        <v>-1.5706872070668356</v>
      </c>
      <c r="E11" s="183" t="s">
        <v>116</v>
      </c>
      <c r="F11" s="56" t="s">
        <v>116</v>
      </c>
      <c r="G11" s="595" t="s">
        <v>116</v>
      </c>
      <c r="H11" s="127">
        <v>740</v>
      </c>
      <c r="I11" s="56">
        <v>765.83</v>
      </c>
      <c r="J11" s="595">
        <v>-3.3728111983077236</v>
      </c>
    </row>
    <row r="12" spans="1:10" ht="15" x14ac:dyDescent="0.25">
      <c r="A12" s="43" t="s">
        <v>10</v>
      </c>
      <c r="B12" s="183">
        <v>798.85</v>
      </c>
      <c r="C12" s="56">
        <v>787.54</v>
      </c>
      <c r="D12" s="593">
        <v>1.4361175305381388</v>
      </c>
      <c r="E12" s="183">
        <v>579.44000000000005</v>
      </c>
      <c r="F12" s="56">
        <v>577.73</v>
      </c>
      <c r="G12" s="595">
        <v>0.29598601422810594</v>
      </c>
      <c r="H12" s="127">
        <v>745.26</v>
      </c>
      <c r="I12" s="56">
        <v>751.92</v>
      </c>
      <c r="J12" s="595">
        <v>-0.88573252473666997</v>
      </c>
    </row>
    <row r="13" spans="1:10" ht="15" x14ac:dyDescent="0.25">
      <c r="A13" s="43" t="s">
        <v>11</v>
      </c>
      <c r="B13" s="183">
        <v>795</v>
      </c>
      <c r="C13" s="56">
        <v>795</v>
      </c>
      <c r="D13" s="593">
        <v>0</v>
      </c>
      <c r="E13" s="183">
        <v>600</v>
      </c>
      <c r="F13" s="56">
        <v>600</v>
      </c>
      <c r="G13" s="595">
        <v>0</v>
      </c>
      <c r="H13" s="127">
        <v>668.75</v>
      </c>
      <c r="I13" s="56">
        <v>718.75</v>
      </c>
      <c r="J13" s="595">
        <v>-6.9565217391304346</v>
      </c>
    </row>
    <row r="14" spans="1:10" ht="15" x14ac:dyDescent="0.25">
      <c r="A14" s="43" t="s">
        <v>13</v>
      </c>
      <c r="B14" s="183">
        <v>786.25</v>
      </c>
      <c r="C14" s="56">
        <v>793.75</v>
      </c>
      <c r="D14" s="593">
        <v>-0.94488188976377951</v>
      </c>
      <c r="E14" s="183">
        <v>575</v>
      </c>
      <c r="F14" s="56">
        <v>525</v>
      </c>
      <c r="G14" s="595">
        <v>9.5238095238095237</v>
      </c>
      <c r="H14" s="127">
        <v>710</v>
      </c>
      <c r="I14" s="56">
        <v>750</v>
      </c>
      <c r="J14" s="595">
        <v>-5.3333333333333339</v>
      </c>
    </row>
    <row r="15" spans="1:10" ht="15" x14ac:dyDescent="0.25">
      <c r="A15" s="43" t="s">
        <v>38</v>
      </c>
      <c r="B15" s="183" t="s">
        <v>116</v>
      </c>
      <c r="C15" s="56" t="s">
        <v>116</v>
      </c>
      <c r="D15" s="593" t="s">
        <v>116</v>
      </c>
      <c r="E15" s="183" t="s">
        <v>116</v>
      </c>
      <c r="F15" s="56" t="s">
        <v>116</v>
      </c>
      <c r="G15" s="595" t="s">
        <v>116</v>
      </c>
      <c r="H15" s="127" t="s">
        <v>116</v>
      </c>
      <c r="I15" s="56" t="s">
        <v>116</v>
      </c>
      <c r="J15" s="595" t="s">
        <v>116</v>
      </c>
    </row>
    <row r="16" spans="1:10" ht="15" x14ac:dyDescent="0.25">
      <c r="A16" s="43" t="s">
        <v>16</v>
      </c>
      <c r="B16" s="183">
        <v>796</v>
      </c>
      <c r="C16" s="56">
        <v>762.5</v>
      </c>
      <c r="D16" s="593">
        <v>4.3934426229508192</v>
      </c>
      <c r="E16" s="183" t="s">
        <v>116</v>
      </c>
      <c r="F16" s="56" t="s">
        <v>116</v>
      </c>
      <c r="G16" s="595" t="s">
        <v>116</v>
      </c>
      <c r="H16" s="127">
        <v>750</v>
      </c>
      <c r="I16" s="56">
        <v>712.5</v>
      </c>
      <c r="J16" s="595">
        <v>5.2631578947368416</v>
      </c>
    </row>
    <row r="17" spans="1:10" ht="15" x14ac:dyDescent="0.25">
      <c r="A17" s="43" t="s">
        <v>19</v>
      </c>
      <c r="B17" s="183">
        <v>630</v>
      </c>
      <c r="C17" s="56">
        <v>627.5</v>
      </c>
      <c r="D17" s="593">
        <v>0.39840637450199201</v>
      </c>
      <c r="E17" s="183">
        <v>500</v>
      </c>
      <c r="F17" s="56">
        <v>512.5</v>
      </c>
      <c r="G17" s="595">
        <v>-2.4390243902439024</v>
      </c>
      <c r="H17" s="127">
        <v>600</v>
      </c>
      <c r="I17" s="56">
        <v>612.5</v>
      </c>
      <c r="J17" s="595">
        <v>-2.0408163265306123</v>
      </c>
    </row>
    <row r="18" spans="1:10" ht="15" x14ac:dyDescent="0.25">
      <c r="A18" s="43" t="s">
        <v>20</v>
      </c>
      <c r="B18" s="183">
        <v>750</v>
      </c>
      <c r="C18" s="56">
        <v>680</v>
      </c>
      <c r="D18" s="593">
        <v>10.294117647058822</v>
      </c>
      <c r="E18" s="183" t="s">
        <v>116</v>
      </c>
      <c r="F18" s="56" t="s">
        <v>116</v>
      </c>
      <c r="G18" s="595" t="s">
        <v>116</v>
      </c>
      <c r="H18" s="127">
        <v>720</v>
      </c>
      <c r="I18" s="56">
        <v>680</v>
      </c>
      <c r="J18" s="595">
        <v>5.8823529411764701</v>
      </c>
    </row>
    <row r="19" spans="1:10" ht="15" x14ac:dyDescent="0.25">
      <c r="A19" s="43" t="s">
        <v>21</v>
      </c>
      <c r="B19" s="183">
        <v>786.67</v>
      </c>
      <c r="C19" s="56">
        <v>786.67</v>
      </c>
      <c r="D19" s="593">
        <v>0</v>
      </c>
      <c r="E19" s="183">
        <v>590</v>
      </c>
      <c r="F19" s="56">
        <v>612</v>
      </c>
      <c r="G19" s="595">
        <v>-3.594771241830065</v>
      </c>
      <c r="H19" s="127">
        <v>702.5</v>
      </c>
      <c r="I19" s="56">
        <v>725</v>
      </c>
      <c r="J19" s="595">
        <v>-3.103448275862069</v>
      </c>
    </row>
    <row r="20" spans="1:10" ht="15.75" thickBot="1" x14ac:dyDescent="0.3">
      <c r="A20" s="44" t="s">
        <v>42</v>
      </c>
      <c r="B20" s="214">
        <v>800</v>
      </c>
      <c r="C20" s="185">
        <v>800</v>
      </c>
      <c r="D20" s="594">
        <v>0</v>
      </c>
      <c r="E20" s="184" t="s">
        <v>116</v>
      </c>
      <c r="F20" s="185" t="s">
        <v>116</v>
      </c>
      <c r="G20" s="596" t="s">
        <v>116</v>
      </c>
      <c r="H20" s="210" t="s">
        <v>116</v>
      </c>
      <c r="I20" s="185" t="s">
        <v>116</v>
      </c>
      <c r="J20" s="59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05"/>
      <c r="E22" s="37" t="s">
        <v>61</v>
      </c>
      <c r="F22" s="38"/>
      <c r="G22" s="197"/>
      <c r="H22" s="208" t="s">
        <v>62</v>
      </c>
      <c r="I22" s="38"/>
      <c r="J22" s="197"/>
    </row>
    <row r="23" spans="1:10" ht="14.25" x14ac:dyDescent="0.2">
      <c r="A23" s="39" t="s">
        <v>55</v>
      </c>
      <c r="B23" s="40" t="s">
        <v>63</v>
      </c>
      <c r="C23" s="40"/>
      <c r="D23" s="206" t="s">
        <v>64</v>
      </c>
      <c r="E23" s="211" t="s">
        <v>63</v>
      </c>
      <c r="F23" s="40"/>
      <c r="G23" s="198" t="s">
        <v>64</v>
      </c>
      <c r="H23" s="209" t="s">
        <v>63</v>
      </c>
      <c r="I23" s="40"/>
      <c r="J23" s="198" t="s">
        <v>64</v>
      </c>
    </row>
    <row r="24" spans="1:10" ht="30" x14ac:dyDescent="0.25">
      <c r="A24" s="41"/>
      <c r="B24" s="497" t="s">
        <v>427</v>
      </c>
      <c r="C24" s="42" t="s">
        <v>414</v>
      </c>
      <c r="D24" s="207" t="s">
        <v>65</v>
      </c>
      <c r="E24" s="498" t="s">
        <v>427</v>
      </c>
      <c r="F24" s="42" t="s">
        <v>414</v>
      </c>
      <c r="G24" s="199" t="s">
        <v>65</v>
      </c>
      <c r="H24" s="499" t="s">
        <v>427</v>
      </c>
      <c r="I24" s="42" t="s">
        <v>414</v>
      </c>
      <c r="J24" s="199" t="s">
        <v>65</v>
      </c>
    </row>
    <row r="25" spans="1:10" ht="15" x14ac:dyDescent="0.25">
      <c r="A25" s="43" t="s">
        <v>66</v>
      </c>
      <c r="B25" s="183" t="s">
        <v>116</v>
      </c>
      <c r="C25" s="56" t="s">
        <v>116</v>
      </c>
      <c r="D25" s="593" t="s">
        <v>116</v>
      </c>
      <c r="E25" s="183" t="s">
        <v>116</v>
      </c>
      <c r="F25" s="56" t="s">
        <v>116</v>
      </c>
      <c r="G25" s="200" t="s">
        <v>116</v>
      </c>
      <c r="H25" s="127" t="s">
        <v>116</v>
      </c>
      <c r="I25" s="56" t="s">
        <v>116</v>
      </c>
      <c r="J25" s="200" t="s">
        <v>116</v>
      </c>
    </row>
    <row r="26" spans="1:10" ht="15" x14ac:dyDescent="0.25">
      <c r="A26" s="43" t="s">
        <v>1</v>
      </c>
      <c r="B26" s="183" t="s">
        <v>116</v>
      </c>
      <c r="C26" s="56" t="s">
        <v>116</v>
      </c>
      <c r="D26" s="593" t="s">
        <v>116</v>
      </c>
      <c r="E26" s="183">
        <v>700</v>
      </c>
      <c r="F26" s="56" t="s">
        <v>116</v>
      </c>
      <c r="G26" s="595" t="s">
        <v>116</v>
      </c>
      <c r="H26" s="127">
        <v>640</v>
      </c>
      <c r="I26" s="56">
        <v>640</v>
      </c>
      <c r="J26" s="595">
        <v>0</v>
      </c>
    </row>
    <row r="27" spans="1:10" ht="15" x14ac:dyDescent="0.25">
      <c r="A27" s="43" t="s">
        <v>7</v>
      </c>
      <c r="B27" s="183">
        <v>900</v>
      </c>
      <c r="C27" s="56">
        <v>900</v>
      </c>
      <c r="D27" s="593">
        <v>0</v>
      </c>
      <c r="E27" s="183">
        <v>600</v>
      </c>
      <c r="F27" s="56">
        <v>625</v>
      </c>
      <c r="G27" s="595">
        <v>-4</v>
      </c>
      <c r="H27" s="127">
        <v>650</v>
      </c>
      <c r="I27" s="56">
        <v>666.67</v>
      </c>
      <c r="J27" s="595">
        <v>-2.5004874975625064</v>
      </c>
    </row>
    <row r="28" spans="1:10" ht="15" x14ac:dyDescent="0.25">
      <c r="A28" s="43" t="s">
        <v>8</v>
      </c>
      <c r="B28" s="183" t="s">
        <v>116</v>
      </c>
      <c r="C28" s="56">
        <v>950</v>
      </c>
      <c r="D28" s="593" t="s">
        <v>116</v>
      </c>
      <c r="E28" s="183">
        <v>500</v>
      </c>
      <c r="F28" s="56">
        <v>550</v>
      </c>
      <c r="G28" s="595">
        <v>-9.0909090909090917</v>
      </c>
      <c r="H28" s="127">
        <v>400</v>
      </c>
      <c r="I28" s="56">
        <v>400</v>
      </c>
      <c r="J28" s="595">
        <v>0</v>
      </c>
    </row>
    <row r="29" spans="1:10" ht="15" x14ac:dyDescent="0.25">
      <c r="A29" s="43" t="s">
        <v>3</v>
      </c>
      <c r="B29" s="183">
        <v>880</v>
      </c>
      <c r="C29" s="56">
        <v>900</v>
      </c>
      <c r="D29" s="593">
        <v>-2.2222222222222223</v>
      </c>
      <c r="E29" s="183">
        <v>641.66999999999996</v>
      </c>
      <c r="F29" s="56">
        <v>600</v>
      </c>
      <c r="G29" s="595">
        <v>6.9449999999999932</v>
      </c>
      <c r="H29" s="127">
        <v>682.86</v>
      </c>
      <c r="I29" s="56">
        <v>678.57</v>
      </c>
      <c r="J29" s="595">
        <v>0.63221185728811524</v>
      </c>
    </row>
    <row r="30" spans="1:10" ht="15" x14ac:dyDescent="0.25">
      <c r="A30" s="43" t="s">
        <v>9</v>
      </c>
      <c r="B30" s="183">
        <v>825</v>
      </c>
      <c r="C30" s="56">
        <v>833.33</v>
      </c>
      <c r="D30" s="593">
        <v>-0.99960399841599856</v>
      </c>
      <c r="E30" s="183">
        <v>775</v>
      </c>
      <c r="F30" s="56">
        <v>693.75</v>
      </c>
      <c r="G30" s="595">
        <v>11.711711711711711</v>
      </c>
      <c r="H30" s="127">
        <v>700</v>
      </c>
      <c r="I30" s="56">
        <v>750</v>
      </c>
      <c r="J30" s="595">
        <v>-6.666666666666667</v>
      </c>
    </row>
    <row r="31" spans="1:10" ht="15" x14ac:dyDescent="0.25">
      <c r="A31" s="43" t="s">
        <v>10</v>
      </c>
      <c r="B31" s="183">
        <v>791.67</v>
      </c>
      <c r="C31" s="56">
        <v>787.43</v>
      </c>
      <c r="D31" s="593">
        <v>0.53846056157372835</v>
      </c>
      <c r="E31" s="183">
        <v>620.69000000000005</v>
      </c>
      <c r="F31" s="56">
        <v>614.16999999999996</v>
      </c>
      <c r="G31" s="595">
        <v>1.0615953237703071</v>
      </c>
      <c r="H31" s="127">
        <v>669.03</v>
      </c>
      <c r="I31" s="56">
        <v>690.58</v>
      </c>
      <c r="J31" s="595">
        <v>-3.1205653219033374</v>
      </c>
    </row>
    <row r="32" spans="1:10" ht="15" x14ac:dyDescent="0.25">
      <c r="A32" s="43" t="s">
        <v>11</v>
      </c>
      <c r="B32" s="183">
        <v>833.33</v>
      </c>
      <c r="C32" s="56">
        <v>833.33</v>
      </c>
      <c r="D32" s="593">
        <v>0</v>
      </c>
      <c r="E32" s="183">
        <v>581.25</v>
      </c>
      <c r="F32" s="56">
        <v>581.25</v>
      </c>
      <c r="G32" s="595">
        <v>0</v>
      </c>
      <c r="H32" s="127">
        <v>700</v>
      </c>
      <c r="I32" s="56">
        <v>700</v>
      </c>
      <c r="J32" s="595">
        <v>0</v>
      </c>
    </row>
    <row r="33" spans="1:10" ht="15" x14ac:dyDescent="0.25">
      <c r="A33" s="43" t="s">
        <v>13</v>
      </c>
      <c r="B33" s="183" t="s">
        <v>116</v>
      </c>
      <c r="C33" s="56" t="s">
        <v>116</v>
      </c>
      <c r="D33" s="593" t="s">
        <v>116</v>
      </c>
      <c r="E33" s="183">
        <v>610</v>
      </c>
      <c r="F33" s="56">
        <v>590</v>
      </c>
      <c r="G33" s="595">
        <v>3.3898305084745761</v>
      </c>
      <c r="H33" s="127">
        <v>625</v>
      </c>
      <c r="I33" s="56">
        <v>641.66999999999996</v>
      </c>
      <c r="J33" s="595">
        <v>-2.5979085822930728</v>
      </c>
    </row>
    <row r="34" spans="1:10" ht="15" x14ac:dyDescent="0.25">
      <c r="A34" s="43" t="s">
        <v>38</v>
      </c>
      <c r="B34" s="183" t="s">
        <v>116</v>
      </c>
      <c r="C34" s="56" t="s">
        <v>116</v>
      </c>
      <c r="D34" s="593" t="s">
        <v>116</v>
      </c>
      <c r="E34" s="183" t="s">
        <v>116</v>
      </c>
      <c r="F34" s="56" t="s">
        <v>116</v>
      </c>
      <c r="G34" s="595" t="s">
        <v>116</v>
      </c>
      <c r="H34" s="127" t="s">
        <v>116</v>
      </c>
      <c r="I34" s="56" t="s">
        <v>116</v>
      </c>
      <c r="J34" s="595" t="s">
        <v>116</v>
      </c>
    </row>
    <row r="35" spans="1:10" ht="15" x14ac:dyDescent="0.25">
      <c r="A35" s="43" t="s">
        <v>16</v>
      </c>
      <c r="B35" s="183">
        <v>874</v>
      </c>
      <c r="C35" s="56">
        <v>855</v>
      </c>
      <c r="D35" s="593">
        <v>2.2222222222222223</v>
      </c>
      <c r="E35" s="183">
        <v>698.4</v>
      </c>
      <c r="F35" s="56">
        <v>634.25</v>
      </c>
      <c r="G35" s="595">
        <v>10.114308238076465</v>
      </c>
      <c r="H35" s="127">
        <v>650</v>
      </c>
      <c r="I35" s="56">
        <v>660</v>
      </c>
      <c r="J35" s="595">
        <v>-1.5151515151515151</v>
      </c>
    </row>
    <row r="36" spans="1:10" ht="15" x14ac:dyDescent="0.25">
      <c r="A36" s="43" t="s">
        <v>19</v>
      </c>
      <c r="B36" s="183" t="s">
        <v>116</v>
      </c>
      <c r="C36" s="56" t="s">
        <v>116</v>
      </c>
      <c r="D36" s="593" t="s">
        <v>116</v>
      </c>
      <c r="E36" s="183">
        <v>550</v>
      </c>
      <c r="F36" s="56">
        <v>537.5</v>
      </c>
      <c r="G36" s="595">
        <v>2.3255813953488373</v>
      </c>
      <c r="H36" s="127">
        <v>550</v>
      </c>
      <c r="I36" s="56">
        <v>562.5</v>
      </c>
      <c r="J36" s="595">
        <v>-2.2222222222222223</v>
      </c>
    </row>
    <row r="37" spans="1:10" ht="15" x14ac:dyDescent="0.25">
      <c r="A37" s="43" t="s">
        <v>20</v>
      </c>
      <c r="B37" s="183" t="s">
        <v>116</v>
      </c>
      <c r="C37" s="56" t="s">
        <v>116</v>
      </c>
      <c r="D37" s="593" t="s">
        <v>116</v>
      </c>
      <c r="E37" s="183">
        <v>550</v>
      </c>
      <c r="F37" s="56">
        <v>570</v>
      </c>
      <c r="G37" s="595">
        <v>-3.5087719298245612</v>
      </c>
      <c r="H37" s="127" t="s">
        <v>116</v>
      </c>
      <c r="I37" s="56" t="s">
        <v>116</v>
      </c>
      <c r="J37" s="595" t="s">
        <v>116</v>
      </c>
    </row>
    <row r="38" spans="1:10" ht="15" x14ac:dyDescent="0.25">
      <c r="A38" s="43" t="s">
        <v>21</v>
      </c>
      <c r="B38" s="183">
        <v>975</v>
      </c>
      <c r="C38" s="56">
        <v>750</v>
      </c>
      <c r="D38" s="593">
        <v>30</v>
      </c>
      <c r="E38" s="183">
        <v>630</v>
      </c>
      <c r="F38" s="56">
        <v>600</v>
      </c>
      <c r="G38" s="595">
        <v>5</v>
      </c>
      <c r="H38" s="127">
        <v>681</v>
      </c>
      <c r="I38" s="56">
        <v>683.33</v>
      </c>
      <c r="J38" s="595">
        <v>-0.34097727305987457</v>
      </c>
    </row>
    <row r="39" spans="1:10" ht="15.75" thickBot="1" x14ac:dyDescent="0.3">
      <c r="A39" s="44" t="s">
        <v>42</v>
      </c>
      <c r="B39" s="184" t="s">
        <v>116</v>
      </c>
      <c r="C39" s="185" t="s">
        <v>116</v>
      </c>
      <c r="D39" s="594" t="s">
        <v>116</v>
      </c>
      <c r="E39" s="184">
        <v>700</v>
      </c>
      <c r="F39" s="185">
        <v>700</v>
      </c>
      <c r="G39" s="596">
        <v>0</v>
      </c>
      <c r="H39" s="210">
        <v>700</v>
      </c>
      <c r="I39" s="185">
        <v>700</v>
      </c>
      <c r="J39" s="59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54" t="s">
        <v>428</v>
      </c>
      <c r="B1" s="9"/>
      <c r="C1" s="9"/>
      <c r="D1" s="9"/>
      <c r="E1" s="9"/>
      <c r="F1" s="255"/>
    </row>
    <row r="2" spans="1:20" ht="15.75" x14ac:dyDescent="0.25">
      <c r="A2" s="2" t="s">
        <v>121</v>
      </c>
    </row>
    <row r="3" spans="1:20" ht="15.75" x14ac:dyDescent="0.25">
      <c r="A3" s="182" t="s">
        <v>55</v>
      </c>
      <c r="B3" s="182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4"/>
      <c r="B4" s="114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5" t="s">
        <v>427</v>
      </c>
      <c r="D5" s="42" t="s">
        <v>414</v>
      </c>
      <c r="E5" s="54" t="s">
        <v>65</v>
      </c>
      <c r="F5" s="42" t="s">
        <v>427</v>
      </c>
      <c r="G5" s="42" t="s">
        <v>414</v>
      </c>
      <c r="H5" s="54" t="s">
        <v>65</v>
      </c>
      <c r="I5" s="42" t="s">
        <v>427</v>
      </c>
      <c r="J5" s="42" t="s">
        <v>414</v>
      </c>
      <c r="K5" s="54" t="s">
        <v>65</v>
      </c>
      <c r="L5" s="425" t="s">
        <v>427</v>
      </c>
      <c r="M5" s="42" t="s">
        <v>414</v>
      </c>
      <c r="N5" s="54" t="s">
        <v>65</v>
      </c>
      <c r="O5" s="42" t="s">
        <v>427</v>
      </c>
      <c r="P5" s="42" t="s">
        <v>414</v>
      </c>
      <c r="Q5" s="54" t="s">
        <v>65</v>
      </c>
      <c r="R5" s="42" t="s">
        <v>427</v>
      </c>
      <c r="S5" s="42" t="s">
        <v>414</v>
      </c>
      <c r="T5" s="54" t="s">
        <v>65</v>
      </c>
    </row>
    <row r="6" spans="1:20" ht="15" x14ac:dyDescent="0.25">
      <c r="A6" s="55" t="s">
        <v>66</v>
      </c>
      <c r="B6" s="55" t="s">
        <v>181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182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183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184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160</v>
      </c>
      <c r="C11" s="56">
        <v>700</v>
      </c>
      <c r="D11" s="56">
        <v>700</v>
      </c>
      <c r="E11" s="57">
        <v>0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155</v>
      </c>
      <c r="C12" s="56">
        <v>900</v>
      </c>
      <c r="D12" s="56">
        <v>900</v>
      </c>
      <c r="E12" s="57">
        <v>0</v>
      </c>
      <c r="F12" s="55">
        <v>650</v>
      </c>
      <c r="G12" s="55">
        <v>650</v>
      </c>
      <c r="H12" s="57">
        <v>0</v>
      </c>
      <c r="I12" s="56">
        <v>767.7</v>
      </c>
      <c r="J12" s="56">
        <v>816.7</v>
      </c>
      <c r="K12" s="57">
        <v>-5.9997551120362429</v>
      </c>
      <c r="L12" s="56" t="s">
        <v>116</v>
      </c>
      <c r="M12" s="56" t="s">
        <v>116</v>
      </c>
      <c r="N12" s="57" t="s">
        <v>116</v>
      </c>
      <c r="O12" s="56">
        <v>700</v>
      </c>
      <c r="P12" s="56" t="s">
        <v>116</v>
      </c>
      <c r="Q12" s="57" t="s">
        <v>116</v>
      </c>
      <c r="R12" s="56" t="s">
        <v>116</v>
      </c>
      <c r="S12" s="56" t="s">
        <v>116</v>
      </c>
      <c r="T12" s="57" t="s">
        <v>116</v>
      </c>
    </row>
    <row r="13" spans="1:20" ht="15" x14ac:dyDescent="0.25">
      <c r="A13" s="55" t="s">
        <v>1</v>
      </c>
      <c r="B13" s="55" t="s">
        <v>185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186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187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188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750</v>
      </c>
      <c r="D19" s="56">
        <v>750</v>
      </c>
      <c r="E19" s="57">
        <v>0</v>
      </c>
      <c r="F19" s="55" t="s">
        <v>116</v>
      </c>
      <c r="G19" s="55">
        <v>550</v>
      </c>
      <c r="H19" s="57" t="s">
        <v>116</v>
      </c>
      <c r="I19" s="56">
        <v>680</v>
      </c>
      <c r="J19" s="56">
        <v>680</v>
      </c>
      <c r="K19" s="57">
        <v>0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680</v>
      </c>
      <c r="S19" s="56">
        <v>680</v>
      </c>
      <c r="T19" s="57">
        <v>0</v>
      </c>
    </row>
    <row r="20" spans="1:20" ht="15" x14ac:dyDescent="0.25">
      <c r="A20" s="55" t="s">
        <v>1</v>
      </c>
      <c r="B20" s="55" t="s">
        <v>189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190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800</v>
      </c>
      <c r="D22" s="56">
        <v>800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700</v>
      </c>
      <c r="J22" s="56" t="s">
        <v>116</v>
      </c>
      <c r="K22" s="57" t="s">
        <v>116</v>
      </c>
      <c r="L22" s="56" t="s">
        <v>116</v>
      </c>
      <c r="M22" s="56" t="s">
        <v>116</v>
      </c>
      <c r="N22" s="57" t="s">
        <v>116</v>
      </c>
      <c r="O22" s="56">
        <v>600</v>
      </c>
      <c r="P22" s="56">
        <v>600</v>
      </c>
      <c r="Q22" s="57">
        <v>0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191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162</v>
      </c>
      <c r="C24" s="56">
        <v>650</v>
      </c>
      <c r="D24" s="56">
        <v>600</v>
      </c>
      <c r="E24" s="57">
        <v>8.3333333333333321</v>
      </c>
      <c r="F24" s="55" t="s">
        <v>116</v>
      </c>
      <c r="G24" s="55" t="s">
        <v>116</v>
      </c>
      <c r="H24" s="57" t="s">
        <v>116</v>
      </c>
      <c r="I24" s="56">
        <v>500</v>
      </c>
      <c r="J24" s="56">
        <v>500</v>
      </c>
      <c r="K24" s="57">
        <v>0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192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163</v>
      </c>
      <c r="C26" s="56">
        <v>700</v>
      </c>
      <c r="D26" s="56">
        <v>700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600</v>
      </c>
      <c r="J26" s="56">
        <v>600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193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900</v>
      </c>
      <c r="D28" s="56">
        <v>900</v>
      </c>
      <c r="E28" s="57" t="s">
        <v>116</v>
      </c>
      <c r="F28" s="55">
        <v>600</v>
      </c>
      <c r="G28" s="55">
        <v>600</v>
      </c>
      <c r="H28" s="57" t="s">
        <v>116</v>
      </c>
      <c r="I28" s="56">
        <v>800</v>
      </c>
      <c r="J28" s="56">
        <v>800</v>
      </c>
      <c r="K28" s="57" t="s">
        <v>116</v>
      </c>
      <c r="L28" s="56">
        <v>900</v>
      </c>
      <c r="M28" s="56">
        <v>900</v>
      </c>
      <c r="N28" s="57" t="s">
        <v>116</v>
      </c>
      <c r="O28" s="56">
        <v>700</v>
      </c>
      <c r="P28" s="56">
        <v>700</v>
      </c>
      <c r="Q28" s="57" t="s">
        <v>116</v>
      </c>
      <c r="R28" s="56">
        <v>700</v>
      </c>
      <c r="S28" s="56">
        <v>700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 t="s">
        <v>116</v>
      </c>
      <c r="Q29" s="57" t="s">
        <v>116</v>
      </c>
      <c r="R29" s="56" t="s">
        <v>116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194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195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196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197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500</v>
      </c>
      <c r="D35" s="56">
        <v>500</v>
      </c>
      <c r="E35" s="57">
        <v>0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>
        <v>950</v>
      </c>
      <c r="N35" s="57" t="s">
        <v>116</v>
      </c>
      <c r="O35" s="56">
        <v>500</v>
      </c>
      <c r="P35" s="56">
        <v>550</v>
      </c>
      <c r="Q35" s="57">
        <v>-9.0909090909090917</v>
      </c>
      <c r="R35" s="56">
        <v>400</v>
      </c>
      <c r="S35" s="56">
        <v>400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900</v>
      </c>
      <c r="D38" s="56">
        <v>750</v>
      </c>
      <c r="E38" s="57">
        <v>20</v>
      </c>
      <c r="F38" s="55" t="s">
        <v>116</v>
      </c>
      <c r="G38" s="55" t="s">
        <v>116</v>
      </c>
      <c r="H38" s="57" t="s">
        <v>116</v>
      </c>
      <c r="I38" s="56">
        <v>750</v>
      </c>
      <c r="J38" s="56">
        <v>700</v>
      </c>
      <c r="K38" s="57">
        <v>7.1428571428571423</v>
      </c>
      <c r="L38" s="56">
        <v>900</v>
      </c>
      <c r="M38" s="56">
        <v>900</v>
      </c>
      <c r="N38" s="57">
        <v>0</v>
      </c>
      <c r="O38" s="56">
        <v>700</v>
      </c>
      <c r="P38" s="56">
        <v>600</v>
      </c>
      <c r="Q38" s="57">
        <v>16.666666666666664</v>
      </c>
      <c r="R38" s="56">
        <v>700</v>
      </c>
      <c r="S38" s="56">
        <v>650</v>
      </c>
      <c r="T38" s="57">
        <v>7.6923076923076925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650</v>
      </c>
      <c r="E39" s="57">
        <v>0</v>
      </c>
      <c r="F39" s="55">
        <v>450</v>
      </c>
      <c r="G39" s="55">
        <v>450</v>
      </c>
      <c r="H39" s="57">
        <v>0</v>
      </c>
      <c r="I39" s="56">
        <v>500</v>
      </c>
      <c r="J39" s="56">
        <v>500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500</v>
      </c>
      <c r="P39" s="56">
        <v>450</v>
      </c>
      <c r="Q39" s="57">
        <v>11.111111111111111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850</v>
      </c>
      <c r="D41" s="56">
        <v>850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750</v>
      </c>
      <c r="J41" s="56">
        <v>750</v>
      </c>
      <c r="K41" s="57">
        <v>0</v>
      </c>
      <c r="L41" s="56">
        <v>900</v>
      </c>
      <c r="M41" s="56">
        <v>900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800</v>
      </c>
      <c r="D42" s="56">
        <v>850</v>
      </c>
      <c r="E42" s="57">
        <v>-5.8823529411764701</v>
      </c>
      <c r="F42" s="55" t="s">
        <v>116</v>
      </c>
      <c r="G42" s="55" t="s">
        <v>116</v>
      </c>
      <c r="H42" s="57" t="s">
        <v>116</v>
      </c>
      <c r="I42" s="56">
        <v>700</v>
      </c>
      <c r="J42" s="56">
        <v>700</v>
      </c>
      <c r="K42" s="57">
        <v>0</v>
      </c>
      <c r="L42" s="56" t="s">
        <v>116</v>
      </c>
      <c r="M42" s="56" t="s">
        <v>116</v>
      </c>
      <c r="N42" s="57" t="s">
        <v>116</v>
      </c>
      <c r="O42" s="56">
        <v>650</v>
      </c>
      <c r="P42" s="56">
        <v>650</v>
      </c>
      <c r="Q42" s="57">
        <v>0</v>
      </c>
      <c r="R42" s="56">
        <v>730</v>
      </c>
      <c r="S42" s="56">
        <v>700</v>
      </c>
      <c r="T42" s="57">
        <v>4.2857142857142856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198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700</v>
      </c>
      <c r="D46" s="56">
        <v>700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670</v>
      </c>
      <c r="J46" s="56">
        <v>670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800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>
        <v>800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 t="s">
        <v>116</v>
      </c>
      <c r="D48" s="56">
        <v>850</v>
      </c>
      <c r="E48" s="57" t="s">
        <v>116</v>
      </c>
      <c r="F48" s="55" t="s">
        <v>116</v>
      </c>
      <c r="G48" s="55" t="s">
        <v>116</v>
      </c>
      <c r="H48" s="57" t="s">
        <v>116</v>
      </c>
      <c r="I48" s="56" t="s">
        <v>116</v>
      </c>
      <c r="J48" s="56">
        <v>800</v>
      </c>
      <c r="K48" s="57" t="s">
        <v>116</v>
      </c>
      <c r="L48" s="56" t="s">
        <v>116</v>
      </c>
      <c r="M48" s="56">
        <v>800</v>
      </c>
      <c r="N48" s="57" t="s">
        <v>116</v>
      </c>
      <c r="O48" s="56" t="s">
        <v>116</v>
      </c>
      <c r="P48" s="56">
        <v>700</v>
      </c>
      <c r="Q48" s="57" t="s">
        <v>116</v>
      </c>
      <c r="R48" s="56" t="s">
        <v>116</v>
      </c>
      <c r="S48" s="56">
        <v>750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800</v>
      </c>
      <c r="D49" s="56">
        <v>800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750</v>
      </c>
      <c r="J49" s="56">
        <v>750</v>
      </c>
      <c r="K49" s="57">
        <v>0</v>
      </c>
      <c r="L49" s="56">
        <v>850</v>
      </c>
      <c r="M49" s="56">
        <v>900</v>
      </c>
      <c r="N49" s="57">
        <v>-5.5555555555555554</v>
      </c>
      <c r="O49" s="56">
        <v>750</v>
      </c>
      <c r="P49" s="56">
        <v>750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850</v>
      </c>
      <c r="D50" s="56">
        <v>850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800</v>
      </c>
      <c r="J50" s="56">
        <v>800</v>
      </c>
      <c r="K50" s="57" t="s">
        <v>116</v>
      </c>
      <c r="L50" s="56">
        <v>800</v>
      </c>
      <c r="M50" s="56">
        <v>800</v>
      </c>
      <c r="N50" s="57" t="s">
        <v>116</v>
      </c>
      <c r="O50" s="56">
        <v>800</v>
      </c>
      <c r="P50" s="56">
        <v>725</v>
      </c>
      <c r="Q50" s="57" t="s">
        <v>116</v>
      </c>
      <c r="R50" s="56">
        <v>700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199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>
        <v>850</v>
      </c>
      <c r="E52" s="57">
        <v>-5.8823529411764701</v>
      </c>
      <c r="F52" s="55">
        <v>500</v>
      </c>
      <c r="G52" s="55" t="s">
        <v>116</v>
      </c>
      <c r="H52" s="57" t="s">
        <v>116</v>
      </c>
      <c r="I52" s="56">
        <v>700</v>
      </c>
      <c r="J52" s="56">
        <v>850</v>
      </c>
      <c r="K52" s="57">
        <v>-17.647058823529413</v>
      </c>
      <c r="L52" s="56" t="s">
        <v>116</v>
      </c>
      <c r="M52" s="56" t="s">
        <v>116</v>
      </c>
      <c r="N52" s="57" t="s">
        <v>116</v>
      </c>
      <c r="O52" s="56">
        <v>600</v>
      </c>
      <c r="P52" s="56">
        <v>650</v>
      </c>
      <c r="Q52" s="57">
        <v>-7.6923076923076925</v>
      </c>
      <c r="R52" s="56">
        <v>650</v>
      </c>
      <c r="S52" s="56">
        <v>750</v>
      </c>
      <c r="T52" s="57">
        <v>-13.333333333333334</v>
      </c>
    </row>
    <row r="53" spans="1:20" ht="15" x14ac:dyDescent="0.25">
      <c r="A53" s="55" t="s">
        <v>10</v>
      </c>
      <c r="B53" s="55" t="s">
        <v>70</v>
      </c>
      <c r="C53" s="56">
        <v>900</v>
      </c>
      <c r="D53" s="56">
        <v>900</v>
      </c>
      <c r="E53" s="57">
        <v>0</v>
      </c>
      <c r="F53" s="55">
        <v>650</v>
      </c>
      <c r="G53" s="55">
        <v>650</v>
      </c>
      <c r="H53" s="57">
        <v>0</v>
      </c>
      <c r="I53" s="56">
        <v>900</v>
      </c>
      <c r="J53" s="56">
        <v>900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700</v>
      </c>
      <c r="P53" s="56">
        <v>700</v>
      </c>
      <c r="Q53" s="57">
        <v>0</v>
      </c>
      <c r="R53" s="56">
        <v>900</v>
      </c>
      <c r="S53" s="56">
        <v>900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650</v>
      </c>
      <c r="J54" s="56">
        <v>650</v>
      </c>
      <c r="K54" s="57">
        <v>0</v>
      </c>
      <c r="L54" s="56">
        <v>800</v>
      </c>
      <c r="M54" s="56">
        <v>800</v>
      </c>
      <c r="N54" s="57">
        <v>0</v>
      </c>
      <c r="O54" s="56">
        <v>525</v>
      </c>
      <c r="P54" s="56">
        <v>500</v>
      </c>
      <c r="Q54" s="57">
        <v>5</v>
      </c>
      <c r="R54" s="56">
        <v>575</v>
      </c>
      <c r="S54" s="56">
        <v>600</v>
      </c>
      <c r="T54" s="57">
        <v>-4.1666666666666661</v>
      </c>
    </row>
    <row r="55" spans="1:20" ht="15" x14ac:dyDescent="0.25">
      <c r="A55" s="55" t="s">
        <v>10</v>
      </c>
      <c r="B55" s="55" t="s">
        <v>200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700</v>
      </c>
      <c r="J55" s="56">
        <v>700</v>
      </c>
      <c r="K55" s="57">
        <v>0</v>
      </c>
      <c r="L55" s="56" t="s">
        <v>116</v>
      </c>
      <c r="M55" s="56" t="s">
        <v>116</v>
      </c>
      <c r="N55" s="57" t="s">
        <v>116</v>
      </c>
      <c r="O55" s="56" t="s">
        <v>116</v>
      </c>
      <c r="P55" s="56">
        <v>500</v>
      </c>
      <c r="Q55" s="57" t="s">
        <v>116</v>
      </c>
      <c r="R55" s="56">
        <v>600</v>
      </c>
      <c r="S55" s="56" t="s">
        <v>116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880</v>
      </c>
      <c r="D57" s="56">
        <v>800</v>
      </c>
      <c r="E57" s="57">
        <v>10</v>
      </c>
      <c r="F57" s="55">
        <v>650</v>
      </c>
      <c r="G57" s="55">
        <v>630</v>
      </c>
      <c r="H57" s="57">
        <v>3.1746031746031744</v>
      </c>
      <c r="I57" s="56">
        <v>750</v>
      </c>
      <c r="J57" s="56">
        <v>730</v>
      </c>
      <c r="K57" s="57">
        <v>2.7397260273972601</v>
      </c>
      <c r="L57" s="56">
        <v>850</v>
      </c>
      <c r="M57" s="56">
        <v>830</v>
      </c>
      <c r="N57" s="57">
        <v>2.4096385542168677</v>
      </c>
      <c r="O57" s="56">
        <v>700</v>
      </c>
      <c r="P57" s="56">
        <v>680</v>
      </c>
      <c r="Q57" s="57">
        <v>2.9411764705882351</v>
      </c>
      <c r="R57" s="56">
        <v>700</v>
      </c>
      <c r="S57" s="56">
        <v>700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800</v>
      </c>
      <c r="D58" s="56">
        <v>800</v>
      </c>
      <c r="E58" s="57">
        <v>0</v>
      </c>
      <c r="F58" s="55">
        <v>600</v>
      </c>
      <c r="G58" s="55">
        <v>600</v>
      </c>
      <c r="H58" s="57">
        <v>0</v>
      </c>
      <c r="I58" s="56">
        <v>750</v>
      </c>
      <c r="J58" s="56">
        <v>750</v>
      </c>
      <c r="K58" s="57">
        <v>0</v>
      </c>
      <c r="L58" s="56">
        <v>780</v>
      </c>
      <c r="M58" s="56">
        <v>780</v>
      </c>
      <c r="N58" s="57">
        <v>0</v>
      </c>
      <c r="O58" s="56">
        <v>650</v>
      </c>
      <c r="P58" s="56">
        <v>650</v>
      </c>
      <c r="Q58" s="57">
        <v>0</v>
      </c>
      <c r="R58" s="56" t="s">
        <v>116</v>
      </c>
      <c r="S58" s="56">
        <v>700</v>
      </c>
      <c r="T58" s="57" t="s">
        <v>116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>
        <v>600</v>
      </c>
      <c r="G59" s="55">
        <v>600</v>
      </c>
      <c r="H59" s="57">
        <v>0</v>
      </c>
      <c r="I59" s="56">
        <v>800</v>
      </c>
      <c r="J59" s="56">
        <v>800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700</v>
      </c>
      <c r="P59" s="56">
        <v>700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800</v>
      </c>
      <c r="D60" s="56" t="s">
        <v>116</v>
      </c>
      <c r="E60" s="57" t="s">
        <v>116</v>
      </c>
      <c r="F60" s="55">
        <v>550</v>
      </c>
      <c r="G60" s="55" t="s">
        <v>116</v>
      </c>
      <c r="H60" s="57" t="s">
        <v>116</v>
      </c>
      <c r="I60" s="56">
        <v>800</v>
      </c>
      <c r="J60" s="56" t="s">
        <v>116</v>
      </c>
      <c r="K60" s="57" t="s">
        <v>116</v>
      </c>
      <c r="L60" s="56" t="s">
        <v>116</v>
      </c>
      <c r="M60" s="56" t="s">
        <v>116</v>
      </c>
      <c r="N60" s="57" t="s">
        <v>116</v>
      </c>
      <c r="O60" s="56">
        <v>650</v>
      </c>
      <c r="P60" s="56" t="s">
        <v>116</v>
      </c>
      <c r="Q60" s="57" t="s">
        <v>116</v>
      </c>
      <c r="R60" s="56">
        <v>650</v>
      </c>
      <c r="S60" s="56" t="s">
        <v>116</v>
      </c>
      <c r="T60" s="57" t="s">
        <v>116</v>
      </c>
    </row>
    <row r="61" spans="1:20" ht="15" x14ac:dyDescent="0.25">
      <c r="A61" s="55" t="s">
        <v>10</v>
      </c>
      <c r="B61" s="55" t="s">
        <v>51</v>
      </c>
      <c r="C61" s="56">
        <v>750</v>
      </c>
      <c r="D61" s="56">
        <v>750</v>
      </c>
      <c r="E61" s="57">
        <v>0</v>
      </c>
      <c r="F61" s="55">
        <v>550</v>
      </c>
      <c r="G61" s="55">
        <v>550</v>
      </c>
      <c r="H61" s="57">
        <v>0</v>
      </c>
      <c r="I61" s="56">
        <v>710</v>
      </c>
      <c r="J61" s="56">
        <v>710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650</v>
      </c>
      <c r="P61" s="56">
        <v>650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700</v>
      </c>
      <c r="D62" s="56">
        <v>700</v>
      </c>
      <c r="E62" s="57">
        <v>0</v>
      </c>
      <c r="F62" s="55">
        <v>500</v>
      </c>
      <c r="G62" s="55">
        <v>500</v>
      </c>
      <c r="H62" s="57">
        <v>0</v>
      </c>
      <c r="I62" s="56">
        <v>700</v>
      </c>
      <c r="J62" s="56">
        <v>700</v>
      </c>
      <c r="K62" s="57">
        <v>0</v>
      </c>
      <c r="L62" s="56">
        <v>650</v>
      </c>
      <c r="M62" s="56">
        <v>650</v>
      </c>
      <c r="N62" s="57">
        <v>0</v>
      </c>
      <c r="O62" s="56">
        <v>500</v>
      </c>
      <c r="P62" s="56">
        <v>500</v>
      </c>
      <c r="Q62" s="57">
        <v>0</v>
      </c>
      <c r="R62" s="56">
        <v>620</v>
      </c>
      <c r="S62" s="56">
        <v>620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775</v>
      </c>
      <c r="D63" s="56">
        <v>738</v>
      </c>
      <c r="E63" s="57">
        <v>5.0135501355013554</v>
      </c>
      <c r="F63" s="55">
        <v>533.33000000000004</v>
      </c>
      <c r="G63" s="55">
        <v>500</v>
      </c>
      <c r="H63" s="57">
        <v>6.6660000000000084</v>
      </c>
      <c r="I63" s="56">
        <v>733.33</v>
      </c>
      <c r="J63" s="56">
        <v>660</v>
      </c>
      <c r="K63" s="57">
        <v>11.110606060606067</v>
      </c>
      <c r="L63" s="56">
        <v>891.67</v>
      </c>
      <c r="M63" s="56">
        <v>892</v>
      </c>
      <c r="N63" s="57">
        <v>-3.6995515695071854E-2</v>
      </c>
      <c r="O63" s="56">
        <v>533.33000000000004</v>
      </c>
      <c r="P63" s="56">
        <v>520</v>
      </c>
      <c r="Q63" s="57">
        <v>2.5634615384615462</v>
      </c>
      <c r="R63" s="56">
        <v>633.33000000000004</v>
      </c>
      <c r="S63" s="56">
        <v>617</v>
      </c>
      <c r="T63" s="57">
        <v>2.6466774716369597</v>
      </c>
    </row>
    <row r="64" spans="1:20" ht="15" x14ac:dyDescent="0.25">
      <c r="A64" s="55" t="s">
        <v>10</v>
      </c>
      <c r="B64" s="55" t="s">
        <v>72</v>
      </c>
      <c r="C64" s="56">
        <v>830</v>
      </c>
      <c r="D64" s="56">
        <v>800</v>
      </c>
      <c r="E64" s="57">
        <v>3.75</v>
      </c>
      <c r="F64" s="55">
        <v>670</v>
      </c>
      <c r="G64" s="55">
        <v>650</v>
      </c>
      <c r="H64" s="57">
        <v>3.0769230769230771</v>
      </c>
      <c r="I64" s="56">
        <v>720</v>
      </c>
      <c r="J64" s="56">
        <v>700</v>
      </c>
      <c r="K64" s="57">
        <v>2.8571428571428572</v>
      </c>
      <c r="L64" s="56">
        <v>770</v>
      </c>
      <c r="M64" s="56">
        <v>760</v>
      </c>
      <c r="N64" s="57">
        <v>1.3157894736842104</v>
      </c>
      <c r="O64" s="56">
        <v>640</v>
      </c>
      <c r="P64" s="56">
        <v>620</v>
      </c>
      <c r="Q64" s="57">
        <v>3.225806451612903</v>
      </c>
      <c r="R64" s="56">
        <v>700</v>
      </c>
      <c r="S64" s="56">
        <v>700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850</v>
      </c>
      <c r="D65" s="56">
        <v>850</v>
      </c>
      <c r="E65" s="57">
        <v>0</v>
      </c>
      <c r="F65" s="55">
        <v>600</v>
      </c>
      <c r="G65" s="55">
        <v>600</v>
      </c>
      <c r="H65" s="57">
        <v>0</v>
      </c>
      <c r="I65" s="56">
        <v>775</v>
      </c>
      <c r="J65" s="56">
        <v>900</v>
      </c>
      <c r="K65" s="57">
        <v>-13.888888888888889</v>
      </c>
      <c r="L65" s="56">
        <v>800</v>
      </c>
      <c r="M65" s="56">
        <v>800</v>
      </c>
      <c r="N65" s="57">
        <v>0</v>
      </c>
      <c r="O65" s="56">
        <v>600</v>
      </c>
      <c r="P65" s="56">
        <v>700</v>
      </c>
      <c r="Q65" s="57">
        <v>-14.285714285714285</v>
      </c>
      <c r="R65" s="56">
        <v>650</v>
      </c>
      <c r="S65" s="56">
        <v>700</v>
      </c>
      <c r="T65" s="57">
        <v>-7.1428571428571423</v>
      </c>
    </row>
    <row r="66" spans="1:20" ht="15" x14ac:dyDescent="0.25">
      <c r="A66" s="55" t="s">
        <v>10</v>
      </c>
      <c r="B66" s="55" t="s">
        <v>52</v>
      </c>
      <c r="C66" s="56" t="s">
        <v>116</v>
      </c>
      <c r="D66" s="56">
        <v>750</v>
      </c>
      <c r="E66" s="57" t="s">
        <v>116</v>
      </c>
      <c r="F66" s="55" t="s">
        <v>116</v>
      </c>
      <c r="G66" s="55">
        <v>525</v>
      </c>
      <c r="H66" s="57" t="s">
        <v>116</v>
      </c>
      <c r="I66" s="56" t="s">
        <v>116</v>
      </c>
      <c r="J66" s="56">
        <v>725</v>
      </c>
      <c r="K66" s="57" t="s">
        <v>116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 t="s">
        <v>116</v>
      </c>
      <c r="Q66" s="57" t="s">
        <v>116</v>
      </c>
      <c r="R66" s="56" t="s">
        <v>116</v>
      </c>
      <c r="S66" s="56">
        <v>650</v>
      </c>
      <c r="T66" s="57" t="s">
        <v>116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201</v>
      </c>
      <c r="B68" s="55" t="s">
        <v>202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201</v>
      </c>
      <c r="B69" s="55" t="s">
        <v>203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900</v>
      </c>
      <c r="D71" s="56">
        <v>900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750</v>
      </c>
      <c r="J71" s="56">
        <v>750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600</v>
      </c>
      <c r="P71" s="56">
        <v>600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204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800</v>
      </c>
      <c r="D76" s="56">
        <v>800</v>
      </c>
      <c r="E76" s="57">
        <v>0</v>
      </c>
      <c r="F76" s="55">
        <v>600</v>
      </c>
      <c r="G76" s="55">
        <v>600</v>
      </c>
      <c r="H76" s="57">
        <v>0</v>
      </c>
      <c r="I76" s="56">
        <v>600</v>
      </c>
      <c r="J76" s="56">
        <v>800</v>
      </c>
      <c r="K76" s="57">
        <v>-25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700</v>
      </c>
      <c r="S76" s="56">
        <v>700</v>
      </c>
      <c r="T76" s="57">
        <v>0</v>
      </c>
    </row>
    <row r="77" spans="1:20" ht="15" x14ac:dyDescent="0.25">
      <c r="A77" s="55" t="s">
        <v>11</v>
      </c>
      <c r="B77" s="55" t="s">
        <v>205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 t="s">
        <v>116</v>
      </c>
      <c r="P78" s="56" t="s">
        <v>116</v>
      </c>
      <c r="Q78" s="57" t="s">
        <v>116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820</v>
      </c>
      <c r="D79" s="56">
        <v>850</v>
      </c>
      <c r="E79" s="57">
        <v>-3.5294117647058822</v>
      </c>
      <c r="F79" s="55">
        <v>550</v>
      </c>
      <c r="G79" s="55">
        <v>550</v>
      </c>
      <c r="H79" s="57">
        <v>0</v>
      </c>
      <c r="I79" s="56">
        <v>650</v>
      </c>
      <c r="J79" s="56">
        <v>800</v>
      </c>
      <c r="K79" s="57">
        <v>-18.75</v>
      </c>
      <c r="L79" s="56" t="s">
        <v>116</v>
      </c>
      <c r="M79" s="56" t="s">
        <v>116</v>
      </c>
      <c r="N79" s="57" t="s">
        <v>116</v>
      </c>
      <c r="O79" s="56">
        <v>600</v>
      </c>
      <c r="P79" s="56">
        <v>575</v>
      </c>
      <c r="Q79" s="57">
        <v>4.3478260869565215</v>
      </c>
      <c r="R79" s="56">
        <v>600</v>
      </c>
      <c r="S79" s="56">
        <v>650</v>
      </c>
      <c r="T79" s="57">
        <v>-7.6923076923076925</v>
      </c>
    </row>
    <row r="80" spans="1:20" ht="15" x14ac:dyDescent="0.25">
      <c r="A80" s="55" t="s">
        <v>13</v>
      </c>
      <c r="B80" s="55" t="s">
        <v>164</v>
      </c>
      <c r="C80" s="56" t="s">
        <v>116</v>
      </c>
      <c r="D80" s="56" t="s">
        <v>116</v>
      </c>
      <c r="E80" s="57" t="s">
        <v>116</v>
      </c>
      <c r="F80" s="55" t="s">
        <v>116</v>
      </c>
      <c r="G80" s="55">
        <v>500</v>
      </c>
      <c r="H80" s="57" t="s">
        <v>116</v>
      </c>
      <c r="I80" s="56" t="s">
        <v>116</v>
      </c>
      <c r="J80" s="56">
        <v>800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>
        <v>650</v>
      </c>
      <c r="P80" s="56">
        <v>575</v>
      </c>
      <c r="Q80" s="57">
        <v>13.043478260869565</v>
      </c>
      <c r="R80" s="56" t="s">
        <v>116</v>
      </c>
      <c r="S80" s="56">
        <v>675</v>
      </c>
      <c r="T80" s="57" t="s">
        <v>116</v>
      </c>
    </row>
    <row r="81" spans="1:20" ht="15" x14ac:dyDescent="0.25">
      <c r="A81" s="55" t="s">
        <v>13</v>
      </c>
      <c r="B81" s="55" t="s">
        <v>36</v>
      </c>
      <c r="C81" s="56">
        <v>850</v>
      </c>
      <c r="D81" s="56">
        <v>850</v>
      </c>
      <c r="E81" s="57">
        <v>0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675</v>
      </c>
      <c r="P81" s="56">
        <v>675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600</v>
      </c>
      <c r="G82" s="55" t="s">
        <v>116</v>
      </c>
      <c r="H82" s="57" t="s">
        <v>116</v>
      </c>
      <c r="I82" s="56">
        <v>675</v>
      </c>
      <c r="J82" s="56">
        <v>675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575</v>
      </c>
      <c r="P82" s="56">
        <v>575</v>
      </c>
      <c r="Q82" s="57">
        <v>0</v>
      </c>
      <c r="R82" s="56">
        <v>625</v>
      </c>
      <c r="S82" s="56">
        <v>625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675</v>
      </c>
      <c r="J83" s="56">
        <v>675</v>
      </c>
      <c r="K83" s="57">
        <v>0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>
        <v>750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750</v>
      </c>
      <c r="J84" s="56">
        <v>750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550</v>
      </c>
      <c r="P84" s="56">
        <v>550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159</v>
      </c>
      <c r="C85" s="56" t="s">
        <v>116</v>
      </c>
      <c r="D85" s="56" t="s">
        <v>116</v>
      </c>
      <c r="E85" s="57" t="s">
        <v>116</v>
      </c>
      <c r="F85" s="55" t="s">
        <v>116</v>
      </c>
      <c r="G85" s="55" t="s">
        <v>116</v>
      </c>
      <c r="H85" s="57" t="s">
        <v>116</v>
      </c>
      <c r="I85" s="56" t="s">
        <v>116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206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207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208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161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720</v>
      </c>
      <c r="D94" s="56">
        <v>750</v>
      </c>
      <c r="E94" s="57">
        <v>-4</v>
      </c>
      <c r="F94" s="55" t="s">
        <v>116</v>
      </c>
      <c r="G94" s="55" t="s">
        <v>116</v>
      </c>
      <c r="H94" s="57" t="s">
        <v>116</v>
      </c>
      <c r="I94" s="56">
        <v>650</v>
      </c>
      <c r="J94" s="56">
        <v>680</v>
      </c>
      <c r="K94" s="57">
        <v>-4.4117647058823533</v>
      </c>
      <c r="L94" s="56">
        <v>870</v>
      </c>
      <c r="M94" s="56">
        <v>870</v>
      </c>
      <c r="N94" s="57">
        <v>0</v>
      </c>
      <c r="O94" s="56">
        <v>550</v>
      </c>
      <c r="P94" s="56">
        <v>570</v>
      </c>
      <c r="Q94" s="57">
        <v>-3.5087719298245612</v>
      </c>
      <c r="R94" s="56" t="s">
        <v>116</v>
      </c>
      <c r="S94" s="56">
        <v>620</v>
      </c>
      <c r="T94" s="57" t="s">
        <v>116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700</v>
      </c>
      <c r="E95" s="57">
        <v>0</v>
      </c>
      <c r="F95" s="55" t="s">
        <v>116</v>
      </c>
      <c r="G95" s="55" t="s">
        <v>116</v>
      </c>
      <c r="H95" s="57" t="s">
        <v>116</v>
      </c>
      <c r="I95" s="56">
        <v>650</v>
      </c>
      <c r="J95" s="56">
        <v>620</v>
      </c>
      <c r="K95" s="57">
        <v>4.838709677419355</v>
      </c>
      <c r="L95" s="56">
        <v>850</v>
      </c>
      <c r="M95" s="56">
        <v>850</v>
      </c>
      <c r="N95" s="57">
        <v>0</v>
      </c>
      <c r="O95" s="56">
        <v>500</v>
      </c>
      <c r="P95" s="56">
        <v>550</v>
      </c>
      <c r="Q95" s="57">
        <v>-9.0909090909090917</v>
      </c>
      <c r="R95" s="56">
        <v>600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900</v>
      </c>
      <c r="D96" s="56">
        <v>800</v>
      </c>
      <c r="E96" s="57">
        <v>12.5</v>
      </c>
      <c r="F96" s="55" t="s">
        <v>116</v>
      </c>
      <c r="G96" s="55" t="s">
        <v>116</v>
      </c>
      <c r="H96" s="57" t="s">
        <v>116</v>
      </c>
      <c r="I96" s="56">
        <v>900</v>
      </c>
      <c r="J96" s="56">
        <v>800</v>
      </c>
      <c r="K96" s="57">
        <v>12.5</v>
      </c>
      <c r="L96" s="56">
        <v>1000</v>
      </c>
      <c r="M96" s="56">
        <v>900</v>
      </c>
      <c r="N96" s="57">
        <v>11.111111111111111</v>
      </c>
      <c r="O96" s="56">
        <v>900</v>
      </c>
      <c r="P96" s="56">
        <v>800</v>
      </c>
      <c r="Q96" s="57">
        <v>12.5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750</v>
      </c>
      <c r="J97" s="56">
        <v>750</v>
      </c>
      <c r="K97" s="57">
        <v>0</v>
      </c>
      <c r="L97" s="56">
        <v>800</v>
      </c>
      <c r="M97" s="56">
        <v>800</v>
      </c>
      <c r="N97" s="57">
        <v>0</v>
      </c>
      <c r="O97" s="56">
        <v>617</v>
      </c>
      <c r="P97" s="56">
        <v>617</v>
      </c>
      <c r="Q97" s="57">
        <v>0</v>
      </c>
      <c r="R97" s="56">
        <v>700</v>
      </c>
      <c r="S97" s="56">
        <v>700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860</v>
      </c>
      <c r="D98" s="56" t="s">
        <v>116</v>
      </c>
      <c r="E98" s="57" t="s">
        <v>116</v>
      </c>
      <c r="F98" s="55" t="s">
        <v>116</v>
      </c>
      <c r="G98" s="55" t="s">
        <v>116</v>
      </c>
      <c r="H98" s="57" t="s">
        <v>116</v>
      </c>
      <c r="I98" s="56">
        <v>800</v>
      </c>
      <c r="J98" s="56" t="s">
        <v>116</v>
      </c>
      <c r="K98" s="57" t="s">
        <v>116</v>
      </c>
      <c r="L98" s="56">
        <v>850</v>
      </c>
      <c r="M98" s="56" t="s">
        <v>116</v>
      </c>
      <c r="N98" s="57" t="s">
        <v>116</v>
      </c>
      <c r="O98" s="56">
        <v>925</v>
      </c>
      <c r="P98" s="56" t="s">
        <v>116</v>
      </c>
      <c r="Q98" s="57" t="s">
        <v>116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209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 t="s">
        <v>116</v>
      </c>
      <c r="D102" s="56" t="s">
        <v>116</v>
      </c>
      <c r="E102" s="57" t="s">
        <v>116</v>
      </c>
      <c r="F102" s="55" t="s">
        <v>116</v>
      </c>
      <c r="G102" s="55" t="s">
        <v>116</v>
      </c>
      <c r="H102" s="57" t="s">
        <v>116</v>
      </c>
      <c r="I102" s="56" t="s">
        <v>116</v>
      </c>
      <c r="J102" s="56" t="s">
        <v>116</v>
      </c>
      <c r="K102" s="57" t="s">
        <v>116</v>
      </c>
      <c r="L102" s="56" t="s">
        <v>116</v>
      </c>
      <c r="M102" s="56" t="s">
        <v>116</v>
      </c>
      <c r="N102" s="57" t="s">
        <v>116</v>
      </c>
      <c r="O102" s="56" t="s">
        <v>116</v>
      </c>
      <c r="P102" s="56" t="s">
        <v>116</v>
      </c>
      <c r="Q102" s="57" t="s">
        <v>116</v>
      </c>
      <c r="R102" s="56" t="s">
        <v>116</v>
      </c>
      <c r="S102" s="56" t="s">
        <v>116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210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630</v>
      </c>
      <c r="D105" s="56">
        <v>630</v>
      </c>
      <c r="E105" s="57">
        <v>0</v>
      </c>
      <c r="F105" s="55">
        <v>500</v>
      </c>
      <c r="G105" s="55">
        <v>500</v>
      </c>
      <c r="H105" s="57">
        <v>0</v>
      </c>
      <c r="I105" s="56">
        <v>600</v>
      </c>
      <c r="J105" s="56">
        <v>600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550</v>
      </c>
      <c r="P105" s="56">
        <v>550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>
        <v>625</v>
      </c>
      <c r="E106" s="57" t="s">
        <v>116</v>
      </c>
      <c r="F106" s="55" t="s">
        <v>116</v>
      </c>
      <c r="G106" s="55">
        <v>525</v>
      </c>
      <c r="H106" s="57" t="s">
        <v>116</v>
      </c>
      <c r="I106" s="56" t="s">
        <v>116</v>
      </c>
      <c r="J106" s="56">
        <v>625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>
        <v>525</v>
      </c>
      <c r="Q106" s="57" t="s">
        <v>116</v>
      </c>
      <c r="R106" s="56" t="s">
        <v>116</v>
      </c>
      <c r="S106" s="56">
        <v>575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211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750</v>
      </c>
      <c r="D109" s="56">
        <v>680</v>
      </c>
      <c r="E109" s="57">
        <v>10.294117647058822</v>
      </c>
      <c r="F109" s="55" t="s">
        <v>116</v>
      </c>
      <c r="G109" s="55" t="s">
        <v>116</v>
      </c>
      <c r="H109" s="57" t="s">
        <v>116</v>
      </c>
      <c r="I109" s="56">
        <v>720</v>
      </c>
      <c r="J109" s="56">
        <v>680</v>
      </c>
      <c r="K109" s="57">
        <v>5.8823529411764701</v>
      </c>
      <c r="L109" s="56" t="s">
        <v>116</v>
      </c>
      <c r="M109" s="56" t="s">
        <v>116</v>
      </c>
      <c r="N109" s="57" t="s">
        <v>116</v>
      </c>
      <c r="O109" s="56">
        <v>550</v>
      </c>
      <c r="P109" s="56">
        <v>570</v>
      </c>
      <c r="Q109" s="57">
        <v>-3.5087719298245612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700</v>
      </c>
      <c r="J113" s="56">
        <v>700</v>
      </c>
      <c r="K113" s="57">
        <v>0</v>
      </c>
      <c r="L113" s="56">
        <v>750</v>
      </c>
      <c r="M113" s="56">
        <v>750</v>
      </c>
      <c r="N113" s="57">
        <v>0</v>
      </c>
      <c r="O113" s="56">
        <v>650</v>
      </c>
      <c r="P113" s="56">
        <v>650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212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800</v>
      </c>
      <c r="D115" s="56">
        <v>800</v>
      </c>
      <c r="E115" s="57">
        <v>0</v>
      </c>
      <c r="F115" s="55">
        <v>630</v>
      </c>
      <c r="G115" s="55">
        <v>630</v>
      </c>
      <c r="H115" s="57">
        <v>0</v>
      </c>
      <c r="I115" s="56">
        <v>750</v>
      </c>
      <c r="J115" s="56">
        <v>750</v>
      </c>
      <c r="K115" s="57">
        <v>0</v>
      </c>
      <c r="L115" s="56" t="s">
        <v>116</v>
      </c>
      <c r="M115" s="56" t="s">
        <v>116</v>
      </c>
      <c r="N115" s="57" t="s">
        <v>116</v>
      </c>
      <c r="O115" s="56">
        <v>700</v>
      </c>
      <c r="P115" s="56">
        <v>610</v>
      </c>
      <c r="Q115" s="57">
        <v>14.754098360655737</v>
      </c>
      <c r="R115" s="56" t="s">
        <v>116</v>
      </c>
      <c r="S115" s="56">
        <v>700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213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214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770</v>
      </c>
      <c r="D120" s="56">
        <v>770</v>
      </c>
      <c r="E120" s="57">
        <v>0</v>
      </c>
      <c r="F120" s="55">
        <v>570</v>
      </c>
      <c r="G120" s="55">
        <v>570</v>
      </c>
      <c r="H120" s="57">
        <v>0</v>
      </c>
      <c r="I120" s="56">
        <v>620</v>
      </c>
      <c r="J120" s="56">
        <v>620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540</v>
      </c>
      <c r="P120" s="56">
        <v>540</v>
      </c>
      <c r="Q120" s="57">
        <v>0</v>
      </c>
      <c r="R120" s="56">
        <v>640</v>
      </c>
      <c r="S120" s="56">
        <v>640</v>
      </c>
      <c r="T120" s="57">
        <v>0</v>
      </c>
    </row>
    <row r="121" spans="1:20" ht="15" x14ac:dyDescent="0.25">
      <c r="A121" s="55" t="s">
        <v>21</v>
      </c>
      <c r="B121" s="55" t="s">
        <v>215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216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>
        <v>700</v>
      </c>
      <c r="H124" s="57" t="s">
        <v>116</v>
      </c>
      <c r="I124" s="56">
        <v>700</v>
      </c>
      <c r="J124" s="56">
        <v>800</v>
      </c>
      <c r="K124" s="57">
        <v>-12.5</v>
      </c>
      <c r="L124" s="56">
        <v>1200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750</v>
      </c>
      <c r="D125" s="56">
        <v>750</v>
      </c>
      <c r="E125" s="57">
        <v>0</v>
      </c>
      <c r="F125" s="55">
        <v>560</v>
      </c>
      <c r="G125" s="55">
        <v>560</v>
      </c>
      <c r="H125" s="57">
        <v>0</v>
      </c>
      <c r="I125" s="56">
        <v>645</v>
      </c>
      <c r="J125" s="56">
        <v>680</v>
      </c>
      <c r="K125" s="57">
        <v>-5.1470588235294112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565</v>
      </c>
      <c r="S125" s="56">
        <v>560</v>
      </c>
      <c r="T125" s="57">
        <v>0.89285714285714279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217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218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328" t="s">
        <v>431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500"/>
      <c r="B4" s="504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501"/>
      <c r="B5" s="50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502" t="s">
        <v>92</v>
      </c>
      <c r="B6" s="506" t="s">
        <v>93</v>
      </c>
      <c r="C6" s="161" t="s">
        <v>63</v>
      </c>
      <c r="D6" s="162"/>
      <c r="E6" s="508" t="s">
        <v>94</v>
      </c>
      <c r="F6" s="257" t="s">
        <v>95</v>
      </c>
      <c r="G6" s="162"/>
      <c r="H6" s="161" t="s">
        <v>63</v>
      </c>
      <c r="I6" s="162"/>
      <c r="J6" s="508" t="s">
        <v>94</v>
      </c>
      <c r="K6" s="161" t="s">
        <v>63</v>
      </c>
      <c r="L6" s="162"/>
      <c r="M6" s="508" t="s">
        <v>94</v>
      </c>
      <c r="N6" s="161" t="s">
        <v>63</v>
      </c>
      <c r="O6" s="162"/>
      <c r="P6" s="542" t="s">
        <v>94</v>
      </c>
    </row>
    <row r="7" spans="1:16" s="15" customFormat="1" ht="29.25" customHeight="1" thickBot="1" x14ac:dyDescent="0.25">
      <c r="A7" s="503"/>
      <c r="B7" s="507"/>
      <c r="C7" s="30" t="s">
        <v>420</v>
      </c>
      <c r="D7" s="31" t="s">
        <v>415</v>
      </c>
      <c r="E7" s="540"/>
      <c r="F7" s="528" t="s">
        <v>420</v>
      </c>
      <c r="G7" s="20" t="s">
        <v>415</v>
      </c>
      <c r="H7" s="30" t="s">
        <v>420</v>
      </c>
      <c r="I7" s="31" t="s">
        <v>415</v>
      </c>
      <c r="J7" s="540"/>
      <c r="K7" s="30" t="s">
        <v>420</v>
      </c>
      <c r="L7" s="31" t="s">
        <v>415</v>
      </c>
      <c r="M7" s="540"/>
      <c r="N7" s="30" t="s">
        <v>420</v>
      </c>
      <c r="O7" s="31" t="s">
        <v>415</v>
      </c>
      <c r="P7" s="541"/>
    </row>
    <row r="8" spans="1:16" ht="15" x14ac:dyDescent="0.25">
      <c r="A8" s="160" t="s">
        <v>22</v>
      </c>
      <c r="B8" s="163" t="s">
        <v>96</v>
      </c>
      <c r="C8" s="123">
        <v>720.72</v>
      </c>
      <c r="D8" s="119">
        <v>724.67499999999995</v>
      </c>
      <c r="E8" s="530">
        <v>-0.54576189326248692</v>
      </c>
      <c r="F8" s="120">
        <v>36.721878481683746</v>
      </c>
      <c r="G8" s="124">
        <v>47.445190123093148</v>
      </c>
      <c r="H8" s="123">
        <v>722.32399999999996</v>
      </c>
      <c r="I8" s="119">
        <v>727.59500000000003</v>
      </c>
      <c r="J8" s="530">
        <v>-0.72444148186835688</v>
      </c>
      <c r="K8" s="123">
        <v>701.64700000000005</v>
      </c>
      <c r="L8" s="119">
        <v>709.07799999999997</v>
      </c>
      <c r="M8" s="530">
        <v>-1.0479806170830186</v>
      </c>
      <c r="N8" s="123">
        <v>734.96</v>
      </c>
      <c r="O8" s="119">
        <v>732.63699999999994</v>
      </c>
      <c r="P8" s="531">
        <v>0.31707380326138224</v>
      </c>
    </row>
    <row r="9" spans="1:16" ht="15" x14ac:dyDescent="0.25">
      <c r="A9" s="160"/>
      <c r="B9" s="164" t="s">
        <v>97</v>
      </c>
      <c r="C9" s="123">
        <v>729.57600000000002</v>
      </c>
      <c r="D9" s="129">
        <v>728.85</v>
      </c>
      <c r="E9" s="530">
        <v>9.9608973039719995E-2</v>
      </c>
      <c r="F9" s="120">
        <v>32.500983222622153</v>
      </c>
      <c r="G9" s="121">
        <v>27.629336831380247</v>
      </c>
      <c r="H9" s="128">
        <v>748.33299999999997</v>
      </c>
      <c r="I9" s="129">
        <v>748.49099999999999</v>
      </c>
      <c r="J9" s="532">
        <v>-2.1109138252833427E-2</v>
      </c>
      <c r="K9" s="128">
        <v>723.35699999999997</v>
      </c>
      <c r="L9" s="129">
        <v>718.87</v>
      </c>
      <c r="M9" s="532">
        <v>0.6241740509410556</v>
      </c>
      <c r="N9" s="128">
        <v>719.77499999999998</v>
      </c>
      <c r="O9" s="129">
        <v>714.45</v>
      </c>
      <c r="P9" s="533">
        <v>0.74532857442787204</v>
      </c>
    </row>
    <row r="10" spans="1:16" ht="15" x14ac:dyDescent="0.25">
      <c r="A10" s="165" t="s">
        <v>23</v>
      </c>
      <c r="B10" s="164" t="s">
        <v>96</v>
      </c>
      <c r="C10" s="128">
        <v>653.15599999999995</v>
      </c>
      <c r="D10" s="129">
        <v>637.68200000000002</v>
      </c>
      <c r="E10" s="530">
        <v>2.4266013467527596</v>
      </c>
      <c r="F10" s="120">
        <v>3.0381308759578456</v>
      </c>
      <c r="G10" s="121">
        <v>2.8478129094073252</v>
      </c>
      <c r="H10" s="128">
        <v>640.26499999999999</v>
      </c>
      <c r="I10" s="129">
        <v>609.20500000000004</v>
      </c>
      <c r="J10" s="532">
        <v>5.0984479772818583</v>
      </c>
      <c r="K10" s="128" t="s">
        <v>98</v>
      </c>
      <c r="L10" s="129">
        <v>620.61300000000006</v>
      </c>
      <c r="M10" s="532" t="s">
        <v>116</v>
      </c>
      <c r="N10" s="128">
        <v>658.34400000000005</v>
      </c>
      <c r="O10" s="129">
        <v>648.10500000000002</v>
      </c>
      <c r="P10" s="533">
        <v>1.5798366005508417</v>
      </c>
    </row>
    <row r="11" spans="1:16" ht="15" x14ac:dyDescent="0.25">
      <c r="A11" s="166"/>
      <c r="B11" s="164" t="s">
        <v>97</v>
      </c>
      <c r="C11" s="128">
        <v>611.05399999999997</v>
      </c>
      <c r="D11" s="129">
        <v>599.67700000000002</v>
      </c>
      <c r="E11" s="530">
        <v>1.8971879861992293</v>
      </c>
      <c r="F11" s="120">
        <v>0.76560556459680762</v>
      </c>
      <c r="G11" s="121">
        <v>0.41061279474727158</v>
      </c>
      <c r="H11" s="128">
        <v>581.74800000000005</v>
      </c>
      <c r="I11" s="129" t="s">
        <v>98</v>
      </c>
      <c r="J11" s="532" t="s">
        <v>116</v>
      </c>
      <c r="K11" s="128" t="s">
        <v>98</v>
      </c>
      <c r="L11" s="129" t="s">
        <v>116</v>
      </c>
      <c r="M11" s="532" t="s">
        <v>116</v>
      </c>
      <c r="N11" s="128">
        <v>621.56500000000005</v>
      </c>
      <c r="O11" s="129">
        <v>599.05799999999999</v>
      </c>
      <c r="P11" s="533">
        <v>3.7570652591235008</v>
      </c>
    </row>
    <row r="12" spans="1:16" ht="15" x14ac:dyDescent="0.25">
      <c r="A12" s="165" t="s">
        <v>24</v>
      </c>
      <c r="B12" s="164" t="s">
        <v>96</v>
      </c>
      <c r="C12" s="128">
        <v>660.58699999999999</v>
      </c>
      <c r="D12" s="129">
        <v>685.33199999999999</v>
      </c>
      <c r="E12" s="530">
        <v>-3.6106587756007316</v>
      </c>
      <c r="F12" s="120">
        <v>0.38339736442284356</v>
      </c>
      <c r="G12" s="121">
        <v>0.17957029106429578</v>
      </c>
      <c r="H12" s="128" t="s">
        <v>98</v>
      </c>
      <c r="I12" s="129" t="s">
        <v>98</v>
      </c>
      <c r="J12" s="532" t="s">
        <v>116</v>
      </c>
      <c r="K12" s="128" t="s">
        <v>98</v>
      </c>
      <c r="L12" s="129" t="s">
        <v>116</v>
      </c>
      <c r="M12" s="532" t="s">
        <v>116</v>
      </c>
      <c r="N12" s="128">
        <v>656.24</v>
      </c>
      <c r="O12" s="129">
        <v>665.53</v>
      </c>
      <c r="P12" s="533">
        <v>-1.39587997535798</v>
      </c>
    </row>
    <row r="13" spans="1:16" ht="15" x14ac:dyDescent="0.25">
      <c r="A13" s="160"/>
      <c r="B13" s="164" t="s">
        <v>97</v>
      </c>
      <c r="C13" s="128">
        <v>667.14499999999998</v>
      </c>
      <c r="D13" s="129">
        <v>664.42100000000005</v>
      </c>
      <c r="E13" s="530">
        <v>0.40998102106946238</v>
      </c>
      <c r="F13" s="120">
        <v>3.9919703305682037</v>
      </c>
      <c r="G13" s="121">
        <v>3.4056615273501261</v>
      </c>
      <c r="H13" s="128">
        <v>692.98</v>
      </c>
      <c r="I13" s="129">
        <v>693.99199999999996</v>
      </c>
      <c r="J13" s="532">
        <v>-0.14582300660525535</v>
      </c>
      <c r="K13" s="128">
        <v>656.52099999999996</v>
      </c>
      <c r="L13" s="129">
        <v>638.67899999999997</v>
      </c>
      <c r="M13" s="532">
        <v>2.7935786208721414</v>
      </c>
      <c r="N13" s="128">
        <v>660.49699999999996</v>
      </c>
      <c r="O13" s="129">
        <v>661.9</v>
      </c>
      <c r="P13" s="533">
        <v>-0.21196555370902254</v>
      </c>
    </row>
    <row r="14" spans="1:16" ht="15" x14ac:dyDescent="0.25">
      <c r="A14" s="166"/>
      <c r="B14" s="164" t="s">
        <v>147</v>
      </c>
      <c r="C14" s="128">
        <v>656.37</v>
      </c>
      <c r="D14" s="129">
        <v>748.92200000000003</v>
      </c>
      <c r="E14" s="530">
        <v>-12.358029274076609</v>
      </c>
      <c r="F14" s="120">
        <v>5.2026584523524608</v>
      </c>
      <c r="G14" s="121">
        <v>3.0833486227272373</v>
      </c>
      <c r="H14" s="128" t="s">
        <v>98</v>
      </c>
      <c r="I14" s="129" t="s">
        <v>98</v>
      </c>
      <c r="J14" s="532" t="s">
        <v>116</v>
      </c>
      <c r="K14" s="128" t="s">
        <v>116</v>
      </c>
      <c r="L14" s="129" t="s">
        <v>116</v>
      </c>
      <c r="M14" s="532" t="s">
        <v>116</v>
      </c>
      <c r="N14" s="128">
        <v>759.10799999999995</v>
      </c>
      <c r="O14" s="129">
        <v>757.55499999999995</v>
      </c>
      <c r="P14" s="533">
        <v>0.20500161704430667</v>
      </c>
    </row>
    <row r="15" spans="1:16" ht="15" x14ac:dyDescent="0.25">
      <c r="A15" s="165" t="s">
        <v>33</v>
      </c>
      <c r="B15" s="164" t="s">
        <v>97</v>
      </c>
      <c r="C15" s="128">
        <v>708.27700000000004</v>
      </c>
      <c r="D15" s="129">
        <v>699.98599999999999</v>
      </c>
      <c r="E15" s="530">
        <v>1.1844522604737886</v>
      </c>
      <c r="F15" s="120">
        <v>14.240328365005105</v>
      </c>
      <c r="G15" s="121">
        <v>12.786784305551571</v>
      </c>
      <c r="H15" s="128">
        <v>722.22199999999998</v>
      </c>
      <c r="I15" s="129">
        <v>720.95600000000002</v>
      </c>
      <c r="J15" s="532">
        <v>0.1756001753227607</v>
      </c>
      <c r="K15" s="128">
        <v>685.83</v>
      </c>
      <c r="L15" s="129">
        <v>695.221</v>
      </c>
      <c r="M15" s="532">
        <v>-1.3507934886892028</v>
      </c>
      <c r="N15" s="128">
        <v>706.58600000000001</v>
      </c>
      <c r="O15" s="129">
        <v>685.45600000000002</v>
      </c>
      <c r="P15" s="533">
        <v>3.0826194533274194</v>
      </c>
    </row>
    <row r="16" spans="1:16" ht="15" x14ac:dyDescent="0.25">
      <c r="A16" s="165" t="s">
        <v>99</v>
      </c>
      <c r="B16" s="164" t="s">
        <v>96</v>
      </c>
      <c r="C16" s="128">
        <v>591.83199999999999</v>
      </c>
      <c r="D16" s="129">
        <v>599.71199999999999</v>
      </c>
      <c r="E16" s="530">
        <v>-1.3139640360706466</v>
      </c>
      <c r="F16" s="120">
        <v>0.26315123769296089</v>
      </c>
      <c r="G16" s="121">
        <v>0.53416773900442971</v>
      </c>
      <c r="H16" s="128" t="s">
        <v>116</v>
      </c>
      <c r="I16" s="129" t="s">
        <v>116</v>
      </c>
      <c r="J16" s="532" t="s">
        <v>116</v>
      </c>
      <c r="K16" s="128" t="s">
        <v>116</v>
      </c>
      <c r="L16" s="129" t="s">
        <v>98</v>
      </c>
      <c r="M16" s="532" t="s">
        <v>116</v>
      </c>
      <c r="N16" s="128">
        <v>591.83199999999999</v>
      </c>
      <c r="O16" s="129" t="s">
        <v>98</v>
      </c>
      <c r="P16" s="533" t="s">
        <v>116</v>
      </c>
    </row>
    <row r="17" spans="1:65" ht="15" x14ac:dyDescent="0.25">
      <c r="A17" s="166"/>
      <c r="B17" s="164" t="s">
        <v>97</v>
      </c>
      <c r="C17" s="134">
        <v>576.81600000000003</v>
      </c>
      <c r="D17" s="135" t="s">
        <v>98</v>
      </c>
      <c r="E17" s="534" t="s">
        <v>116</v>
      </c>
      <c r="F17" s="258">
        <v>0.41426158197330787</v>
      </c>
      <c r="G17" s="133">
        <v>1.9553782679259307E-2</v>
      </c>
      <c r="H17" s="134">
        <v>580.84</v>
      </c>
      <c r="I17" s="135" t="s">
        <v>116</v>
      </c>
      <c r="J17" s="535" t="s">
        <v>116</v>
      </c>
      <c r="K17" s="134" t="s">
        <v>116</v>
      </c>
      <c r="L17" s="135" t="s">
        <v>116</v>
      </c>
      <c r="M17" s="535" t="s">
        <v>116</v>
      </c>
      <c r="N17" s="134" t="s">
        <v>98</v>
      </c>
      <c r="O17" s="135" t="s">
        <v>98</v>
      </c>
      <c r="P17" s="536" t="s">
        <v>116</v>
      </c>
    </row>
    <row r="18" spans="1:65" ht="15.75" thickBot="1" x14ac:dyDescent="0.3">
      <c r="A18" s="159" t="s">
        <v>0</v>
      </c>
      <c r="B18" s="167" t="s">
        <v>97</v>
      </c>
      <c r="C18" s="125">
        <v>693.27599999999995</v>
      </c>
      <c r="D18" s="122">
        <v>695.548</v>
      </c>
      <c r="E18" s="535">
        <v>-0.32664891567512927</v>
      </c>
      <c r="F18" s="537">
        <v>2.4776345231245966</v>
      </c>
      <c r="G18" s="133">
        <v>1.6579610729951031</v>
      </c>
      <c r="H18" s="125">
        <v>700.35</v>
      </c>
      <c r="I18" s="122">
        <v>702.19799999999998</v>
      </c>
      <c r="J18" s="538">
        <v>-0.26317363478676337</v>
      </c>
      <c r="K18" s="125">
        <v>687.68399999999997</v>
      </c>
      <c r="L18" s="122">
        <v>675.25300000000004</v>
      </c>
      <c r="M18" s="538">
        <v>1.8409396181875421</v>
      </c>
      <c r="N18" s="125">
        <v>690.48</v>
      </c>
      <c r="O18" s="122">
        <v>694.81</v>
      </c>
      <c r="P18" s="539">
        <v>-0.62319195175658493</v>
      </c>
    </row>
    <row r="19" spans="1:65" s="33" customFormat="1" ht="15.75" thickBot="1" x14ac:dyDescent="0.3">
      <c r="A19"/>
      <c r="B19"/>
      <c r="C19"/>
      <c r="D19"/>
      <c r="E19" s="516" t="s">
        <v>114</v>
      </c>
      <c r="F19" s="517">
        <v>100</v>
      </c>
      <c r="G19" s="518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0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317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C3" sqref="C3"/>
    </sheetView>
  </sheetViews>
  <sheetFormatPr defaultRowHeight="12.75" x14ac:dyDescent="0.2"/>
  <cols>
    <col min="1" max="1" width="12.7109375" style="264" customWidth="1"/>
    <col min="2" max="3" width="10.140625" style="264" bestFit="1" customWidth="1"/>
    <col min="4" max="4" width="2.28515625" style="264" customWidth="1"/>
    <col min="5" max="5" width="11.7109375" style="264" customWidth="1"/>
    <col min="6" max="7" width="10.28515625" style="264" bestFit="1" customWidth="1"/>
    <col min="8" max="8" width="3.28515625" style="264" customWidth="1"/>
    <col min="9" max="9" width="11.140625" style="264" customWidth="1"/>
    <col min="10" max="11" width="10.140625" style="264" bestFit="1" customWidth="1"/>
    <col min="12" max="12" width="1.5703125" style="264" customWidth="1"/>
    <col min="13" max="13" width="10.5703125" style="264" customWidth="1"/>
    <col min="14" max="14" width="11.42578125" style="264" bestFit="1" customWidth="1"/>
    <col min="15" max="15" width="11.7109375" style="264" bestFit="1" customWidth="1"/>
    <col min="16" max="16384" width="9.140625" style="264"/>
  </cols>
  <sheetData>
    <row r="1" spans="1:19" s="369" customFormat="1" ht="15.75" x14ac:dyDescent="0.25">
      <c r="A1" s="370" t="s">
        <v>361</v>
      </c>
      <c r="B1" s="371"/>
      <c r="C1" s="371"/>
      <c r="D1" s="371"/>
      <c r="E1" s="371"/>
      <c r="F1" s="371"/>
      <c r="G1" s="371"/>
      <c r="H1" s="370" t="s">
        <v>416</v>
      </c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</row>
    <row r="2" spans="1:19" s="369" customFormat="1" ht="15.75" x14ac:dyDescent="0.25">
      <c r="A2" s="372" t="s">
        <v>362</v>
      </c>
      <c r="B2" s="373">
        <v>4.1879</v>
      </c>
      <c r="C2" s="372" t="s">
        <v>363</v>
      </c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</row>
    <row r="3" spans="1:19" s="369" customFormat="1" ht="6" customHeight="1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</row>
    <row r="4" spans="1:19" s="369" customFormat="1" ht="15.75" x14ac:dyDescent="0.25">
      <c r="A4" s="374" t="s">
        <v>364</v>
      </c>
      <c r="B4" s="375"/>
      <c r="C4" s="375"/>
      <c r="D4" s="376"/>
      <c r="E4" s="374" t="s">
        <v>359</v>
      </c>
      <c r="F4" s="375"/>
      <c r="G4" s="375"/>
      <c r="H4" s="376"/>
      <c r="I4" s="374" t="s">
        <v>365</v>
      </c>
      <c r="J4" s="375"/>
      <c r="K4" s="377"/>
      <c r="L4" s="371"/>
      <c r="M4" s="374" t="s">
        <v>356</v>
      </c>
      <c r="N4" s="377"/>
      <c r="O4" s="377"/>
      <c r="P4" s="371"/>
      <c r="Q4" s="371"/>
      <c r="R4" s="371"/>
      <c r="S4" s="371"/>
    </row>
    <row r="5" spans="1:19" s="369" customFormat="1" ht="15.75" x14ac:dyDescent="0.25">
      <c r="A5" s="378" t="s">
        <v>320</v>
      </c>
      <c r="B5" s="379" t="s">
        <v>366</v>
      </c>
      <c r="C5" s="380" t="s">
        <v>367</v>
      </c>
      <c r="D5" s="371"/>
      <c r="E5" s="379" t="s">
        <v>320</v>
      </c>
      <c r="F5" s="379" t="s">
        <v>366</v>
      </c>
      <c r="G5" s="380" t="s">
        <v>367</v>
      </c>
      <c r="H5" s="371"/>
      <c r="I5" s="378" t="s">
        <v>320</v>
      </c>
      <c r="J5" s="379" t="s">
        <v>366</v>
      </c>
      <c r="K5" s="380" t="s">
        <v>367</v>
      </c>
      <c r="L5" s="371"/>
      <c r="M5" s="378" t="s">
        <v>320</v>
      </c>
      <c r="N5" s="381" t="s">
        <v>366</v>
      </c>
      <c r="O5" s="382" t="s">
        <v>367</v>
      </c>
      <c r="P5" s="371"/>
      <c r="Q5" s="371"/>
      <c r="R5" s="371"/>
      <c r="S5" s="371"/>
    </row>
    <row r="6" spans="1:19" s="369" customFormat="1" ht="15.75" x14ac:dyDescent="0.25">
      <c r="A6" s="383" t="s">
        <v>354</v>
      </c>
      <c r="B6" s="384">
        <v>745.44619999999998</v>
      </c>
      <c r="C6" s="385">
        <v>178</v>
      </c>
      <c r="D6" s="371"/>
      <c r="E6" s="383" t="s">
        <v>354</v>
      </c>
      <c r="F6" s="384">
        <v>699.37929999999994</v>
      </c>
      <c r="G6" s="385">
        <v>167</v>
      </c>
      <c r="H6" s="371"/>
      <c r="I6" s="383" t="s">
        <v>354</v>
      </c>
      <c r="J6" s="384">
        <v>611.43340000000001</v>
      </c>
      <c r="K6" s="385">
        <v>146</v>
      </c>
      <c r="L6" s="371"/>
      <c r="M6" s="383" t="s">
        <v>354</v>
      </c>
      <c r="N6" s="384">
        <v>833.39210000000003</v>
      </c>
      <c r="O6" s="385">
        <v>199</v>
      </c>
      <c r="P6" s="371"/>
      <c r="Q6" s="371"/>
      <c r="R6" s="371"/>
      <c r="S6" s="371"/>
    </row>
    <row r="7" spans="1:19" s="369" customFormat="1" ht="15.75" x14ac:dyDescent="0.25">
      <c r="A7" s="383" t="s">
        <v>429</v>
      </c>
      <c r="B7" s="384">
        <v>631.66095700000005</v>
      </c>
      <c r="C7" s="385">
        <v>150.83000000000001</v>
      </c>
      <c r="D7" s="371"/>
      <c r="E7" s="386" t="s">
        <v>322</v>
      </c>
      <c r="F7" s="384">
        <v>720.31880000000001</v>
      </c>
      <c r="G7" s="385">
        <v>172</v>
      </c>
      <c r="H7" s="371"/>
      <c r="I7" s="383" t="s">
        <v>429</v>
      </c>
      <c r="J7" s="384">
        <v>577.93020000000001</v>
      </c>
      <c r="K7" s="385">
        <v>138</v>
      </c>
      <c r="L7" s="371"/>
      <c r="M7" s="383" t="s">
        <v>429</v>
      </c>
      <c r="N7" s="384">
        <v>620.98181199999999</v>
      </c>
      <c r="O7" s="385">
        <v>148.28</v>
      </c>
      <c r="P7" s="371"/>
      <c r="Q7" s="371"/>
      <c r="R7" s="371"/>
      <c r="S7" s="371"/>
    </row>
    <row r="8" spans="1:19" s="369" customFormat="1" ht="15.75" x14ac:dyDescent="0.25">
      <c r="A8" s="383" t="s">
        <v>369</v>
      </c>
      <c r="B8" s="384">
        <v>673.45619899999997</v>
      </c>
      <c r="C8" s="385">
        <v>160.81</v>
      </c>
      <c r="D8" s="371"/>
      <c r="E8" s="386" t="s">
        <v>346</v>
      </c>
      <c r="F8" s="384">
        <v>640.74869999999999</v>
      </c>
      <c r="G8" s="385">
        <v>153</v>
      </c>
      <c r="H8" s="371"/>
      <c r="I8" s="386" t="s">
        <v>322</v>
      </c>
      <c r="J8" s="384">
        <v>628.18499999999995</v>
      </c>
      <c r="K8" s="385">
        <v>150</v>
      </c>
      <c r="L8" s="371"/>
      <c r="M8" s="386" t="s">
        <v>413</v>
      </c>
      <c r="N8" s="384">
        <v>753.822</v>
      </c>
      <c r="O8" s="385">
        <v>180</v>
      </c>
      <c r="P8" s="371"/>
      <c r="Q8" s="371"/>
      <c r="R8" s="371"/>
      <c r="S8" s="371"/>
    </row>
    <row r="9" spans="1:19" s="369" customFormat="1" ht="15.75" x14ac:dyDescent="0.25">
      <c r="A9" s="386" t="s">
        <v>322</v>
      </c>
      <c r="B9" s="384">
        <v>724.50670000000002</v>
      </c>
      <c r="C9" s="385">
        <v>173</v>
      </c>
      <c r="D9" s="371"/>
      <c r="E9" s="386" t="s">
        <v>350</v>
      </c>
      <c r="F9" s="384">
        <v>770.57359999999994</v>
      </c>
      <c r="G9" s="385">
        <v>184</v>
      </c>
      <c r="H9" s="371"/>
      <c r="I9" s="386" t="s">
        <v>327</v>
      </c>
      <c r="J9" s="384">
        <v>703.14841000000001</v>
      </c>
      <c r="K9" s="385">
        <v>167.9</v>
      </c>
      <c r="L9" s="371"/>
      <c r="M9" s="386" t="s">
        <v>327</v>
      </c>
      <c r="N9" s="384">
        <v>737.90797999999995</v>
      </c>
      <c r="O9" s="385">
        <v>176.2</v>
      </c>
      <c r="P9" s="371"/>
      <c r="Q9" s="371"/>
      <c r="R9" s="371"/>
      <c r="S9" s="371"/>
    </row>
    <row r="10" spans="1:19" s="369" customFormat="1" ht="15.75" x14ac:dyDescent="0.25">
      <c r="A10" s="386" t="s">
        <v>327</v>
      </c>
      <c r="B10" s="384">
        <v>728.69460000000004</v>
      </c>
      <c r="C10" s="385">
        <v>174</v>
      </c>
      <c r="D10" s="371"/>
      <c r="E10" s="386" t="s">
        <v>347</v>
      </c>
      <c r="F10" s="384">
        <v>592.42033400000003</v>
      </c>
      <c r="G10" s="385">
        <v>141.46</v>
      </c>
      <c r="H10" s="371"/>
      <c r="I10" s="386" t="s">
        <v>350</v>
      </c>
      <c r="J10" s="384">
        <v>703.56719999999996</v>
      </c>
      <c r="K10" s="385">
        <v>168</v>
      </c>
      <c r="L10" s="371"/>
      <c r="M10" s="386" t="s">
        <v>346</v>
      </c>
      <c r="N10" s="384">
        <v>683.88407000000007</v>
      </c>
      <c r="O10" s="385">
        <v>163.30000000000001</v>
      </c>
      <c r="P10" s="371"/>
      <c r="Q10" s="371"/>
      <c r="R10" s="371"/>
      <c r="S10" s="371"/>
    </row>
    <row r="11" spans="1:19" s="369" customFormat="1" ht="15.75" x14ac:dyDescent="0.25">
      <c r="A11" s="386" t="s">
        <v>346</v>
      </c>
      <c r="B11" s="384">
        <v>679.69617000000005</v>
      </c>
      <c r="C11" s="385">
        <v>162.30000000000001</v>
      </c>
      <c r="D11" s="371"/>
      <c r="E11" s="386" t="s">
        <v>333</v>
      </c>
      <c r="F11" s="384">
        <v>594.38864699999999</v>
      </c>
      <c r="G11" s="385">
        <v>141.93</v>
      </c>
      <c r="H11" s="371"/>
      <c r="I11" s="386" t="s">
        <v>347</v>
      </c>
      <c r="J11" s="384">
        <v>533.58033899999998</v>
      </c>
      <c r="K11" s="385">
        <v>127.41</v>
      </c>
      <c r="L11" s="371"/>
      <c r="M11" s="386" t="s">
        <v>398</v>
      </c>
      <c r="N11" s="384">
        <v>636.81207400000005</v>
      </c>
      <c r="O11" s="385">
        <v>152.06</v>
      </c>
      <c r="P11" s="371"/>
      <c r="Q11" s="371"/>
      <c r="R11" s="371"/>
      <c r="S11" s="371"/>
    </row>
    <row r="12" spans="1:19" ht="15.75" x14ac:dyDescent="0.25">
      <c r="A12" s="386" t="s">
        <v>398</v>
      </c>
      <c r="B12" s="384">
        <v>619.80920000000003</v>
      </c>
      <c r="C12" s="385">
        <v>148</v>
      </c>
      <c r="D12" s="371"/>
      <c r="E12" s="386" t="s">
        <v>338</v>
      </c>
      <c r="F12" s="384">
        <v>655.40634999999997</v>
      </c>
      <c r="G12" s="385">
        <v>156.5</v>
      </c>
      <c r="H12" s="371"/>
      <c r="I12" s="386" t="s">
        <v>333</v>
      </c>
      <c r="J12" s="384">
        <v>563.90073500000005</v>
      </c>
      <c r="K12" s="385">
        <v>134.65</v>
      </c>
      <c r="L12" s="371"/>
      <c r="M12" s="386" t="s">
        <v>353</v>
      </c>
      <c r="N12" s="384">
        <v>749.63409999999999</v>
      </c>
      <c r="O12" s="385">
        <v>179</v>
      </c>
      <c r="P12" s="371"/>
      <c r="Q12" s="371"/>
      <c r="R12" s="371"/>
      <c r="S12" s="371"/>
    </row>
    <row r="13" spans="1:19" ht="18.75" x14ac:dyDescent="0.3">
      <c r="A13" s="386" t="s">
        <v>353</v>
      </c>
      <c r="B13" s="384">
        <v>768.47964999999999</v>
      </c>
      <c r="C13" s="385">
        <v>183.5</v>
      </c>
      <c r="D13" s="371"/>
      <c r="E13" s="387" t="s">
        <v>368</v>
      </c>
      <c r="F13" s="388">
        <v>728.85</v>
      </c>
      <c r="G13" s="389">
        <v>174.0371069032212</v>
      </c>
      <c r="H13" s="371"/>
      <c r="I13" s="386" t="s">
        <v>338</v>
      </c>
      <c r="J13" s="384">
        <v>538.14514999999994</v>
      </c>
      <c r="K13" s="385">
        <v>128.5</v>
      </c>
      <c r="L13" s="371"/>
      <c r="M13" s="386" t="s">
        <v>335</v>
      </c>
      <c r="N13" s="384">
        <v>597.82272499999999</v>
      </c>
      <c r="O13" s="385">
        <v>142.75</v>
      </c>
      <c r="P13" s="371"/>
      <c r="Q13" s="371"/>
      <c r="R13" s="371"/>
      <c r="S13" s="371"/>
    </row>
    <row r="14" spans="1:19" ht="18.75" x14ac:dyDescent="0.3">
      <c r="A14" s="386" t="s">
        <v>347</v>
      </c>
      <c r="B14" s="384">
        <v>628.18499999999995</v>
      </c>
      <c r="C14" s="385">
        <v>150</v>
      </c>
      <c r="D14" s="371"/>
      <c r="E14" s="386" t="s">
        <v>430</v>
      </c>
      <c r="F14" s="384">
        <v>762.19780000000003</v>
      </c>
      <c r="G14" s="385">
        <v>182</v>
      </c>
      <c r="H14" s="371"/>
      <c r="I14" s="390" t="s">
        <v>368</v>
      </c>
      <c r="J14" s="388">
        <v>664.42100000000005</v>
      </c>
      <c r="K14" s="389">
        <v>158.65254662241219</v>
      </c>
      <c r="L14" s="371"/>
      <c r="M14" s="386" t="s">
        <v>338</v>
      </c>
      <c r="N14" s="384">
        <v>628.18499999999995</v>
      </c>
      <c r="O14" s="385">
        <v>150</v>
      </c>
      <c r="P14" s="371"/>
      <c r="Q14" s="371"/>
      <c r="R14" s="371"/>
      <c r="S14" s="371"/>
    </row>
    <row r="15" spans="1:19" ht="18.75" x14ac:dyDescent="0.3">
      <c r="A15" s="386" t="s">
        <v>333</v>
      </c>
      <c r="B15" s="384">
        <v>680.03120200000001</v>
      </c>
      <c r="C15" s="385">
        <v>162.38</v>
      </c>
      <c r="D15" s="371"/>
      <c r="E15" s="386" t="s">
        <v>324</v>
      </c>
      <c r="F15" s="384">
        <v>551.00200299999995</v>
      </c>
      <c r="G15" s="385">
        <v>131.57</v>
      </c>
      <c r="H15" s="371"/>
      <c r="I15" s="386" t="s">
        <v>430</v>
      </c>
      <c r="J15" s="384">
        <v>699.37929999999994</v>
      </c>
      <c r="K15" s="385">
        <v>167</v>
      </c>
      <c r="L15" s="371"/>
      <c r="M15" s="390" t="s">
        <v>368</v>
      </c>
      <c r="N15" s="388">
        <v>699.98599999999999</v>
      </c>
      <c r="O15" s="389">
        <v>167.14486974378568</v>
      </c>
      <c r="P15" s="371"/>
      <c r="Q15" s="371"/>
      <c r="R15" s="371"/>
      <c r="S15" s="371"/>
    </row>
    <row r="16" spans="1:19" ht="15.75" x14ac:dyDescent="0.25">
      <c r="A16" s="386" t="s">
        <v>338</v>
      </c>
      <c r="B16" s="384">
        <v>628.18499999999995</v>
      </c>
      <c r="C16" s="385">
        <v>150</v>
      </c>
      <c r="D16" s="371"/>
      <c r="E16" s="386" t="s">
        <v>385</v>
      </c>
      <c r="F16" s="384">
        <v>695.6520690000001</v>
      </c>
      <c r="G16" s="385">
        <v>166.11</v>
      </c>
      <c r="H16" s="371"/>
      <c r="I16" s="386" t="s">
        <v>349</v>
      </c>
      <c r="J16" s="384">
        <v>551.54642999999999</v>
      </c>
      <c r="K16" s="385">
        <v>131.69999999999999</v>
      </c>
      <c r="L16" s="371"/>
      <c r="M16" s="386" t="s">
        <v>430</v>
      </c>
      <c r="N16" s="384">
        <v>728.69460000000004</v>
      </c>
      <c r="O16" s="385">
        <v>174</v>
      </c>
      <c r="P16" s="371"/>
      <c r="Q16" s="371"/>
      <c r="R16" s="371"/>
      <c r="S16" s="371"/>
    </row>
    <row r="17" spans="1:19" ht="18.75" x14ac:dyDescent="0.3">
      <c r="A17" s="387" t="s">
        <v>368</v>
      </c>
      <c r="B17" s="388">
        <v>724.67499999999995</v>
      </c>
      <c r="C17" s="389">
        <v>173.04018720599822</v>
      </c>
      <c r="D17" s="371"/>
      <c r="E17" s="391" t="s">
        <v>371</v>
      </c>
      <c r="F17" s="392">
        <v>673.72160027272741</v>
      </c>
      <c r="G17" s="393">
        <v>160.87337335483832</v>
      </c>
      <c r="H17" s="371"/>
      <c r="I17" s="386" t="s">
        <v>345</v>
      </c>
      <c r="J17" s="384">
        <v>526.29339300000004</v>
      </c>
      <c r="K17" s="385">
        <v>125.67</v>
      </c>
      <c r="L17" s="371"/>
      <c r="M17" s="386" t="s">
        <v>349</v>
      </c>
      <c r="N17" s="384">
        <v>634.52966849999996</v>
      </c>
      <c r="O17" s="385">
        <v>151.51499999999999</v>
      </c>
      <c r="P17" s="371"/>
      <c r="Q17" s="371"/>
      <c r="R17" s="371"/>
      <c r="S17" s="371"/>
    </row>
    <row r="18" spans="1:19" ht="15.75" x14ac:dyDescent="0.25">
      <c r="A18" s="386" t="s">
        <v>349</v>
      </c>
      <c r="B18" s="384">
        <v>634.46685000000002</v>
      </c>
      <c r="C18" s="385">
        <v>151.5</v>
      </c>
      <c r="D18" s="371"/>
      <c r="E18"/>
      <c r="F18"/>
      <c r="G18"/>
      <c r="H18" s="371"/>
      <c r="I18" s="386" t="s">
        <v>385</v>
      </c>
      <c r="J18" s="384">
        <v>598.86969999999997</v>
      </c>
      <c r="K18" s="385">
        <v>143</v>
      </c>
      <c r="L18" s="371"/>
      <c r="M18" s="386" t="s">
        <v>370</v>
      </c>
      <c r="N18" s="384">
        <v>679.69617000000005</v>
      </c>
      <c r="O18" s="385">
        <v>162.30000000000001</v>
      </c>
      <c r="P18" s="371"/>
      <c r="Q18" s="371"/>
      <c r="R18" s="371"/>
      <c r="S18" s="371"/>
    </row>
    <row r="19" spans="1:19" ht="18.75" x14ac:dyDescent="0.3">
      <c r="A19" s="386" t="s">
        <v>370</v>
      </c>
      <c r="B19" s="384">
        <v>719.60685699999999</v>
      </c>
      <c r="C19" s="385">
        <v>171.83</v>
      </c>
      <c r="D19" s="371"/>
      <c r="E19"/>
      <c r="F19"/>
      <c r="G19"/>
      <c r="H19" s="371"/>
      <c r="I19" s="391" t="s">
        <v>371</v>
      </c>
      <c r="J19" s="392">
        <v>607.72309669230776</v>
      </c>
      <c r="K19" s="393">
        <v>145.11404204787789</v>
      </c>
      <c r="L19" s="371"/>
      <c r="M19" s="386" t="s">
        <v>324</v>
      </c>
      <c r="N19" s="384">
        <v>561.59739000000002</v>
      </c>
      <c r="O19" s="385">
        <v>134.1</v>
      </c>
      <c r="P19" s="371"/>
      <c r="Q19" s="371"/>
      <c r="R19" s="371"/>
      <c r="S19" s="371"/>
    </row>
    <row r="20" spans="1:19" ht="18.75" x14ac:dyDescent="0.3">
      <c r="A20" s="386" t="s">
        <v>324</v>
      </c>
      <c r="B20" s="384">
        <v>596.69199199999991</v>
      </c>
      <c r="C20" s="385">
        <v>142.47999999999999</v>
      </c>
      <c r="D20" s="371"/>
      <c r="E20"/>
      <c r="F20"/>
      <c r="G20"/>
      <c r="H20" s="371"/>
      <c r="I20" s="371"/>
      <c r="J20" s="371"/>
      <c r="K20" s="371"/>
      <c r="L20" s="371"/>
      <c r="M20" s="391" t="s">
        <v>371</v>
      </c>
      <c r="N20" s="392">
        <v>681.92469210714285</v>
      </c>
      <c r="O20" s="393">
        <v>162.83213355312753</v>
      </c>
      <c r="P20" s="371"/>
      <c r="Q20" s="371"/>
      <c r="R20" s="371"/>
      <c r="S20" s="371"/>
    </row>
    <row r="21" spans="1:19" ht="15.75" x14ac:dyDescent="0.25">
      <c r="A21" s="386" t="s">
        <v>345</v>
      </c>
      <c r="B21" s="384">
        <v>640.74869999999999</v>
      </c>
      <c r="C21" s="385">
        <v>153</v>
      </c>
      <c r="D21" s="371"/>
      <c r="E21" s="371"/>
      <c r="F21" s="371"/>
      <c r="G21" s="371"/>
      <c r="H21" s="371"/>
      <c r="I21" s="371"/>
      <c r="J21" s="371"/>
      <c r="K21" s="371"/>
      <c r="L21" s="371"/>
      <c r="M21" s="371"/>
      <c r="N21" s="371"/>
      <c r="O21" s="371"/>
      <c r="P21" s="371"/>
      <c r="Q21" s="371"/>
      <c r="R21" s="371"/>
      <c r="S21" s="371"/>
    </row>
    <row r="22" spans="1:19" ht="15.75" x14ac:dyDescent="0.25">
      <c r="A22" s="386" t="s">
        <v>405</v>
      </c>
      <c r="B22" s="384">
        <v>688.61639700000001</v>
      </c>
      <c r="C22" s="385">
        <v>164.43</v>
      </c>
      <c r="D22" s="371"/>
      <c r="E22" s="371"/>
      <c r="F22" s="371"/>
      <c r="G22" s="371"/>
      <c r="H22" s="371"/>
      <c r="I22" s="371"/>
      <c r="J22" s="371"/>
      <c r="K22" s="371"/>
      <c r="L22" s="371"/>
      <c r="M22" s="371"/>
      <c r="N22" s="371"/>
      <c r="O22" s="371"/>
      <c r="P22" s="371"/>
      <c r="Q22" s="371"/>
      <c r="R22" s="371"/>
      <c r="S22" s="371"/>
    </row>
    <row r="23" spans="1:19" ht="15.75" x14ac:dyDescent="0.25">
      <c r="A23" s="386" t="s">
        <v>385</v>
      </c>
      <c r="B23" s="384">
        <v>714.53949799999998</v>
      </c>
      <c r="C23" s="385">
        <v>170.62</v>
      </c>
      <c r="D23" s="371"/>
      <c r="E23" s="371"/>
      <c r="F23" s="371"/>
      <c r="G23" s="371"/>
      <c r="H23" s="371"/>
      <c r="I23" s="371"/>
      <c r="J23" s="371"/>
      <c r="K23" s="371"/>
      <c r="L23" s="371"/>
      <c r="M23" s="371"/>
      <c r="N23" s="371"/>
      <c r="O23" s="371"/>
      <c r="P23" s="371"/>
      <c r="Q23" s="371"/>
      <c r="R23" s="371"/>
      <c r="S23" s="371"/>
    </row>
    <row r="24" spans="1:19" ht="18.75" x14ac:dyDescent="0.3">
      <c r="A24" s="391" t="s">
        <v>371</v>
      </c>
      <c r="B24" s="392">
        <v>679.30534288888884</v>
      </c>
      <c r="C24" s="393">
        <v>162.2066770669999</v>
      </c>
      <c r="D24" s="371"/>
      <c r="E24" s="371"/>
      <c r="F24" s="371"/>
      <c r="G24" s="371"/>
      <c r="H24" s="371"/>
      <c r="I24" s="371"/>
      <c r="J24" s="371"/>
      <c r="K24" s="371"/>
      <c r="L24" s="371"/>
      <c r="M24" s="371"/>
      <c r="N24" s="371"/>
      <c r="O24" s="371"/>
      <c r="P24" s="371"/>
      <c r="Q24" s="371"/>
      <c r="R24" s="371"/>
      <c r="S24" s="371"/>
    </row>
    <row r="25" spans="1:19" x14ac:dyDescent="0.2">
      <c r="A25"/>
      <c r="B25"/>
      <c r="C25"/>
      <c r="D25"/>
      <c r="E25"/>
      <c r="F25" s="371"/>
      <c r="G25" s="371"/>
      <c r="H25" s="371"/>
      <c r="I25" s="371"/>
      <c r="J25" s="371"/>
      <c r="K25" s="371"/>
      <c r="L25" s="371"/>
      <c r="M25" s="371"/>
      <c r="N25" s="371"/>
      <c r="O25" s="371"/>
      <c r="P25" s="371"/>
      <c r="Q25" s="371"/>
      <c r="R25" s="371"/>
      <c r="S25" s="371"/>
    </row>
    <row r="26" spans="1:19" x14ac:dyDescent="0.2">
      <c r="A26"/>
      <c r="B26"/>
      <c r="C26"/>
      <c r="D26"/>
      <c r="E26"/>
      <c r="F26" s="371"/>
      <c r="G26" s="371"/>
      <c r="H26" s="371"/>
      <c r="I26" s="371"/>
      <c r="J26" s="371"/>
      <c r="K26" s="371"/>
      <c r="L26" s="371"/>
      <c r="M26" s="371"/>
      <c r="N26" s="371"/>
      <c r="O26" s="371"/>
      <c r="P26" s="371"/>
      <c r="Q26" s="371"/>
      <c r="R26" s="371"/>
      <c r="S26" s="371"/>
    </row>
    <row r="27" spans="1:19" x14ac:dyDescent="0.2">
      <c r="A27"/>
      <c r="B27"/>
      <c r="C27"/>
      <c r="D27"/>
      <c r="E27"/>
      <c r="F27" s="371"/>
      <c r="G27" s="371"/>
      <c r="H27" s="371"/>
      <c r="I27" s="371"/>
      <c r="J27" s="371"/>
      <c r="K27" s="371"/>
      <c r="L27" s="371"/>
      <c r="M27" s="371"/>
      <c r="N27" s="371"/>
      <c r="O27" s="371"/>
      <c r="P27" s="371"/>
      <c r="Q27" s="371"/>
      <c r="R27" s="371"/>
      <c r="S27" s="371"/>
    </row>
    <row r="28" spans="1:19" x14ac:dyDescent="0.2">
      <c r="A28" s="371"/>
      <c r="B28" s="371"/>
      <c r="C28" s="371"/>
      <c r="D28" s="371"/>
      <c r="E28" s="371"/>
      <c r="F28" s="371"/>
      <c r="G28" s="371"/>
      <c r="H28" s="371"/>
      <c r="I28" s="371"/>
      <c r="J28" s="371"/>
      <c r="K28" s="371"/>
      <c r="L28" s="371"/>
      <c r="M28" s="371"/>
      <c r="N28" s="371"/>
      <c r="O28" s="371"/>
      <c r="P28" s="371"/>
      <c r="Q28" s="371"/>
      <c r="R28" s="371"/>
      <c r="S28" s="371"/>
    </row>
    <row r="29" spans="1:19" x14ac:dyDescent="0.2">
      <c r="A29" s="371"/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</row>
    <row r="30" spans="1:19" x14ac:dyDescent="0.2">
      <c r="A30" s="371"/>
      <c r="B30" s="371"/>
      <c r="C30" s="371"/>
      <c r="D30" s="371"/>
      <c r="E30" s="371"/>
      <c r="F30" s="371"/>
      <c r="G30" s="371"/>
      <c r="H30" s="371"/>
      <c r="I30" s="371"/>
      <c r="J30" s="371"/>
      <c r="K30" s="371"/>
      <c r="L30" s="371"/>
      <c r="M30" s="371"/>
      <c r="N30" s="371"/>
      <c r="O30" s="371"/>
      <c r="P30" s="371"/>
      <c r="Q30" s="371"/>
      <c r="R30" s="371"/>
      <c r="S30" s="37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U45" sqref="U45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5.75" x14ac:dyDescent="0.25">
      <c r="A1" s="450" t="s">
        <v>361</v>
      </c>
      <c r="B1" s="451"/>
      <c r="C1" s="451"/>
      <c r="D1" s="451"/>
      <c r="E1" s="451"/>
      <c r="F1" s="451"/>
      <c r="G1" s="452" t="s">
        <v>416</v>
      </c>
      <c r="H1" s="453"/>
      <c r="I1" s="451"/>
      <c r="J1" s="451"/>
      <c r="K1" s="451"/>
      <c r="L1" s="451"/>
      <c r="M1" s="453"/>
      <c r="N1" s="453"/>
      <c r="O1" s="453"/>
      <c r="P1" s="453"/>
      <c r="Q1" s="453"/>
      <c r="R1" s="453"/>
      <c r="S1" s="453"/>
      <c r="T1" s="453"/>
      <c r="U1" s="453"/>
      <c r="V1" s="453"/>
      <c r="W1" s="453"/>
      <c r="X1" s="453"/>
      <c r="Y1" s="453"/>
      <c r="Z1" s="453"/>
      <c r="AA1" s="453"/>
      <c r="AB1" s="453"/>
      <c r="AC1" s="453"/>
      <c r="AD1" s="453"/>
    </row>
    <row r="2" spans="1:30" ht="6" customHeight="1" x14ac:dyDescent="0.2">
      <c r="A2" s="454"/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3"/>
      <c r="M2" s="453"/>
      <c r="N2" s="453"/>
      <c r="O2" s="453"/>
      <c r="P2" s="453"/>
      <c r="Q2" s="453"/>
      <c r="R2" s="453"/>
      <c r="S2" s="453"/>
      <c r="T2" s="453"/>
      <c r="U2" s="453"/>
      <c r="V2" s="453"/>
      <c r="W2" s="453"/>
      <c r="X2" s="453"/>
      <c r="Y2" s="453"/>
      <c r="Z2" s="453"/>
      <c r="AA2" s="453"/>
      <c r="AB2" s="453"/>
      <c r="AC2" s="453"/>
      <c r="AD2" s="453"/>
    </row>
    <row r="3" spans="1:30" x14ac:dyDescent="0.2">
      <c r="A3" s="454"/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  <c r="Y3" s="453"/>
      <c r="Z3" s="453"/>
      <c r="AA3" s="453"/>
      <c r="AB3" s="453"/>
      <c r="AC3" s="453"/>
      <c r="AD3" s="453"/>
    </row>
    <row r="4" spans="1:30" x14ac:dyDescent="0.2">
      <c r="A4" s="454"/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3"/>
      <c r="N4" s="454"/>
      <c r="O4" s="454"/>
      <c r="P4" s="454"/>
      <c r="Q4" s="454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  <c r="AC4" s="453"/>
      <c r="AD4" s="453"/>
    </row>
    <row r="5" spans="1:30" x14ac:dyDescent="0.2">
      <c r="A5" s="454"/>
      <c r="B5" s="454"/>
      <c r="C5" s="454"/>
      <c r="D5" s="454"/>
      <c r="E5" s="454"/>
      <c r="F5" s="454"/>
      <c r="G5" s="454"/>
      <c r="H5" s="454"/>
      <c r="I5" s="454"/>
      <c r="J5" s="454"/>
      <c r="K5" s="454"/>
      <c r="L5" s="453"/>
      <c r="M5" s="453"/>
      <c r="N5" s="453"/>
      <c r="O5" s="454"/>
      <c r="P5" s="454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</row>
    <row r="6" spans="1:30" x14ac:dyDescent="0.2">
      <c r="A6" s="454"/>
      <c r="B6" s="454"/>
      <c r="C6" s="454"/>
      <c r="D6" s="454"/>
      <c r="E6" s="454"/>
      <c r="F6" s="454"/>
      <c r="G6" s="454"/>
      <c r="H6" s="454"/>
      <c r="I6" s="454"/>
      <c r="J6" s="454"/>
      <c r="K6" s="454"/>
      <c r="L6" s="453"/>
      <c r="M6" s="453"/>
      <c r="N6" s="453"/>
      <c r="O6" s="453"/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</row>
    <row r="7" spans="1:30" x14ac:dyDescent="0.2">
      <c r="A7" s="454"/>
      <c r="B7" s="454"/>
      <c r="C7" s="454"/>
      <c r="D7" s="454"/>
      <c r="E7" s="454"/>
      <c r="F7" s="454"/>
      <c r="G7" s="454"/>
      <c r="H7" s="454"/>
      <c r="I7" s="454"/>
      <c r="J7" s="454"/>
      <c r="K7" s="454"/>
      <c r="L7" s="453"/>
      <c r="M7" s="453"/>
      <c r="N7" s="453"/>
      <c r="O7" s="453"/>
      <c r="P7" s="453"/>
      <c r="Q7" s="453"/>
      <c r="R7" s="453"/>
      <c r="S7" s="453"/>
      <c r="T7" s="453"/>
      <c r="U7" s="453"/>
      <c r="V7" s="453"/>
      <c r="W7" s="453"/>
      <c r="X7" s="453"/>
      <c r="Y7" s="453"/>
      <c r="Z7" s="453"/>
      <c r="AA7" s="453"/>
      <c r="AB7" s="453"/>
      <c r="AC7" s="453"/>
      <c r="AD7" s="453"/>
    </row>
    <row r="8" spans="1:30" x14ac:dyDescent="0.2">
      <c r="A8" s="454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3"/>
      <c r="M8" s="453"/>
      <c r="N8" s="453"/>
      <c r="O8" s="453"/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</row>
    <row r="9" spans="1:30" x14ac:dyDescent="0.2">
      <c r="A9" s="454"/>
      <c r="B9" s="454"/>
      <c r="C9" s="454"/>
      <c r="D9" s="454"/>
      <c r="E9" s="454"/>
      <c r="F9" s="454"/>
      <c r="G9" s="454"/>
      <c r="H9" s="454"/>
      <c r="I9" s="454"/>
      <c r="J9" s="454"/>
      <c r="K9" s="454"/>
      <c r="L9" s="453"/>
      <c r="M9" s="453"/>
      <c r="N9" s="453"/>
      <c r="O9" s="453"/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</row>
    <row r="10" spans="1:30" x14ac:dyDescent="0.2">
      <c r="A10" s="454"/>
      <c r="B10" s="454"/>
      <c r="C10" s="454"/>
      <c r="D10" s="454"/>
      <c r="E10" s="454"/>
      <c r="F10" s="454"/>
      <c r="G10" s="454"/>
      <c r="H10" s="454"/>
      <c r="I10" s="454"/>
      <c r="J10" s="454"/>
      <c r="K10" s="454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</row>
    <row r="11" spans="1:30" x14ac:dyDescent="0.2">
      <c r="A11" s="454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3"/>
      <c r="M11" s="453"/>
      <c r="N11" s="453"/>
      <c r="O11" s="453"/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</row>
    <row r="12" spans="1:30" x14ac:dyDescent="0.2">
      <c r="A12" s="454"/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</row>
    <row r="13" spans="1:30" x14ac:dyDescent="0.2">
      <c r="A13" s="454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  <c r="W13" s="453"/>
      <c r="X13" s="453"/>
      <c r="Y13" s="453"/>
      <c r="Z13" s="453"/>
      <c r="AA13" s="453"/>
      <c r="AB13" s="453"/>
      <c r="AC13" s="453"/>
      <c r="AD13" s="453"/>
    </row>
    <row r="14" spans="1:30" x14ac:dyDescent="0.2">
      <c r="A14" s="454"/>
      <c r="B14" s="454"/>
      <c r="C14" s="454"/>
      <c r="D14" s="454"/>
      <c r="E14" s="454"/>
      <c r="F14" s="454"/>
      <c r="G14" s="454"/>
      <c r="H14" s="454"/>
      <c r="I14" s="454"/>
      <c r="J14" s="454"/>
      <c r="K14" s="454"/>
      <c r="L14" s="453"/>
      <c r="M14" s="453"/>
      <c r="N14" s="453"/>
      <c r="O14" s="453"/>
      <c r="P14" s="453"/>
      <c r="Q14" s="453"/>
      <c r="R14" s="453"/>
      <c r="S14" s="453"/>
      <c r="T14" s="453"/>
      <c r="U14" s="453"/>
      <c r="V14" s="453"/>
      <c r="W14" s="453"/>
      <c r="X14" s="453"/>
      <c r="Y14" s="453"/>
      <c r="Z14" s="453"/>
      <c r="AA14" s="453"/>
      <c r="AB14" s="453"/>
      <c r="AC14" s="453"/>
      <c r="AD14" s="453"/>
    </row>
    <row r="15" spans="1:30" x14ac:dyDescent="0.2">
      <c r="A15" s="454"/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3"/>
      <c r="M15" s="453"/>
      <c r="N15" s="453"/>
      <c r="O15" s="453"/>
      <c r="P15" s="453"/>
      <c r="Q15" s="455" t="s">
        <v>372</v>
      </c>
      <c r="R15" s="453"/>
      <c r="S15" s="453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</row>
    <row r="16" spans="1:30" x14ac:dyDescent="0.2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3"/>
      <c r="M16" s="453"/>
      <c r="N16" s="453"/>
      <c r="O16" s="453"/>
      <c r="P16" s="453"/>
      <c r="Q16" s="453"/>
      <c r="R16" s="453"/>
      <c r="S16" s="453"/>
      <c r="T16" s="453"/>
      <c r="U16" s="453"/>
      <c r="V16" s="453"/>
      <c r="W16" s="453"/>
      <c r="X16" s="453"/>
      <c r="Y16" s="453"/>
      <c r="Z16" s="453"/>
      <c r="AA16" s="453"/>
      <c r="AB16" s="453"/>
      <c r="AC16" s="453"/>
      <c r="AD16" s="453"/>
    </row>
    <row r="17" spans="1:30" x14ac:dyDescent="0.2">
      <c r="A17" s="454"/>
      <c r="B17" s="454"/>
      <c r="C17" s="454"/>
      <c r="D17" s="454"/>
      <c r="E17" s="454"/>
      <c r="F17" s="454"/>
      <c r="G17" s="454"/>
      <c r="H17" s="454"/>
      <c r="I17" s="454"/>
      <c r="J17" s="454"/>
      <c r="K17" s="454"/>
      <c r="L17" s="453"/>
      <c r="M17" s="453"/>
      <c r="N17" s="453"/>
      <c r="O17" s="453"/>
      <c r="P17" s="453"/>
      <c r="Q17" s="453"/>
      <c r="R17" s="453"/>
      <c r="S17" s="453"/>
      <c r="T17" s="453"/>
      <c r="U17" s="453"/>
      <c r="V17" s="453"/>
      <c r="W17" s="453"/>
      <c r="X17" s="453"/>
      <c r="Y17" s="453"/>
      <c r="Z17" s="453"/>
      <c r="AA17" s="453"/>
      <c r="AB17" s="453"/>
      <c r="AC17" s="453"/>
      <c r="AD17" s="453"/>
    </row>
    <row r="18" spans="1:30" x14ac:dyDescent="0.2">
      <c r="A18" s="454"/>
      <c r="B18" s="454"/>
      <c r="C18" s="454"/>
      <c r="D18" s="454"/>
      <c r="E18" s="454"/>
      <c r="F18" s="454"/>
      <c r="G18" s="454"/>
      <c r="H18" s="454"/>
      <c r="I18" s="454"/>
      <c r="J18" s="454"/>
      <c r="K18" s="454"/>
      <c r="L18" s="453"/>
      <c r="M18" s="453"/>
      <c r="N18" s="453"/>
      <c r="O18" s="453"/>
      <c r="P18" s="453"/>
      <c r="Q18" s="453"/>
      <c r="R18" s="453"/>
      <c r="S18" s="453"/>
      <c r="T18" s="453"/>
      <c r="U18" s="453"/>
      <c r="V18" s="453"/>
      <c r="W18" s="453"/>
      <c r="X18" s="453"/>
      <c r="Y18" s="453"/>
      <c r="Z18" s="453"/>
      <c r="AA18" s="453"/>
      <c r="AB18" s="453"/>
      <c r="AC18" s="453"/>
      <c r="AD18" s="453"/>
    </row>
    <row r="19" spans="1:30" x14ac:dyDescent="0.2">
      <c r="A19" s="454"/>
      <c r="B19" s="454"/>
      <c r="C19" s="454"/>
      <c r="D19" s="454"/>
      <c r="E19" s="454"/>
      <c r="F19" s="454"/>
      <c r="G19" s="454"/>
      <c r="H19" s="454"/>
      <c r="I19" s="454"/>
      <c r="J19" s="454"/>
      <c r="K19" s="454"/>
      <c r="L19" s="453"/>
      <c r="M19" s="453"/>
      <c r="N19" s="453"/>
      <c r="O19" s="453"/>
      <c r="P19" s="453"/>
      <c r="Q19" s="453"/>
      <c r="R19" s="453"/>
      <c r="S19" s="453"/>
      <c r="T19" s="453"/>
      <c r="U19" s="453"/>
      <c r="V19" s="453"/>
      <c r="W19" s="453"/>
      <c r="X19" s="453"/>
      <c r="Y19" s="453"/>
      <c r="Z19" s="453"/>
      <c r="AA19" s="453"/>
      <c r="AB19" s="453"/>
      <c r="AC19" s="453"/>
      <c r="AD19" s="453"/>
    </row>
    <row r="20" spans="1:30" x14ac:dyDescent="0.2">
      <c r="A20" s="454"/>
      <c r="B20" s="454"/>
      <c r="C20" s="454"/>
      <c r="D20" s="454"/>
      <c r="E20" s="454"/>
      <c r="F20" s="454"/>
      <c r="G20" s="454"/>
      <c r="H20" s="454"/>
      <c r="I20" s="454"/>
      <c r="J20" s="454"/>
      <c r="K20" s="454"/>
      <c r="L20" s="453"/>
      <c r="M20" s="453"/>
      <c r="N20" s="453"/>
      <c r="O20" s="453"/>
      <c r="P20" s="453"/>
      <c r="Q20" s="453"/>
      <c r="R20" s="453"/>
      <c r="S20" s="453"/>
      <c r="T20" s="453"/>
      <c r="U20" s="453"/>
      <c r="V20" s="453"/>
      <c r="W20" s="453"/>
      <c r="X20" s="453"/>
      <c r="Y20" s="453"/>
      <c r="Z20" s="453"/>
      <c r="AA20" s="453"/>
      <c r="AB20" s="453"/>
      <c r="AC20" s="453"/>
      <c r="AD20" s="453"/>
    </row>
    <row r="21" spans="1:30" x14ac:dyDescent="0.2">
      <c r="A21" s="454"/>
      <c r="B21" s="454"/>
      <c r="C21" s="454"/>
      <c r="D21" s="454"/>
      <c r="E21" s="454"/>
      <c r="F21" s="454"/>
      <c r="G21" s="454"/>
      <c r="H21" s="454"/>
      <c r="I21" s="454"/>
      <c r="J21" s="454"/>
      <c r="K21" s="454"/>
      <c r="L21" s="453"/>
      <c r="M21" s="453"/>
      <c r="N21" s="453"/>
      <c r="O21" s="453"/>
      <c r="P21" s="453"/>
      <c r="Q21" s="453"/>
      <c r="R21" s="453"/>
      <c r="S21" s="453"/>
      <c r="T21" s="453"/>
      <c r="U21" s="453"/>
      <c r="V21" s="453"/>
      <c r="W21" s="453"/>
      <c r="X21" s="453"/>
      <c r="Y21" s="453"/>
      <c r="Z21" s="453"/>
      <c r="AA21" s="453"/>
      <c r="AB21" s="453"/>
      <c r="AC21" s="453"/>
      <c r="AD21" s="453"/>
    </row>
    <row r="22" spans="1:30" x14ac:dyDescent="0.2">
      <c r="A22" s="454"/>
      <c r="B22" s="454"/>
      <c r="C22" s="454"/>
      <c r="D22" s="454"/>
      <c r="E22" s="454"/>
      <c r="F22" s="454"/>
      <c r="G22" s="454"/>
      <c r="H22" s="454"/>
      <c r="I22" s="454"/>
      <c r="J22" s="454"/>
      <c r="K22" s="454"/>
      <c r="L22" s="453"/>
      <c r="M22" s="453"/>
      <c r="N22" s="453"/>
      <c r="O22" s="454"/>
      <c r="P22" s="453"/>
      <c r="Q22" s="453"/>
      <c r="R22" s="453"/>
      <c r="S22" s="453"/>
      <c r="T22" s="453"/>
      <c r="U22" s="453"/>
      <c r="V22" s="453"/>
      <c r="W22" s="453"/>
      <c r="X22" s="453"/>
      <c r="Y22" s="453"/>
      <c r="Z22" s="453"/>
      <c r="AA22" s="453"/>
      <c r="AB22" s="453"/>
      <c r="AC22" s="453"/>
      <c r="AD22" s="453"/>
    </row>
    <row r="23" spans="1:30" x14ac:dyDescent="0.2">
      <c r="A23" s="454"/>
      <c r="B23" s="454"/>
      <c r="C23" s="454"/>
      <c r="D23" s="454"/>
      <c r="E23" s="454"/>
      <c r="F23" s="454"/>
      <c r="G23" s="454"/>
      <c r="H23" s="454"/>
      <c r="I23" s="454"/>
      <c r="J23" s="454"/>
      <c r="K23" s="454"/>
      <c r="L23" s="454"/>
      <c r="M23" s="453"/>
      <c r="N23" s="454"/>
      <c r="O23" s="454"/>
      <c r="P23" s="454"/>
      <c r="Q23" s="453"/>
      <c r="R23" s="453"/>
      <c r="S23" s="453"/>
      <c r="T23" s="453"/>
      <c r="U23" s="453"/>
      <c r="V23" s="453"/>
      <c r="W23" s="453"/>
      <c r="X23" s="453"/>
      <c r="Y23" s="453"/>
      <c r="Z23" s="453"/>
      <c r="AA23" s="453"/>
      <c r="AB23" s="453"/>
      <c r="AC23" s="453"/>
      <c r="AD23" s="453"/>
    </row>
    <row r="24" spans="1:30" x14ac:dyDescent="0.2">
      <c r="A24" s="454"/>
      <c r="B24" s="454"/>
      <c r="C24" s="454"/>
      <c r="D24" s="454"/>
      <c r="E24" s="454"/>
      <c r="F24" s="454"/>
      <c r="G24" s="454"/>
      <c r="H24" s="454"/>
      <c r="I24" s="454"/>
      <c r="J24" s="454"/>
      <c r="K24" s="454"/>
      <c r="L24" s="454"/>
      <c r="M24" s="453"/>
      <c r="N24" s="453"/>
      <c r="O24" s="454"/>
      <c r="P24" s="454"/>
      <c r="Q24" s="453"/>
      <c r="R24" s="453"/>
      <c r="S24" s="453"/>
      <c r="T24" s="453"/>
      <c r="U24" s="453"/>
      <c r="V24" s="453"/>
      <c r="W24" s="453"/>
      <c r="X24" s="453"/>
      <c r="Y24" s="453"/>
      <c r="Z24" s="453"/>
      <c r="AA24" s="453"/>
      <c r="AB24" s="453"/>
      <c r="AC24" s="453"/>
      <c r="AD24" s="453"/>
    </row>
    <row r="25" spans="1:30" x14ac:dyDescent="0.2">
      <c r="A25" s="454"/>
      <c r="B25" s="454"/>
      <c r="C25" s="454"/>
      <c r="D25" s="454"/>
      <c r="E25" s="454"/>
      <c r="F25" s="454"/>
      <c r="G25" s="454"/>
      <c r="H25" s="454"/>
      <c r="I25" s="454"/>
      <c r="J25" s="454"/>
      <c r="K25" s="454"/>
      <c r="L25" s="454"/>
      <c r="M25" s="453"/>
      <c r="N25" s="453"/>
      <c r="O25" s="453"/>
      <c r="P25" s="454"/>
      <c r="Q25" s="453"/>
      <c r="R25" s="453"/>
      <c r="S25" s="453"/>
      <c r="T25" s="453"/>
      <c r="U25" s="453"/>
      <c r="V25" s="453"/>
      <c r="W25" s="453"/>
      <c r="X25" s="453"/>
      <c r="Y25" s="453"/>
      <c r="Z25" s="453"/>
      <c r="AA25" s="453"/>
      <c r="AB25" s="453"/>
      <c r="AC25" s="453"/>
      <c r="AD25" s="453"/>
    </row>
    <row r="26" spans="1:30" x14ac:dyDescent="0.2">
      <c r="A26" s="454"/>
      <c r="B26" s="454"/>
      <c r="C26" s="454"/>
      <c r="D26" s="454"/>
      <c r="E26" s="454"/>
      <c r="F26" s="454"/>
      <c r="G26" s="454"/>
      <c r="H26" s="454"/>
      <c r="I26" s="454"/>
      <c r="J26" s="454"/>
      <c r="K26" s="454"/>
      <c r="L26" s="454"/>
      <c r="M26" s="453"/>
      <c r="N26" s="453"/>
      <c r="O26" s="453"/>
      <c r="P26" s="453"/>
      <c r="Q26" s="453"/>
      <c r="R26" s="453"/>
      <c r="S26" s="453"/>
      <c r="T26" s="453"/>
      <c r="U26" s="453"/>
      <c r="V26" s="453"/>
      <c r="W26" s="453"/>
      <c r="X26" s="453"/>
      <c r="Y26" s="453"/>
      <c r="Z26" s="453"/>
      <c r="AA26" s="453"/>
      <c r="AB26" s="453"/>
      <c r="AC26" s="453"/>
      <c r="AD26" s="453"/>
    </row>
    <row r="27" spans="1:30" x14ac:dyDescent="0.2">
      <c r="A27" s="454"/>
      <c r="B27" s="454"/>
      <c r="C27" s="454"/>
      <c r="D27" s="454"/>
      <c r="E27" s="454"/>
      <c r="F27" s="454"/>
      <c r="G27" s="454"/>
      <c r="H27" s="454"/>
      <c r="I27" s="454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</row>
    <row r="28" spans="1:30" x14ac:dyDescent="0.2">
      <c r="A28" s="454"/>
      <c r="B28" s="454"/>
      <c r="C28" s="454"/>
      <c r="D28" s="454"/>
      <c r="E28" s="454"/>
      <c r="F28" s="454"/>
      <c r="G28" s="454"/>
      <c r="H28" s="454"/>
      <c r="I28" s="454"/>
      <c r="J28" s="453"/>
      <c r="K28" s="453"/>
      <c r="L28" s="453"/>
      <c r="M28" s="453"/>
      <c r="N28" s="453"/>
      <c r="O28" s="453"/>
      <c r="P28" s="453"/>
      <c r="Q28" s="453"/>
      <c r="R28" s="453"/>
      <c r="S28" s="453"/>
      <c r="T28" s="453"/>
      <c r="U28" s="453"/>
      <c r="V28" s="453"/>
      <c r="W28" s="453"/>
      <c r="X28" s="453"/>
      <c r="Y28" s="453"/>
      <c r="Z28" s="453"/>
      <c r="AA28" s="453"/>
      <c r="AB28" s="453"/>
      <c r="AC28" s="453"/>
      <c r="AD28" s="453"/>
    </row>
    <row r="29" spans="1:30" x14ac:dyDescent="0.2">
      <c r="A29" s="453"/>
      <c r="B29" s="453"/>
      <c r="C29" s="453"/>
      <c r="D29" s="453"/>
      <c r="E29" s="453"/>
      <c r="F29" s="453"/>
      <c r="G29" s="453"/>
      <c r="H29" s="453"/>
      <c r="I29" s="453"/>
      <c r="J29" s="453"/>
      <c r="K29" s="453"/>
      <c r="L29" s="453"/>
      <c r="M29" s="453"/>
      <c r="N29" s="453"/>
      <c r="O29" s="453"/>
      <c r="P29" s="453"/>
      <c r="Q29" s="453"/>
      <c r="R29" s="453"/>
      <c r="S29" s="453"/>
      <c r="T29" s="453"/>
      <c r="U29" s="453"/>
      <c r="V29" s="453"/>
      <c r="W29" s="453"/>
      <c r="X29" s="453"/>
      <c r="Y29" s="453"/>
      <c r="Z29" s="453"/>
      <c r="AA29" s="453"/>
      <c r="AB29" s="453"/>
      <c r="AC29" s="453"/>
      <c r="AD29" s="453"/>
    </row>
    <row r="30" spans="1:30" x14ac:dyDescent="0.2">
      <c r="A30" s="453"/>
      <c r="B30" s="453"/>
      <c r="C30" s="453"/>
      <c r="D30" s="453"/>
      <c r="E30" s="453"/>
      <c r="F30" s="453"/>
      <c r="G30" s="453"/>
      <c r="H30" s="453"/>
      <c r="I30" s="453"/>
      <c r="J30" s="453"/>
      <c r="K30" s="453"/>
      <c r="L30" s="453"/>
      <c r="M30" s="453"/>
      <c r="N30" s="453"/>
      <c r="O30" s="453"/>
      <c r="P30" s="453"/>
      <c r="Q30" s="453"/>
      <c r="R30" s="453"/>
      <c r="S30" s="453"/>
      <c r="T30" s="453"/>
      <c r="U30" s="453"/>
      <c r="V30" s="453"/>
      <c r="W30" s="453"/>
      <c r="X30" s="453"/>
      <c r="Y30" s="453"/>
      <c r="Z30" s="453"/>
      <c r="AA30" s="453"/>
      <c r="AB30" s="453"/>
      <c r="AC30" s="453"/>
      <c r="AD30" s="453"/>
    </row>
    <row r="31" spans="1:30" x14ac:dyDescent="0.2">
      <c r="A31" s="453"/>
      <c r="B31" s="453"/>
      <c r="C31" s="453"/>
      <c r="D31" s="453"/>
      <c r="E31" s="453"/>
      <c r="F31" s="453"/>
      <c r="G31" s="453"/>
      <c r="H31" s="453"/>
      <c r="I31" s="453"/>
      <c r="J31" s="453"/>
      <c r="K31" s="453"/>
      <c r="L31" s="453"/>
      <c r="M31" s="453"/>
      <c r="N31" s="453"/>
      <c r="O31" s="453"/>
      <c r="P31" s="453"/>
      <c r="Q31" s="453"/>
      <c r="R31" s="453"/>
      <c r="S31" s="453"/>
      <c r="T31" s="453"/>
      <c r="U31" s="453"/>
      <c r="V31" s="453"/>
      <c r="W31" s="453"/>
      <c r="X31" s="453"/>
      <c r="Y31" s="453"/>
      <c r="Z31" s="453"/>
      <c r="AA31" s="453"/>
      <c r="AB31" s="453"/>
      <c r="AC31" s="453"/>
      <c r="AD31" s="453"/>
    </row>
    <row r="32" spans="1:30" x14ac:dyDescent="0.2">
      <c r="A32" s="453"/>
      <c r="B32" s="453"/>
      <c r="C32" s="453"/>
      <c r="D32" s="453"/>
      <c r="E32" s="453"/>
      <c r="F32" s="453"/>
      <c r="G32" s="453"/>
      <c r="H32" s="453"/>
      <c r="I32" s="453"/>
      <c r="J32" s="453"/>
      <c r="K32" s="453"/>
      <c r="L32" s="453"/>
      <c r="M32" s="453"/>
      <c r="N32" s="453"/>
      <c r="O32" s="453"/>
      <c r="P32" s="453"/>
      <c r="Q32" s="453"/>
      <c r="R32" s="453"/>
      <c r="S32" s="453"/>
      <c r="T32" s="453"/>
      <c r="U32" s="453"/>
      <c r="V32" s="453"/>
      <c r="W32" s="453"/>
      <c r="X32" s="453"/>
      <c r="Y32" s="453"/>
      <c r="Z32" s="453"/>
      <c r="AA32" s="453"/>
      <c r="AB32" s="453"/>
      <c r="AC32" s="453"/>
      <c r="AD32" s="453"/>
    </row>
    <row r="33" spans="1:30" x14ac:dyDescent="0.2">
      <c r="A33" s="453"/>
      <c r="B33" s="453"/>
      <c r="C33" s="453"/>
      <c r="D33" s="453"/>
      <c r="E33" s="453"/>
      <c r="F33" s="453"/>
      <c r="G33" s="453"/>
      <c r="H33" s="453"/>
      <c r="I33" s="453"/>
      <c r="J33" s="453"/>
      <c r="K33" s="453"/>
      <c r="L33" s="453"/>
      <c r="M33" s="453"/>
      <c r="N33" s="453"/>
      <c r="O33" s="453"/>
      <c r="P33" s="453"/>
      <c r="Q33" s="453"/>
      <c r="R33" s="453"/>
      <c r="S33" s="453"/>
      <c r="T33" s="453"/>
      <c r="U33" s="453"/>
      <c r="V33" s="453"/>
      <c r="W33" s="453"/>
      <c r="X33" s="453"/>
      <c r="Y33" s="453"/>
      <c r="Z33" s="453"/>
      <c r="AA33" s="453"/>
      <c r="AB33" s="453"/>
      <c r="AC33" s="453"/>
      <c r="AD33" s="453"/>
    </row>
    <row r="34" spans="1:30" x14ac:dyDescent="0.2">
      <c r="A34" s="453"/>
      <c r="B34" s="453"/>
      <c r="C34" s="453"/>
      <c r="D34" s="453"/>
      <c r="E34" s="453"/>
      <c r="F34" s="453"/>
      <c r="G34" s="453"/>
      <c r="H34" s="453"/>
      <c r="I34" s="453"/>
      <c r="J34" s="453"/>
      <c r="K34" s="453"/>
      <c r="L34" s="453"/>
      <c r="M34" s="453"/>
      <c r="N34" s="453"/>
      <c r="O34" s="453"/>
      <c r="P34" s="453"/>
      <c r="Q34" s="453"/>
      <c r="R34" s="453"/>
      <c r="S34" s="453"/>
      <c r="T34" s="453"/>
      <c r="U34" s="453"/>
      <c r="V34" s="453"/>
      <c r="W34" s="453"/>
      <c r="X34" s="453"/>
      <c r="Y34" s="453"/>
      <c r="Z34" s="453"/>
      <c r="AA34" s="453"/>
      <c r="AB34" s="453"/>
      <c r="AC34" s="453"/>
      <c r="AD34" s="453"/>
    </row>
    <row r="35" spans="1:30" ht="18.75" x14ac:dyDescent="0.3">
      <c r="A35" s="453"/>
      <c r="B35" s="453"/>
      <c r="C35" s="453"/>
      <c r="D35" s="453"/>
      <c r="E35" s="453"/>
      <c r="F35" s="453"/>
      <c r="G35" s="453"/>
      <c r="H35" s="453"/>
      <c r="I35" s="456"/>
      <c r="J35" s="457"/>
      <c r="K35" s="457"/>
      <c r="L35" s="457"/>
      <c r="M35" s="457"/>
      <c r="N35" s="457"/>
      <c r="O35" s="457"/>
      <c r="P35" s="457"/>
      <c r="Q35" s="453"/>
      <c r="R35" s="453"/>
      <c r="S35" s="453"/>
      <c r="T35" s="453"/>
      <c r="U35" s="453"/>
      <c r="V35" s="453"/>
      <c r="W35" s="453"/>
      <c r="X35" s="453"/>
      <c r="Y35" s="453"/>
      <c r="Z35" s="453"/>
      <c r="AA35" s="453"/>
      <c r="AB35" s="453"/>
      <c r="AC35" s="453"/>
      <c r="AD35" s="453"/>
    </row>
    <row r="36" spans="1:30" x14ac:dyDescent="0.2">
      <c r="A36" s="453"/>
      <c r="B36" s="453"/>
      <c r="C36" s="453"/>
      <c r="D36" s="453"/>
      <c r="E36" s="453"/>
      <c r="F36" s="453"/>
      <c r="G36" s="453"/>
      <c r="H36" s="453"/>
      <c r="I36" s="453"/>
      <c r="J36" s="453"/>
      <c r="K36" s="453"/>
      <c r="L36" s="453"/>
      <c r="M36" s="453"/>
      <c r="N36" s="453"/>
      <c r="O36" s="453"/>
      <c r="P36" s="453"/>
      <c r="Q36" s="453"/>
      <c r="R36" s="453"/>
      <c r="S36" s="453"/>
      <c r="T36" s="453"/>
      <c r="U36" s="453"/>
      <c r="V36" s="453"/>
      <c r="W36" s="453"/>
      <c r="X36" s="453"/>
      <c r="Y36" s="453"/>
      <c r="Z36" s="453"/>
      <c r="AA36" s="453"/>
      <c r="AB36" s="453"/>
      <c r="AC36" s="453"/>
      <c r="AD36" s="453"/>
    </row>
    <row r="37" spans="1:30" x14ac:dyDescent="0.2">
      <c r="A37" s="453"/>
      <c r="B37" s="453"/>
      <c r="C37" s="453"/>
      <c r="D37" s="453"/>
      <c r="E37" s="453"/>
      <c r="F37" s="453"/>
      <c r="G37" s="453"/>
      <c r="H37" s="453"/>
      <c r="I37" s="453"/>
      <c r="J37" s="458"/>
      <c r="K37" s="458"/>
      <c r="L37" s="458"/>
      <c r="M37" s="458"/>
      <c r="N37" s="458"/>
      <c r="O37" s="458"/>
      <c r="P37" s="458"/>
      <c r="Q37" s="453"/>
      <c r="R37" s="453"/>
      <c r="S37" s="453"/>
      <c r="T37" s="453"/>
      <c r="U37" s="453"/>
      <c r="V37" s="453"/>
      <c r="W37" s="453"/>
      <c r="X37" s="453"/>
      <c r="Y37" s="453"/>
      <c r="Z37" s="453"/>
      <c r="AA37" s="453"/>
      <c r="AB37" s="453"/>
      <c r="AC37" s="453"/>
      <c r="AD37" s="453"/>
    </row>
    <row r="38" spans="1:30" x14ac:dyDescent="0.2">
      <c r="A38" s="453"/>
      <c r="B38" s="453"/>
      <c r="C38" s="453"/>
      <c r="D38" s="453"/>
      <c r="E38" s="453"/>
      <c r="F38" s="453"/>
      <c r="G38" s="453"/>
      <c r="H38" s="453"/>
      <c r="I38" s="453"/>
      <c r="J38" s="453"/>
      <c r="K38" s="453"/>
      <c r="L38" s="453"/>
      <c r="M38" s="453"/>
      <c r="N38" s="453"/>
      <c r="O38" s="453"/>
      <c r="P38" s="453"/>
      <c r="Q38" s="453"/>
      <c r="R38" s="453"/>
      <c r="S38" s="453"/>
      <c r="T38" s="453"/>
      <c r="U38" s="453"/>
      <c r="V38" s="453"/>
      <c r="W38" s="453"/>
      <c r="X38" s="453"/>
      <c r="Y38" s="453"/>
      <c r="Z38" s="453"/>
      <c r="AA38" s="453"/>
      <c r="AB38" s="453"/>
      <c r="AC38" s="453"/>
      <c r="AD38" s="453"/>
    </row>
    <row r="39" spans="1:30" x14ac:dyDescent="0.2">
      <c r="A39" s="453"/>
      <c r="B39" s="453"/>
      <c r="C39" s="453"/>
      <c r="D39" s="453"/>
      <c r="E39" s="453"/>
      <c r="F39" s="453"/>
      <c r="G39" s="453"/>
      <c r="H39" s="453"/>
      <c r="I39" s="453"/>
      <c r="J39" s="453"/>
      <c r="K39" s="453"/>
      <c r="L39" s="453"/>
      <c r="M39" s="453"/>
      <c r="N39" s="453"/>
      <c r="O39" s="453"/>
      <c r="P39" s="453"/>
      <c r="Q39" s="453"/>
      <c r="R39" s="453"/>
      <c r="S39" s="453"/>
      <c r="T39" s="453"/>
      <c r="U39" s="453"/>
      <c r="V39" s="453"/>
      <c r="W39" s="453"/>
      <c r="X39" s="453"/>
      <c r="Y39" s="453"/>
      <c r="Z39" s="453"/>
      <c r="AA39" s="453"/>
      <c r="AB39" s="453"/>
      <c r="AC39" s="453"/>
      <c r="AD39" s="453"/>
    </row>
    <row r="40" spans="1:30" x14ac:dyDescent="0.2">
      <c r="A40" s="453"/>
      <c r="B40" s="453"/>
      <c r="C40" s="453"/>
      <c r="D40" s="453"/>
      <c r="E40" s="453"/>
      <c r="F40" s="453"/>
      <c r="G40" s="453"/>
      <c r="H40" s="453"/>
      <c r="I40" s="453"/>
      <c r="J40" s="453"/>
      <c r="K40" s="453"/>
      <c r="L40" s="453"/>
      <c r="M40" s="453"/>
      <c r="N40" s="453"/>
      <c r="O40" s="453"/>
      <c r="P40" s="453"/>
      <c r="Q40" s="453"/>
      <c r="R40" s="453"/>
      <c r="S40" s="453"/>
      <c r="T40" s="453"/>
      <c r="U40" s="453"/>
      <c r="V40" s="453"/>
      <c r="W40" s="453"/>
      <c r="X40" s="453"/>
      <c r="Y40" s="453"/>
      <c r="Z40" s="453"/>
      <c r="AA40" s="453"/>
      <c r="AB40" s="453"/>
      <c r="AC40" s="453"/>
      <c r="AD40" s="453"/>
    </row>
    <row r="41" spans="1:30" x14ac:dyDescent="0.2">
      <c r="A41" s="453"/>
      <c r="B41" s="453"/>
      <c r="C41" s="453"/>
      <c r="D41" s="453"/>
      <c r="E41" s="453"/>
      <c r="F41" s="453"/>
      <c r="G41" s="453"/>
      <c r="H41" s="453"/>
      <c r="I41" s="453"/>
      <c r="J41" s="453"/>
      <c r="K41" s="453"/>
      <c r="L41" s="453"/>
      <c r="M41" s="453"/>
      <c r="N41" s="453"/>
      <c r="O41" s="453"/>
      <c r="P41" s="453"/>
      <c r="Q41" s="453"/>
      <c r="R41" s="453"/>
      <c r="S41" s="453"/>
      <c r="T41" s="453"/>
      <c r="U41" s="453"/>
      <c r="V41" s="453"/>
      <c r="W41" s="453"/>
      <c r="X41" s="453"/>
      <c r="Y41" s="453"/>
      <c r="Z41" s="453"/>
      <c r="AA41" s="453"/>
      <c r="AB41" s="453"/>
      <c r="AC41" s="453"/>
      <c r="AD41" s="453"/>
    </row>
    <row r="42" spans="1:30" x14ac:dyDescent="0.2">
      <c r="A42" s="453"/>
      <c r="B42" s="453"/>
      <c r="C42" s="453"/>
      <c r="D42" s="453"/>
      <c r="E42" s="453"/>
      <c r="F42" s="453"/>
      <c r="G42" s="453"/>
      <c r="H42" s="453"/>
      <c r="I42" s="453"/>
      <c r="J42" s="453"/>
      <c r="K42" s="453"/>
      <c r="L42" s="453"/>
      <c r="M42" s="453"/>
      <c r="N42" s="453"/>
      <c r="O42" s="453"/>
      <c r="P42" s="453"/>
      <c r="Q42" s="453"/>
      <c r="R42" s="453"/>
      <c r="S42" s="453"/>
      <c r="T42" s="453"/>
      <c r="U42" s="453"/>
      <c r="V42" s="453"/>
      <c r="W42" s="453"/>
      <c r="X42" s="453"/>
      <c r="Y42" s="453"/>
      <c r="Z42" s="453"/>
      <c r="AA42" s="453"/>
      <c r="AB42" s="453"/>
      <c r="AC42" s="453"/>
      <c r="AD42" s="453"/>
    </row>
    <row r="43" spans="1:30" x14ac:dyDescent="0.2">
      <c r="A43" s="453"/>
      <c r="B43" s="453"/>
      <c r="C43" s="453"/>
      <c r="D43" s="453"/>
      <c r="E43" s="453"/>
      <c r="F43" s="453"/>
      <c r="G43" s="453"/>
      <c r="H43" s="453"/>
      <c r="I43" s="453"/>
      <c r="J43" s="453"/>
      <c r="K43" s="453"/>
      <c r="L43" s="453"/>
      <c r="M43" s="453"/>
      <c r="N43" s="453"/>
      <c r="O43" s="453"/>
      <c r="P43" s="453"/>
      <c r="Q43" s="453"/>
      <c r="R43" s="453"/>
      <c r="S43" s="453"/>
      <c r="T43" s="453"/>
      <c r="U43" s="453"/>
      <c r="V43" s="453"/>
      <c r="W43" s="453"/>
      <c r="X43" s="453"/>
      <c r="Y43" s="453"/>
      <c r="Z43" s="453"/>
      <c r="AA43" s="453"/>
      <c r="AB43" s="453"/>
      <c r="AC43" s="453"/>
      <c r="AD43" s="453"/>
    </row>
    <row r="44" spans="1:30" x14ac:dyDescent="0.2">
      <c r="A44" s="453"/>
      <c r="B44" s="453"/>
      <c r="C44" s="453"/>
      <c r="D44" s="453"/>
      <c r="E44" s="453"/>
      <c r="F44" s="453"/>
      <c r="G44" s="453"/>
      <c r="H44" s="453"/>
      <c r="I44" s="453"/>
      <c r="J44" s="453"/>
      <c r="K44" s="453"/>
      <c r="L44" s="453"/>
      <c r="M44" s="453"/>
      <c r="N44" s="453"/>
      <c r="O44" s="453"/>
      <c r="P44" s="453"/>
      <c r="Q44" s="453"/>
      <c r="R44" s="453"/>
      <c r="S44" s="453"/>
      <c r="T44" s="453"/>
      <c r="U44" s="453"/>
      <c r="V44" s="453"/>
      <c r="W44" s="453"/>
      <c r="X44" s="453"/>
      <c r="Y44" s="453"/>
      <c r="Z44" s="453"/>
      <c r="AA44" s="453"/>
      <c r="AB44" s="453"/>
      <c r="AC44" s="453"/>
      <c r="AD44" s="453"/>
    </row>
    <row r="45" spans="1:30" x14ac:dyDescent="0.2">
      <c r="A45" s="453"/>
      <c r="B45" s="453"/>
      <c r="C45" s="453"/>
      <c r="D45" s="453"/>
      <c r="E45" s="453"/>
      <c r="F45" s="453"/>
      <c r="G45" s="453"/>
      <c r="H45" s="453"/>
      <c r="I45" s="453"/>
      <c r="J45" s="453"/>
      <c r="K45" s="453"/>
      <c r="L45" s="453"/>
      <c r="M45" s="453"/>
      <c r="N45" s="453"/>
      <c r="O45" s="453"/>
      <c r="P45" s="453"/>
      <c r="Q45" s="453"/>
      <c r="R45" s="453"/>
      <c r="S45" s="453"/>
      <c r="T45" s="453"/>
      <c r="U45" s="453"/>
      <c r="V45" s="453"/>
      <c r="W45" s="453"/>
      <c r="X45" s="453"/>
      <c r="Y45" s="453"/>
      <c r="Z45" s="453"/>
      <c r="AA45" s="453"/>
      <c r="AB45" s="453"/>
      <c r="AC45" s="453"/>
      <c r="AD45" s="453"/>
    </row>
    <row r="46" spans="1:30" x14ac:dyDescent="0.2">
      <c r="A46" s="453"/>
      <c r="B46" s="453"/>
      <c r="C46" s="453"/>
      <c r="D46" s="453"/>
      <c r="E46" s="453"/>
      <c r="F46" s="453"/>
      <c r="G46" s="453"/>
      <c r="H46" s="453"/>
      <c r="I46" s="453"/>
      <c r="J46" s="453"/>
      <c r="K46" s="453"/>
      <c r="L46" s="453"/>
      <c r="M46" s="453"/>
      <c r="N46" s="453"/>
      <c r="O46" s="453"/>
      <c r="P46" s="453"/>
      <c r="Q46" s="453"/>
      <c r="R46" s="453"/>
      <c r="S46" s="453"/>
      <c r="T46" s="453"/>
      <c r="U46" s="453"/>
      <c r="V46" s="453"/>
      <c r="W46" s="453"/>
      <c r="X46" s="453"/>
      <c r="Y46" s="453"/>
      <c r="Z46" s="453"/>
      <c r="AA46" s="453"/>
      <c r="AB46" s="453"/>
      <c r="AC46" s="453"/>
      <c r="AD46" s="453"/>
    </row>
    <row r="47" spans="1:30" x14ac:dyDescent="0.2">
      <c r="A47" s="453"/>
      <c r="B47" s="453"/>
      <c r="C47" s="453"/>
      <c r="D47" s="453"/>
      <c r="E47" s="453"/>
      <c r="F47" s="453"/>
      <c r="G47" s="453"/>
      <c r="H47" s="453"/>
      <c r="I47" s="453"/>
      <c r="J47" s="453"/>
      <c r="K47" s="453"/>
      <c r="L47" s="453"/>
      <c r="M47" s="453"/>
      <c r="N47" s="453"/>
      <c r="O47" s="453"/>
      <c r="P47" s="453"/>
      <c r="Q47" s="453"/>
      <c r="R47" s="453"/>
      <c r="S47" s="453"/>
      <c r="T47" s="453"/>
      <c r="U47" s="453"/>
      <c r="V47" s="453"/>
      <c r="W47" s="453"/>
      <c r="X47" s="453"/>
      <c r="Y47" s="453"/>
      <c r="Z47" s="453"/>
      <c r="AA47" s="453"/>
      <c r="AB47" s="453"/>
      <c r="AC47" s="453"/>
      <c r="AD47" s="453"/>
    </row>
    <row r="48" spans="1:30" x14ac:dyDescent="0.2">
      <c r="A48" s="453"/>
      <c r="B48" s="453"/>
      <c r="C48" s="453"/>
      <c r="D48" s="453"/>
      <c r="E48" s="453"/>
      <c r="F48" s="453"/>
      <c r="G48" s="453"/>
      <c r="H48" s="453"/>
      <c r="I48" s="453"/>
      <c r="J48" s="453"/>
      <c r="K48" s="453"/>
      <c r="L48" s="453"/>
      <c r="M48" s="453"/>
      <c r="N48" s="453"/>
      <c r="O48" s="453"/>
      <c r="P48" s="453"/>
      <c r="Q48" s="453"/>
      <c r="R48" s="453"/>
      <c r="S48" s="453"/>
      <c r="T48" s="453"/>
      <c r="U48" s="453"/>
      <c r="V48" s="453"/>
      <c r="W48" s="453"/>
      <c r="X48" s="453"/>
      <c r="Y48" s="453"/>
      <c r="Z48" s="453"/>
      <c r="AA48" s="453"/>
      <c r="AB48" s="453"/>
      <c r="AC48" s="453"/>
      <c r="AD48" s="453"/>
    </row>
    <row r="49" spans="1:30" x14ac:dyDescent="0.2">
      <c r="A49" s="453"/>
      <c r="B49" s="453"/>
      <c r="C49" s="453"/>
      <c r="D49" s="453"/>
      <c r="E49" s="453"/>
      <c r="F49" s="453"/>
      <c r="G49" s="453"/>
      <c r="H49" s="453"/>
      <c r="I49" s="453"/>
      <c r="J49" s="453"/>
      <c r="K49" s="453"/>
      <c r="L49" s="453"/>
      <c r="M49" s="453"/>
      <c r="N49" s="453"/>
      <c r="O49" s="453"/>
      <c r="P49" s="453"/>
      <c r="Q49" s="453"/>
      <c r="R49" s="453"/>
      <c r="S49" s="453"/>
      <c r="T49" s="453"/>
      <c r="U49" s="453"/>
      <c r="V49" s="453"/>
      <c r="W49" s="453"/>
      <c r="X49" s="453"/>
      <c r="Y49" s="453"/>
      <c r="Z49" s="453"/>
      <c r="AA49" s="453"/>
      <c r="AB49" s="453"/>
      <c r="AC49" s="453"/>
      <c r="AD49" s="453"/>
    </row>
    <row r="50" spans="1:30" x14ac:dyDescent="0.2">
      <c r="A50" s="453"/>
      <c r="B50" s="453"/>
      <c r="C50" s="453"/>
      <c r="D50" s="453"/>
      <c r="E50" s="453"/>
      <c r="F50" s="453"/>
      <c r="G50" s="453"/>
      <c r="H50" s="453"/>
      <c r="I50" s="453"/>
      <c r="J50" s="453"/>
      <c r="K50" s="453"/>
      <c r="L50" s="453"/>
      <c r="M50" s="453"/>
      <c r="N50" s="453"/>
      <c r="O50" s="453"/>
      <c r="P50" s="453"/>
      <c r="Q50" s="453"/>
      <c r="R50" s="453"/>
      <c r="S50" s="453"/>
      <c r="T50" s="453"/>
      <c r="U50" s="453"/>
      <c r="V50" s="453"/>
      <c r="W50" s="453"/>
      <c r="X50" s="453"/>
      <c r="Y50" s="453"/>
      <c r="Z50" s="453"/>
      <c r="AA50" s="453"/>
      <c r="AB50" s="453"/>
      <c r="AC50" s="453"/>
      <c r="AD50" s="453"/>
    </row>
    <row r="51" spans="1:30" x14ac:dyDescent="0.2">
      <c r="A51" s="453"/>
      <c r="B51" s="453"/>
      <c r="C51" s="453"/>
      <c r="D51" s="453"/>
      <c r="E51" s="453"/>
      <c r="F51" s="453"/>
      <c r="G51" s="453"/>
      <c r="H51" s="453"/>
      <c r="I51" s="453"/>
      <c r="J51" s="453"/>
      <c r="K51" s="453"/>
      <c r="L51" s="453"/>
      <c r="M51" s="453"/>
      <c r="N51" s="453"/>
      <c r="O51" s="453"/>
      <c r="P51" s="453"/>
      <c r="Q51" s="453"/>
      <c r="R51" s="453"/>
      <c r="S51" s="453"/>
      <c r="T51" s="453"/>
      <c r="U51" s="453"/>
      <c r="V51" s="453"/>
      <c r="W51" s="453"/>
      <c r="X51" s="453"/>
      <c r="Y51" s="453"/>
      <c r="Z51" s="453"/>
      <c r="AA51" s="453"/>
      <c r="AB51" s="453"/>
      <c r="AC51" s="453"/>
      <c r="AD51" s="453"/>
    </row>
    <row r="52" spans="1:30" x14ac:dyDescent="0.2">
      <c r="A52" s="453"/>
      <c r="B52" s="453"/>
      <c r="C52" s="453"/>
      <c r="D52" s="453"/>
      <c r="E52" s="453"/>
      <c r="F52" s="453"/>
      <c r="G52" s="453"/>
      <c r="H52" s="453"/>
      <c r="I52" s="453"/>
      <c r="J52" s="453"/>
      <c r="K52" s="453"/>
      <c r="L52" s="453"/>
      <c r="M52" s="453"/>
      <c r="N52" s="453"/>
      <c r="O52" s="453"/>
      <c r="P52" s="453"/>
      <c r="Q52" s="453"/>
      <c r="R52" s="453"/>
      <c r="S52" s="453"/>
      <c r="T52" s="453"/>
      <c r="U52" s="453"/>
      <c r="V52" s="453"/>
      <c r="W52" s="453"/>
      <c r="X52" s="453"/>
      <c r="Y52" s="453"/>
      <c r="Z52" s="453"/>
      <c r="AA52" s="453"/>
      <c r="AB52" s="453"/>
      <c r="AC52" s="453"/>
      <c r="AD52" s="453"/>
    </row>
    <row r="53" spans="1:30" x14ac:dyDescent="0.2">
      <c r="A53" s="453"/>
      <c r="B53" s="453"/>
      <c r="C53" s="453"/>
      <c r="D53" s="453"/>
      <c r="E53" s="453"/>
      <c r="F53" s="453"/>
      <c r="G53" s="453"/>
      <c r="H53" s="453"/>
      <c r="I53" s="453"/>
      <c r="J53" s="453"/>
      <c r="K53" s="453"/>
      <c r="L53" s="453"/>
      <c r="M53" s="453"/>
      <c r="N53" s="453"/>
      <c r="O53" s="453"/>
      <c r="P53" s="453"/>
      <c r="Q53" s="453"/>
      <c r="R53" s="453"/>
      <c r="S53" s="453"/>
      <c r="T53" s="453"/>
      <c r="U53" s="453"/>
      <c r="V53" s="453"/>
      <c r="W53" s="453"/>
      <c r="X53" s="453"/>
      <c r="Y53" s="453"/>
      <c r="Z53" s="453"/>
      <c r="AA53" s="453"/>
      <c r="AB53" s="453"/>
      <c r="AC53" s="453"/>
      <c r="AD53" s="453"/>
    </row>
    <row r="54" spans="1:30" x14ac:dyDescent="0.2">
      <c r="A54" s="453"/>
      <c r="B54" s="453"/>
      <c r="C54" s="453"/>
      <c r="D54" s="453"/>
      <c r="E54" s="453"/>
      <c r="F54" s="453"/>
      <c r="G54" s="453"/>
      <c r="H54" s="453"/>
      <c r="I54" s="453"/>
      <c r="J54" s="453"/>
      <c r="K54" s="453"/>
      <c r="L54" s="453"/>
      <c r="M54" s="453"/>
      <c r="N54" s="453"/>
      <c r="O54" s="453"/>
      <c r="P54" s="453"/>
      <c r="Q54" s="453"/>
      <c r="R54" s="453"/>
      <c r="S54" s="453"/>
      <c r="T54" s="453"/>
      <c r="U54" s="453"/>
      <c r="V54" s="453"/>
      <c r="W54" s="453"/>
      <c r="X54" s="453"/>
      <c r="Y54" s="453"/>
      <c r="Z54" s="453"/>
      <c r="AA54" s="453"/>
      <c r="AB54" s="453"/>
      <c r="AC54" s="453"/>
      <c r="AD54" s="453"/>
    </row>
    <row r="55" spans="1:30" x14ac:dyDescent="0.2">
      <c r="A55" s="453"/>
      <c r="B55" s="453"/>
      <c r="C55" s="453"/>
      <c r="D55" s="453"/>
      <c r="E55" s="453"/>
      <c r="F55" s="453"/>
      <c r="G55" s="453"/>
      <c r="H55" s="453"/>
      <c r="I55" s="453"/>
      <c r="J55" s="453"/>
      <c r="K55" s="453"/>
      <c r="L55" s="453"/>
      <c r="M55" s="453"/>
      <c r="N55" s="453"/>
      <c r="O55" s="453"/>
      <c r="P55" s="453"/>
      <c r="Q55" s="453"/>
      <c r="R55" s="453"/>
      <c r="S55" s="453"/>
      <c r="T55" s="453"/>
      <c r="U55" s="453"/>
      <c r="V55" s="453"/>
      <c r="W55" s="453"/>
      <c r="X55" s="453"/>
      <c r="Y55" s="453"/>
      <c r="Z55" s="453"/>
      <c r="AA55" s="453"/>
      <c r="AB55" s="453"/>
      <c r="AC55" s="453"/>
      <c r="AD55" s="453"/>
    </row>
    <row r="56" spans="1:30" x14ac:dyDescent="0.2">
      <c r="A56" s="453"/>
      <c r="B56" s="453"/>
      <c r="C56" s="453"/>
      <c r="D56" s="453"/>
      <c r="E56" s="453"/>
      <c r="F56" s="453"/>
      <c r="G56" s="453"/>
      <c r="H56" s="453"/>
      <c r="I56" s="453"/>
      <c r="J56" s="453"/>
      <c r="K56" s="453"/>
      <c r="L56" s="453"/>
      <c r="M56" s="453"/>
      <c r="N56" s="453"/>
      <c r="O56" s="453"/>
      <c r="P56" s="453"/>
      <c r="Q56" s="453"/>
      <c r="R56" s="453"/>
      <c r="S56" s="453"/>
      <c r="T56" s="453"/>
      <c r="U56" s="453"/>
      <c r="V56" s="453"/>
      <c r="W56" s="453"/>
      <c r="X56" s="453"/>
      <c r="Y56" s="453"/>
      <c r="Z56" s="453"/>
      <c r="AA56" s="453"/>
      <c r="AB56" s="453"/>
      <c r="AC56" s="453"/>
      <c r="AD56" s="453"/>
    </row>
    <row r="57" spans="1:30" x14ac:dyDescent="0.2">
      <c r="A57" s="453"/>
      <c r="B57" s="453"/>
      <c r="C57" s="453"/>
      <c r="D57" s="453"/>
      <c r="E57" s="453"/>
      <c r="F57" s="453"/>
      <c r="G57" s="453"/>
      <c r="H57" s="453"/>
      <c r="I57" s="453"/>
      <c r="J57" s="453"/>
      <c r="K57" s="453"/>
      <c r="L57" s="453"/>
      <c r="M57" s="453"/>
      <c r="N57" s="453"/>
      <c r="O57" s="453"/>
      <c r="P57" s="453"/>
      <c r="Q57" s="453"/>
      <c r="R57" s="453"/>
      <c r="S57" s="453"/>
      <c r="T57" s="453"/>
      <c r="U57" s="453"/>
      <c r="V57" s="453"/>
      <c r="W57" s="453"/>
      <c r="X57" s="453"/>
      <c r="Y57" s="453"/>
      <c r="Z57" s="453"/>
      <c r="AA57" s="453"/>
      <c r="AB57" s="453"/>
      <c r="AC57" s="453"/>
      <c r="AD57" s="45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G2" sqref="G2"/>
    </sheetView>
  </sheetViews>
  <sheetFormatPr defaultRowHeight="12.75" x14ac:dyDescent="0.2"/>
  <cols>
    <col min="1" max="1" width="17.140625" style="112" customWidth="1"/>
    <col min="2" max="2" width="8.85546875" style="112" customWidth="1"/>
    <col min="3" max="3" width="9.7109375" style="112" customWidth="1"/>
    <col min="4" max="4" width="9.28515625" style="112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328" t="s">
        <v>431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83" t="s">
        <v>165</v>
      </c>
      <c r="B6" s="84" t="s">
        <v>166</v>
      </c>
      <c r="C6" s="154" t="s">
        <v>63</v>
      </c>
      <c r="D6" s="155" t="s">
        <v>63</v>
      </c>
      <c r="E6" s="543" t="s">
        <v>94</v>
      </c>
      <c r="F6" s="152" t="s">
        <v>95</v>
      </c>
      <c r="G6" s="153" t="s">
        <v>95</v>
      </c>
      <c r="H6" s="154" t="s">
        <v>63</v>
      </c>
      <c r="I6" s="155" t="s">
        <v>63</v>
      </c>
      <c r="J6" s="543" t="s">
        <v>94</v>
      </c>
      <c r="K6" s="154" t="s">
        <v>63</v>
      </c>
      <c r="L6" s="155" t="s">
        <v>63</v>
      </c>
      <c r="M6" s="544" t="s">
        <v>94</v>
      </c>
      <c r="N6" s="154" t="s">
        <v>63</v>
      </c>
      <c r="O6" s="155" t="s">
        <v>63</v>
      </c>
      <c r="P6" s="545" t="s">
        <v>94</v>
      </c>
    </row>
    <row r="7" spans="1:16" ht="30" customHeight="1" thickBot="1" x14ac:dyDescent="0.25">
      <c r="A7" s="85"/>
      <c r="B7" s="86"/>
      <c r="C7" s="30" t="s">
        <v>420</v>
      </c>
      <c r="D7" s="31" t="s">
        <v>415</v>
      </c>
      <c r="E7" s="527"/>
      <c r="F7" s="32" t="s">
        <v>420</v>
      </c>
      <c r="G7" s="20" t="s">
        <v>415</v>
      </c>
      <c r="H7" s="30" t="s">
        <v>420</v>
      </c>
      <c r="I7" s="31" t="s">
        <v>415</v>
      </c>
      <c r="J7" s="527"/>
      <c r="K7" s="30" t="s">
        <v>420</v>
      </c>
      <c r="L7" s="31" t="s">
        <v>415</v>
      </c>
      <c r="M7" s="546"/>
      <c r="N7" s="30" t="s">
        <v>420</v>
      </c>
      <c r="O7" s="31" t="s">
        <v>415</v>
      </c>
      <c r="P7" s="529"/>
    </row>
    <row r="8" spans="1:16" ht="31.5" x14ac:dyDescent="0.25">
      <c r="A8" s="87" t="s">
        <v>247</v>
      </c>
      <c r="B8" s="88"/>
      <c r="C8" s="89"/>
      <c r="D8" s="90"/>
      <c r="E8" s="547"/>
      <c r="F8" s="90"/>
      <c r="G8" s="90"/>
      <c r="H8" s="90"/>
      <c r="I8" s="90"/>
      <c r="J8" s="547"/>
      <c r="K8" s="90"/>
      <c r="L8" s="90"/>
      <c r="M8" s="548"/>
      <c r="N8" s="90"/>
      <c r="O8" s="90"/>
      <c r="P8" s="549"/>
    </row>
    <row r="9" spans="1:16" ht="15.75" x14ac:dyDescent="0.2">
      <c r="A9" s="91" t="s">
        <v>167</v>
      </c>
      <c r="B9" s="92">
        <v>450</v>
      </c>
      <c r="C9" s="168">
        <v>1329.3389999999999</v>
      </c>
      <c r="D9" s="169">
        <v>1211.3399999999999</v>
      </c>
      <c r="E9" s="550">
        <v>9.7411957006290582</v>
      </c>
      <c r="F9" s="170">
        <v>69.189498218919042</v>
      </c>
      <c r="G9" s="171">
        <v>72.302238508723022</v>
      </c>
      <c r="H9" s="172">
        <v>1596.818</v>
      </c>
      <c r="I9" s="169">
        <v>1192.3610000000001</v>
      </c>
      <c r="J9" s="550">
        <v>33.920683417186559</v>
      </c>
      <c r="K9" s="172">
        <v>1301.681</v>
      </c>
      <c r="L9" s="169">
        <v>1212.308</v>
      </c>
      <c r="M9" s="551">
        <v>7.3721364537724776</v>
      </c>
      <c r="N9" s="172">
        <v>1264.9860000000001</v>
      </c>
      <c r="O9" s="169">
        <v>1239.463</v>
      </c>
      <c r="P9" s="552">
        <v>2.0591982172924999</v>
      </c>
    </row>
    <row r="10" spans="1:16" ht="15.75" x14ac:dyDescent="0.2">
      <c r="A10" s="93" t="s">
        <v>168</v>
      </c>
      <c r="B10" s="94">
        <v>500</v>
      </c>
      <c r="C10" s="173">
        <v>1247.9179999999999</v>
      </c>
      <c r="D10" s="174">
        <v>1208.2470000000001</v>
      </c>
      <c r="E10" s="553">
        <v>3.2833518312066836</v>
      </c>
      <c r="F10" s="175">
        <v>11.438497735168653</v>
      </c>
      <c r="G10" s="176">
        <v>10.615789054409307</v>
      </c>
      <c r="H10" s="177">
        <v>1371.4670000000001</v>
      </c>
      <c r="I10" s="174">
        <v>1221.047</v>
      </c>
      <c r="J10" s="553">
        <v>12.318936126127829</v>
      </c>
      <c r="K10" s="177">
        <v>1146.9659999999999</v>
      </c>
      <c r="L10" s="174">
        <v>1152.519</v>
      </c>
      <c r="M10" s="554">
        <v>-0.48181418267292003</v>
      </c>
      <c r="N10" s="177">
        <v>1241.625</v>
      </c>
      <c r="O10" s="174">
        <v>1230.9090000000001</v>
      </c>
      <c r="P10" s="555">
        <v>0.87057613519763799</v>
      </c>
    </row>
    <row r="11" spans="1:16" ht="15.75" x14ac:dyDescent="0.2">
      <c r="A11" s="93" t="s">
        <v>169</v>
      </c>
      <c r="B11" s="94">
        <v>500</v>
      </c>
      <c r="C11" s="173">
        <v>1456.06</v>
      </c>
      <c r="D11" s="174">
        <v>1448.0650000000001</v>
      </c>
      <c r="E11" s="553">
        <v>0.55211609976070752</v>
      </c>
      <c r="F11" s="175">
        <v>9.8498174941730063</v>
      </c>
      <c r="G11" s="176">
        <v>7.7328128734167141</v>
      </c>
      <c r="H11" s="177">
        <v>1487.595</v>
      </c>
      <c r="I11" s="174">
        <v>1548.223</v>
      </c>
      <c r="J11" s="553">
        <v>-3.9159733449251131</v>
      </c>
      <c r="K11" s="177">
        <v>1542.654</v>
      </c>
      <c r="L11" s="174">
        <v>1528.1220000000001</v>
      </c>
      <c r="M11" s="554">
        <v>0.95097119209067893</v>
      </c>
      <c r="N11" s="177">
        <v>1256.223</v>
      </c>
      <c r="O11" s="174">
        <v>1238.433</v>
      </c>
      <c r="P11" s="555">
        <v>1.4364927291181651</v>
      </c>
    </row>
    <row r="12" spans="1:16" ht="15.75" x14ac:dyDescent="0.2">
      <c r="A12" s="93" t="s">
        <v>170</v>
      </c>
      <c r="B12" s="577" t="s">
        <v>221</v>
      </c>
      <c r="C12" s="173">
        <v>1624.5340000000001</v>
      </c>
      <c r="D12" s="174">
        <v>1581.4349999999999</v>
      </c>
      <c r="E12" s="553">
        <v>2.7253096080458672</v>
      </c>
      <c r="F12" s="175">
        <v>2.1317999912045384</v>
      </c>
      <c r="G12" s="176">
        <v>1.9573010435752416</v>
      </c>
      <c r="H12" s="177">
        <v>2340.2240000000002</v>
      </c>
      <c r="I12" s="174">
        <v>1557.7860000000001</v>
      </c>
      <c r="J12" s="553">
        <v>50.227566559206473</v>
      </c>
      <c r="K12" s="177" t="s">
        <v>98</v>
      </c>
      <c r="L12" s="174">
        <v>1666.0530000000001</v>
      </c>
      <c r="M12" s="554" t="s">
        <v>116</v>
      </c>
      <c r="N12" s="177">
        <v>1433.356</v>
      </c>
      <c r="O12" s="174">
        <v>1570.3889999999999</v>
      </c>
      <c r="P12" s="555">
        <v>-8.7260544998723191</v>
      </c>
    </row>
    <row r="13" spans="1:16" ht="15.75" x14ac:dyDescent="0.2">
      <c r="A13" s="93" t="s">
        <v>171</v>
      </c>
      <c r="B13" s="94">
        <v>550</v>
      </c>
      <c r="C13" s="173">
        <v>1759.5160000000001</v>
      </c>
      <c r="D13" s="174">
        <v>1622.8510000000001</v>
      </c>
      <c r="E13" s="553">
        <v>8.4212906791812649</v>
      </c>
      <c r="F13" s="175">
        <v>7.3903865605347629</v>
      </c>
      <c r="G13" s="176">
        <v>7.3918585198757283</v>
      </c>
      <c r="H13" s="177">
        <v>2423.2579999999998</v>
      </c>
      <c r="I13" s="174">
        <v>1804.17</v>
      </c>
      <c r="J13" s="553">
        <v>34.314283022109876</v>
      </c>
      <c r="K13" s="177">
        <v>1687.4960000000001</v>
      </c>
      <c r="L13" s="174">
        <v>1185.3009999999999</v>
      </c>
      <c r="M13" s="554">
        <v>42.36856292199198</v>
      </c>
      <c r="N13" s="177">
        <v>1145.96</v>
      </c>
      <c r="O13" s="174">
        <v>1241.442</v>
      </c>
      <c r="P13" s="555">
        <v>-7.6912171490895247</v>
      </c>
    </row>
    <row r="14" spans="1:16" ht="16.5" thickBot="1" x14ac:dyDescent="0.25">
      <c r="A14" s="95"/>
      <c r="B14" s="96" t="s">
        <v>114</v>
      </c>
      <c r="C14" s="178" t="s">
        <v>172</v>
      </c>
      <c r="D14" s="179" t="s">
        <v>172</v>
      </c>
      <c r="E14" s="556" t="s">
        <v>172</v>
      </c>
      <c r="F14" s="180">
        <v>100.00000000000001</v>
      </c>
      <c r="G14" s="181">
        <v>100.00000000000001</v>
      </c>
      <c r="H14" s="178" t="s">
        <v>172</v>
      </c>
      <c r="I14" s="179" t="s">
        <v>172</v>
      </c>
      <c r="J14" s="556" t="s">
        <v>172</v>
      </c>
      <c r="K14" s="178" t="s">
        <v>172</v>
      </c>
      <c r="L14" s="179" t="s">
        <v>172</v>
      </c>
      <c r="M14" s="557" t="s">
        <v>172</v>
      </c>
      <c r="N14" s="178" t="s">
        <v>172</v>
      </c>
      <c r="O14" s="179" t="s">
        <v>172</v>
      </c>
      <c r="P14" s="558" t="s">
        <v>172</v>
      </c>
    </row>
    <row r="15" spans="1:16" ht="15.75" x14ac:dyDescent="0.25">
      <c r="A15" s="103" t="s">
        <v>173</v>
      </c>
      <c r="B15" s="104">
        <v>450</v>
      </c>
      <c r="C15" s="130">
        <v>1379.7149999999999</v>
      </c>
      <c r="D15" s="131">
        <v>1303.8689999999999</v>
      </c>
      <c r="E15" s="530">
        <v>5.8169954190183226</v>
      </c>
      <c r="F15" s="156">
        <v>3.7370972926637611</v>
      </c>
      <c r="G15" s="124">
        <v>4.7001260710601089</v>
      </c>
      <c r="H15" s="123">
        <v>1594.2719999999999</v>
      </c>
      <c r="I15" s="119">
        <v>1384.288</v>
      </c>
      <c r="J15" s="530">
        <v>15.169097760003694</v>
      </c>
      <c r="K15" s="123">
        <v>1382.9480000000001</v>
      </c>
      <c r="L15" s="119">
        <v>1286.0340000000001</v>
      </c>
      <c r="M15" s="559">
        <v>7.5358816329894847</v>
      </c>
      <c r="N15" s="123">
        <v>1233.1289999999999</v>
      </c>
      <c r="O15" s="119">
        <v>1195.1489999999999</v>
      </c>
      <c r="P15" s="531">
        <v>3.177846444250886</v>
      </c>
    </row>
    <row r="16" spans="1:16" ht="15.75" x14ac:dyDescent="0.25">
      <c r="A16" s="97" t="s">
        <v>174</v>
      </c>
      <c r="B16" s="98">
        <v>500</v>
      </c>
      <c r="C16" s="126">
        <v>1380.796</v>
      </c>
      <c r="D16" s="127">
        <v>1354.499</v>
      </c>
      <c r="E16" s="532">
        <v>1.9414558445595032</v>
      </c>
      <c r="F16" s="132">
        <v>1.2214711765126078</v>
      </c>
      <c r="G16" s="121">
        <v>1.10830317055548</v>
      </c>
      <c r="H16" s="128">
        <v>1499.8040000000001</v>
      </c>
      <c r="I16" s="129">
        <v>1429.7650000000001</v>
      </c>
      <c r="J16" s="532">
        <v>4.8986371886288991</v>
      </c>
      <c r="K16" s="128">
        <v>1383.0219999999999</v>
      </c>
      <c r="L16" s="129">
        <v>1374.2049999999999</v>
      </c>
      <c r="M16" s="560">
        <v>0.64160732932859421</v>
      </c>
      <c r="N16" s="128">
        <v>1329.9</v>
      </c>
      <c r="O16" s="129">
        <v>1302.7739999999999</v>
      </c>
      <c r="P16" s="533">
        <v>2.0821723491565081</v>
      </c>
    </row>
    <row r="17" spans="1:16" ht="15.75" x14ac:dyDescent="0.25">
      <c r="A17" s="99" t="s">
        <v>175</v>
      </c>
      <c r="B17" s="98">
        <v>550</v>
      </c>
      <c r="C17" s="130">
        <v>1643.8209999999999</v>
      </c>
      <c r="D17" s="131">
        <v>1519.8009999999999</v>
      </c>
      <c r="E17" s="532">
        <v>8.1602788786163458</v>
      </c>
      <c r="F17" s="132">
        <v>0.39476034002428745</v>
      </c>
      <c r="G17" s="121">
        <v>0.47019963350459615</v>
      </c>
      <c r="H17" s="128">
        <v>2299.2049999999999</v>
      </c>
      <c r="I17" s="129">
        <v>1775.115</v>
      </c>
      <c r="J17" s="561">
        <v>29.524284342141211</v>
      </c>
      <c r="K17" s="128">
        <v>1687.4960000000001</v>
      </c>
      <c r="L17" s="129">
        <v>1185.3009999999999</v>
      </c>
      <c r="M17" s="560">
        <v>42.36856292199198</v>
      </c>
      <c r="N17" s="128">
        <v>1203.6690000000001</v>
      </c>
      <c r="O17" s="129">
        <v>1231.453</v>
      </c>
      <c r="P17" s="533">
        <v>-2.2561965418087313</v>
      </c>
    </row>
    <row r="18" spans="1:16" ht="15.75" x14ac:dyDescent="0.25">
      <c r="A18" s="99"/>
      <c r="B18" s="100">
        <v>650</v>
      </c>
      <c r="C18" s="130">
        <v>938.23699999999997</v>
      </c>
      <c r="D18" s="131">
        <v>947.16800000000001</v>
      </c>
      <c r="E18" s="530">
        <v>-0.94291614581574135</v>
      </c>
      <c r="F18" s="132">
        <v>0.58097899849989276</v>
      </c>
      <c r="G18" s="133">
        <v>0.99372087493239414</v>
      </c>
      <c r="H18" s="134" t="s">
        <v>98</v>
      </c>
      <c r="I18" s="135">
        <v>979.10599999999999</v>
      </c>
      <c r="J18" s="562" t="s">
        <v>116</v>
      </c>
      <c r="K18" s="134">
        <v>929.64499999999998</v>
      </c>
      <c r="L18" s="135">
        <v>933.10199999999998</v>
      </c>
      <c r="M18" s="563">
        <v>-0.3704846844182087</v>
      </c>
      <c r="N18" s="134">
        <v>952.04</v>
      </c>
      <c r="O18" s="135">
        <v>941.27800000000002</v>
      </c>
      <c r="P18" s="536">
        <v>1.1433391622878621</v>
      </c>
    </row>
    <row r="19" spans="1:16" ht="15.75" thickBot="1" x14ac:dyDescent="0.3">
      <c r="A19" s="101"/>
      <c r="B19" s="102" t="s">
        <v>114</v>
      </c>
      <c r="C19" s="136" t="s">
        <v>172</v>
      </c>
      <c r="D19" s="137" t="s">
        <v>172</v>
      </c>
      <c r="E19" s="564" t="s">
        <v>172</v>
      </c>
      <c r="F19" s="157">
        <v>5.9343078077005496</v>
      </c>
      <c r="G19" s="138">
        <v>7.2723497500525802</v>
      </c>
      <c r="H19" s="139" t="s">
        <v>172</v>
      </c>
      <c r="I19" s="140" t="s">
        <v>172</v>
      </c>
      <c r="J19" s="565" t="s">
        <v>172</v>
      </c>
      <c r="K19" s="139" t="s">
        <v>172</v>
      </c>
      <c r="L19" s="140" t="s">
        <v>172</v>
      </c>
      <c r="M19" s="566" t="s">
        <v>172</v>
      </c>
      <c r="N19" s="139" t="s">
        <v>172</v>
      </c>
      <c r="O19" s="140" t="s">
        <v>172</v>
      </c>
      <c r="P19" s="567" t="s">
        <v>172</v>
      </c>
    </row>
    <row r="20" spans="1:16" ht="16.5" thickTop="1" x14ac:dyDescent="0.25">
      <c r="A20" s="103" t="s">
        <v>173</v>
      </c>
      <c r="B20" s="104">
        <v>450</v>
      </c>
      <c r="C20" s="130">
        <v>1114.097</v>
      </c>
      <c r="D20" s="131">
        <v>1141.0509999999999</v>
      </c>
      <c r="E20" s="530">
        <v>-2.3622081747441568</v>
      </c>
      <c r="F20" s="120">
        <v>0.51999249946424742</v>
      </c>
      <c r="G20" s="124">
        <v>0.63176754069064667</v>
      </c>
      <c r="H20" s="123">
        <v>1153.067</v>
      </c>
      <c r="I20" s="119">
        <v>1117.598</v>
      </c>
      <c r="J20" s="530">
        <v>3.1736814131736146</v>
      </c>
      <c r="K20" s="123">
        <v>1084.4549999999999</v>
      </c>
      <c r="L20" s="119">
        <v>1073.3309999999999</v>
      </c>
      <c r="M20" s="559">
        <v>1.0363997685709276</v>
      </c>
      <c r="N20" s="123">
        <v>1092.7049999999999</v>
      </c>
      <c r="O20" s="119">
        <v>1156.818</v>
      </c>
      <c r="P20" s="531">
        <v>-5.5421855469053956</v>
      </c>
    </row>
    <row r="21" spans="1:16" ht="15.75" x14ac:dyDescent="0.25">
      <c r="A21" s="97" t="s">
        <v>176</v>
      </c>
      <c r="B21" s="98">
        <v>500</v>
      </c>
      <c r="C21" s="130">
        <v>1035.7070000000001</v>
      </c>
      <c r="D21" s="127">
        <v>1017.409</v>
      </c>
      <c r="E21" s="530">
        <v>1.7984900860912489</v>
      </c>
      <c r="F21" s="120">
        <v>16.151153653832413</v>
      </c>
      <c r="G21" s="121">
        <v>16.561225763382602</v>
      </c>
      <c r="H21" s="128">
        <v>1126.52</v>
      </c>
      <c r="I21" s="129">
        <v>1077.914</v>
      </c>
      <c r="J21" s="532">
        <v>4.5092651176253389</v>
      </c>
      <c r="K21" s="128">
        <v>1002.646</v>
      </c>
      <c r="L21" s="129">
        <v>992.79399999999998</v>
      </c>
      <c r="M21" s="560">
        <v>0.9923508804444805</v>
      </c>
      <c r="N21" s="128">
        <v>1001.744</v>
      </c>
      <c r="O21" s="129">
        <v>990.17</v>
      </c>
      <c r="P21" s="533">
        <v>1.1688901905733429</v>
      </c>
    </row>
    <row r="22" spans="1:16" ht="15.75" x14ac:dyDescent="0.25">
      <c r="A22" s="99" t="s">
        <v>177</v>
      </c>
      <c r="B22" s="98">
        <v>550</v>
      </c>
      <c r="C22" s="126">
        <v>981.91</v>
      </c>
      <c r="D22" s="127">
        <v>995.96500000000003</v>
      </c>
      <c r="E22" s="530">
        <v>-1.411194168469782</v>
      </c>
      <c r="F22" s="120">
        <v>3.2517501250089293</v>
      </c>
      <c r="G22" s="121">
        <v>3.3941474477957798</v>
      </c>
      <c r="H22" s="128">
        <v>1037.4929999999999</v>
      </c>
      <c r="I22" s="129">
        <v>1009.549</v>
      </c>
      <c r="J22" s="532">
        <v>2.7679686671969326</v>
      </c>
      <c r="K22" s="128">
        <v>944.23299999999995</v>
      </c>
      <c r="L22" s="129">
        <v>982.79</v>
      </c>
      <c r="M22" s="560">
        <v>-3.9232185919677671</v>
      </c>
      <c r="N22" s="128">
        <v>994.56600000000003</v>
      </c>
      <c r="O22" s="129">
        <v>994.09299999999996</v>
      </c>
      <c r="P22" s="533">
        <v>4.7581061329279056E-2</v>
      </c>
    </row>
    <row r="23" spans="1:16" ht="15.75" x14ac:dyDescent="0.25">
      <c r="A23" s="99"/>
      <c r="B23" s="98">
        <v>650</v>
      </c>
      <c r="C23" s="126">
        <v>966.53</v>
      </c>
      <c r="D23" s="127">
        <v>951.22799999999995</v>
      </c>
      <c r="E23" s="530">
        <v>1.6086574406977108</v>
      </c>
      <c r="F23" s="120">
        <v>2.0212604471747984</v>
      </c>
      <c r="G23" s="121">
        <v>2.2334387169836387</v>
      </c>
      <c r="H23" s="128">
        <v>991.596</v>
      </c>
      <c r="I23" s="129">
        <v>966.85500000000002</v>
      </c>
      <c r="J23" s="532">
        <v>2.5589152458227948</v>
      </c>
      <c r="K23" s="128">
        <v>957.85400000000004</v>
      </c>
      <c r="L23" s="129">
        <v>940.88199999999995</v>
      </c>
      <c r="M23" s="560">
        <v>1.8038393762448528</v>
      </c>
      <c r="N23" s="128">
        <v>974.40499999999997</v>
      </c>
      <c r="O23" s="129">
        <v>963.47299999999996</v>
      </c>
      <c r="P23" s="533">
        <v>1.1346451846600805</v>
      </c>
    </row>
    <row r="24" spans="1:16" ht="15.75" x14ac:dyDescent="0.25">
      <c r="A24" s="99"/>
      <c r="B24" s="105">
        <v>750</v>
      </c>
      <c r="C24" s="126">
        <v>936.50199999999995</v>
      </c>
      <c r="D24" s="127">
        <v>920.226</v>
      </c>
      <c r="E24" s="530">
        <v>1.7686959507773041</v>
      </c>
      <c r="F24" s="120">
        <v>19.320844346024714</v>
      </c>
      <c r="G24" s="121">
        <v>16.88157526610231</v>
      </c>
      <c r="H24" s="128">
        <v>922.63599999999997</v>
      </c>
      <c r="I24" s="129">
        <v>899.47400000000005</v>
      </c>
      <c r="J24" s="532">
        <v>2.5750605353795573</v>
      </c>
      <c r="K24" s="128">
        <v>941.66800000000001</v>
      </c>
      <c r="L24" s="129">
        <v>924.16300000000001</v>
      </c>
      <c r="M24" s="560">
        <v>1.8941463789396453</v>
      </c>
      <c r="N24" s="128">
        <v>936.74400000000003</v>
      </c>
      <c r="O24" s="129">
        <v>928.42</v>
      </c>
      <c r="P24" s="533">
        <v>0.89657698024601684</v>
      </c>
    </row>
    <row r="25" spans="1:16" ht="15.75" x14ac:dyDescent="0.25">
      <c r="A25" s="99"/>
      <c r="B25" s="106">
        <v>850</v>
      </c>
      <c r="C25" s="126">
        <v>945.36500000000001</v>
      </c>
      <c r="D25" s="127">
        <v>913.53700000000003</v>
      </c>
      <c r="E25" s="532">
        <v>3.4840406026247406</v>
      </c>
      <c r="F25" s="120">
        <v>0.84483713122365867</v>
      </c>
      <c r="G25" s="121">
        <v>1.0262023984418032</v>
      </c>
      <c r="H25" s="128">
        <v>942.596</v>
      </c>
      <c r="I25" s="129">
        <v>916.08</v>
      </c>
      <c r="J25" s="532">
        <v>2.8945070299537119</v>
      </c>
      <c r="K25" s="134" t="s">
        <v>116</v>
      </c>
      <c r="L25" s="135" t="s">
        <v>116</v>
      </c>
      <c r="M25" s="563" t="s">
        <v>116</v>
      </c>
      <c r="N25" s="134">
        <v>959.17700000000002</v>
      </c>
      <c r="O25" s="135">
        <v>898.01800000000003</v>
      </c>
      <c r="P25" s="536">
        <v>6.810442552376454</v>
      </c>
    </row>
    <row r="26" spans="1:16" ht="16.5" thickBot="1" x14ac:dyDescent="0.3">
      <c r="A26" s="107"/>
      <c r="B26" s="108" t="s">
        <v>114</v>
      </c>
      <c r="C26" s="141" t="s">
        <v>172</v>
      </c>
      <c r="D26" s="142" t="s">
        <v>172</v>
      </c>
      <c r="E26" s="564" t="s">
        <v>172</v>
      </c>
      <c r="F26" s="157">
        <v>42.109838202728767</v>
      </c>
      <c r="G26" s="143">
        <v>40.728357133396784</v>
      </c>
      <c r="H26" s="144" t="s">
        <v>172</v>
      </c>
      <c r="I26" s="145" t="s">
        <v>172</v>
      </c>
      <c r="J26" s="564" t="s">
        <v>172</v>
      </c>
      <c r="K26" s="139" t="s">
        <v>172</v>
      </c>
      <c r="L26" s="140" t="s">
        <v>172</v>
      </c>
      <c r="M26" s="566" t="s">
        <v>172</v>
      </c>
      <c r="N26" s="139" t="s">
        <v>172</v>
      </c>
      <c r="O26" s="140" t="s">
        <v>172</v>
      </c>
      <c r="P26" s="567" t="s">
        <v>172</v>
      </c>
    </row>
    <row r="27" spans="1:16" ht="16.5" thickTop="1" x14ac:dyDescent="0.25">
      <c r="A27" s="103" t="s">
        <v>173</v>
      </c>
      <c r="B27" s="104">
        <v>450</v>
      </c>
      <c r="C27" s="130">
        <v>969.93</v>
      </c>
      <c r="D27" s="131">
        <v>894.31100000000004</v>
      </c>
      <c r="E27" s="530">
        <v>8.4555596431219016</v>
      </c>
      <c r="F27" s="120">
        <v>0.1681370097864133</v>
      </c>
      <c r="G27" s="124">
        <v>1.117272803957021</v>
      </c>
      <c r="H27" s="123" t="s">
        <v>98</v>
      </c>
      <c r="I27" s="119">
        <v>890.41</v>
      </c>
      <c r="J27" s="530" t="s">
        <v>116</v>
      </c>
      <c r="K27" s="123" t="s">
        <v>116</v>
      </c>
      <c r="L27" s="119" t="s">
        <v>98</v>
      </c>
      <c r="M27" s="568" t="s">
        <v>116</v>
      </c>
      <c r="N27" s="123" t="s">
        <v>98</v>
      </c>
      <c r="O27" s="119" t="s">
        <v>98</v>
      </c>
      <c r="P27" s="569" t="s">
        <v>116</v>
      </c>
    </row>
    <row r="28" spans="1:16" ht="15.75" x14ac:dyDescent="0.25">
      <c r="A28" s="97" t="s">
        <v>176</v>
      </c>
      <c r="B28" s="98">
        <v>500</v>
      </c>
      <c r="C28" s="130">
        <v>918.81</v>
      </c>
      <c r="D28" s="127">
        <v>904.73699999999997</v>
      </c>
      <c r="E28" s="530">
        <v>1.5554796587295512</v>
      </c>
      <c r="F28" s="120">
        <v>11.186736552610901</v>
      </c>
      <c r="G28" s="121">
        <v>10.817721400133058</v>
      </c>
      <c r="H28" s="128">
        <v>908.17899999999997</v>
      </c>
      <c r="I28" s="129">
        <v>897.09500000000003</v>
      </c>
      <c r="J28" s="532">
        <v>1.2355436157820461</v>
      </c>
      <c r="K28" s="128">
        <v>886.63800000000003</v>
      </c>
      <c r="L28" s="129">
        <v>875.971</v>
      </c>
      <c r="M28" s="560">
        <v>1.2177343770512985</v>
      </c>
      <c r="N28" s="128">
        <v>952.85500000000002</v>
      </c>
      <c r="O28" s="129">
        <v>949.05</v>
      </c>
      <c r="P28" s="533">
        <v>0.40092724303251293</v>
      </c>
    </row>
    <row r="29" spans="1:16" ht="15.75" x14ac:dyDescent="0.25">
      <c r="A29" s="99" t="s">
        <v>178</v>
      </c>
      <c r="B29" s="98">
        <v>550</v>
      </c>
      <c r="C29" s="126">
        <v>928.63199999999995</v>
      </c>
      <c r="D29" s="127">
        <v>914.61699999999996</v>
      </c>
      <c r="E29" s="530">
        <v>1.5323353928474965</v>
      </c>
      <c r="F29" s="120">
        <v>9.149448174869633</v>
      </c>
      <c r="G29" s="121">
        <v>11.120131636049685</v>
      </c>
      <c r="H29" s="128">
        <v>905.40200000000004</v>
      </c>
      <c r="I29" s="129">
        <v>903.34500000000003</v>
      </c>
      <c r="J29" s="532">
        <v>0.22770923622757819</v>
      </c>
      <c r="K29" s="128">
        <v>935.66700000000003</v>
      </c>
      <c r="L29" s="129">
        <v>905.48599999999999</v>
      </c>
      <c r="M29" s="560">
        <v>3.3331271825296072</v>
      </c>
      <c r="N29" s="128">
        <v>933.45299999999997</v>
      </c>
      <c r="O29" s="129">
        <v>922.15700000000004</v>
      </c>
      <c r="P29" s="533">
        <v>1.2249541021756527</v>
      </c>
    </row>
    <row r="30" spans="1:16" ht="15.75" x14ac:dyDescent="0.25">
      <c r="A30" s="99"/>
      <c r="B30" s="98">
        <v>650</v>
      </c>
      <c r="C30" s="126">
        <v>888.16499999999996</v>
      </c>
      <c r="D30" s="127">
        <v>883.51499999999999</v>
      </c>
      <c r="E30" s="530">
        <v>0.52630685387344611</v>
      </c>
      <c r="F30" s="120">
        <v>6.4110382884491752</v>
      </c>
      <c r="G30" s="121">
        <v>5.2999082807273883</v>
      </c>
      <c r="H30" s="128">
        <v>881.88300000000004</v>
      </c>
      <c r="I30" s="129">
        <v>877.17499999999995</v>
      </c>
      <c r="J30" s="532">
        <v>0.53672300282156749</v>
      </c>
      <c r="K30" s="128" t="s">
        <v>98</v>
      </c>
      <c r="L30" s="129">
        <v>904.97</v>
      </c>
      <c r="M30" s="560" t="s">
        <v>116</v>
      </c>
      <c r="N30" s="128">
        <v>878.74199999999996</v>
      </c>
      <c r="O30" s="129">
        <v>880.50599999999997</v>
      </c>
      <c r="P30" s="533">
        <v>-0.2003393503281079</v>
      </c>
    </row>
    <row r="31" spans="1:16" ht="15.75" x14ac:dyDescent="0.25">
      <c r="A31" s="99"/>
      <c r="B31" s="105">
        <v>750</v>
      </c>
      <c r="C31" s="126">
        <v>895.45600000000002</v>
      </c>
      <c r="D31" s="127">
        <v>874.52</v>
      </c>
      <c r="E31" s="530">
        <v>2.3939989937337094</v>
      </c>
      <c r="F31" s="120">
        <v>12.110106079005641</v>
      </c>
      <c r="G31" s="121">
        <v>10.840202736616069</v>
      </c>
      <c r="H31" s="128">
        <v>920.55799999999999</v>
      </c>
      <c r="I31" s="129">
        <v>890.51199999999994</v>
      </c>
      <c r="J31" s="532">
        <v>3.3740140503440776</v>
      </c>
      <c r="K31" s="128">
        <v>862.37</v>
      </c>
      <c r="L31" s="129">
        <v>839.16800000000001</v>
      </c>
      <c r="M31" s="560">
        <v>2.7648814063453324</v>
      </c>
      <c r="N31" s="128">
        <v>886.202</v>
      </c>
      <c r="O31" s="129">
        <v>878.76499999999999</v>
      </c>
      <c r="P31" s="533">
        <v>0.84630134336256124</v>
      </c>
    </row>
    <row r="32" spans="1:16" ht="15.75" x14ac:dyDescent="0.25">
      <c r="A32" s="99"/>
      <c r="B32" s="106">
        <v>850</v>
      </c>
      <c r="C32" s="126">
        <v>832.03700000000003</v>
      </c>
      <c r="D32" s="127">
        <v>769.827</v>
      </c>
      <c r="E32" s="532">
        <v>8.0810363886951269</v>
      </c>
      <c r="F32" s="120">
        <v>1.1054807486249019</v>
      </c>
      <c r="G32" s="121">
        <v>1.6210608519014287</v>
      </c>
      <c r="H32" s="128">
        <v>841.66099999999994</v>
      </c>
      <c r="I32" s="129">
        <v>763.08900000000006</v>
      </c>
      <c r="J32" s="532">
        <v>10.296570911125686</v>
      </c>
      <c r="K32" s="128" t="s">
        <v>116</v>
      </c>
      <c r="L32" s="129" t="s">
        <v>98</v>
      </c>
      <c r="M32" s="570" t="s">
        <v>116</v>
      </c>
      <c r="N32" s="128" t="s">
        <v>98</v>
      </c>
      <c r="O32" s="135" t="s">
        <v>98</v>
      </c>
      <c r="P32" s="571" t="s">
        <v>116</v>
      </c>
    </row>
    <row r="33" spans="1:16" ht="16.5" thickBot="1" x14ac:dyDescent="0.3">
      <c r="A33" s="107"/>
      <c r="B33" s="108" t="s">
        <v>114</v>
      </c>
      <c r="C33" s="141" t="s">
        <v>172</v>
      </c>
      <c r="D33" s="142" t="s">
        <v>172</v>
      </c>
      <c r="E33" s="564" t="s">
        <v>172</v>
      </c>
      <c r="F33" s="157">
        <v>40.130946853346664</v>
      </c>
      <c r="G33" s="143">
        <v>40.816297709384642</v>
      </c>
      <c r="H33" s="144" t="s">
        <v>172</v>
      </c>
      <c r="I33" s="145" t="s">
        <v>172</v>
      </c>
      <c r="J33" s="564" t="s">
        <v>172</v>
      </c>
      <c r="K33" s="144" t="s">
        <v>172</v>
      </c>
      <c r="L33" s="145" t="s">
        <v>172</v>
      </c>
      <c r="M33" s="572" t="s">
        <v>172</v>
      </c>
      <c r="N33" s="144" t="s">
        <v>172</v>
      </c>
      <c r="O33" s="140" t="s">
        <v>172</v>
      </c>
      <c r="P33" s="567" t="s">
        <v>172</v>
      </c>
    </row>
    <row r="34" spans="1:16" ht="16.5" thickTop="1" x14ac:dyDescent="0.25">
      <c r="A34" s="103" t="s">
        <v>179</v>
      </c>
      <c r="B34" s="104">
        <v>580</v>
      </c>
      <c r="C34" s="130">
        <v>952.57100000000003</v>
      </c>
      <c r="D34" s="131">
        <v>933.17499999999995</v>
      </c>
      <c r="E34" s="530">
        <v>2.0784954590510969</v>
      </c>
      <c r="F34" s="120">
        <v>0.54231552253732407</v>
      </c>
      <c r="G34" s="124">
        <v>0.70283757215306708</v>
      </c>
      <c r="H34" s="123">
        <v>877.79200000000003</v>
      </c>
      <c r="I34" s="119">
        <v>895.43200000000002</v>
      </c>
      <c r="J34" s="530">
        <v>-1.969998838549436</v>
      </c>
      <c r="K34" s="123">
        <v>1007.605</v>
      </c>
      <c r="L34" s="119">
        <v>1006.001</v>
      </c>
      <c r="M34" s="559">
        <v>0.15944318146801464</v>
      </c>
      <c r="N34" s="123">
        <v>962.38699999999994</v>
      </c>
      <c r="O34" s="119">
        <v>936.04100000000005</v>
      </c>
      <c r="P34" s="531">
        <v>2.8146202997518155</v>
      </c>
    </row>
    <row r="35" spans="1:16" ht="15.75" x14ac:dyDescent="0.25">
      <c r="A35" s="97" t="s">
        <v>176</v>
      </c>
      <c r="B35" s="98">
        <v>720</v>
      </c>
      <c r="C35" s="130">
        <v>927.524</v>
      </c>
      <c r="D35" s="127">
        <v>910.06899999999996</v>
      </c>
      <c r="E35" s="530">
        <v>1.91798643839094</v>
      </c>
      <c r="F35" s="120">
        <v>5.6965229659261372</v>
      </c>
      <c r="G35" s="121">
        <v>4.9847497147847433</v>
      </c>
      <c r="H35" s="128">
        <v>907.94500000000005</v>
      </c>
      <c r="I35" s="129">
        <v>894.90899999999999</v>
      </c>
      <c r="J35" s="532">
        <v>1.4566844226619755</v>
      </c>
      <c r="K35" s="128">
        <v>993.69100000000003</v>
      </c>
      <c r="L35" s="129">
        <v>957.95</v>
      </c>
      <c r="M35" s="560">
        <v>3.7309880473928683</v>
      </c>
      <c r="N35" s="128">
        <v>925.78899999999999</v>
      </c>
      <c r="O35" s="129">
        <v>908.63400000000001</v>
      </c>
      <c r="P35" s="533">
        <v>1.887998908251284</v>
      </c>
    </row>
    <row r="36" spans="1:16" ht="15.75" x14ac:dyDescent="0.25">
      <c r="A36" s="99" t="s">
        <v>177</v>
      </c>
      <c r="B36" s="100">
        <v>2000</v>
      </c>
      <c r="C36" s="126">
        <v>921.01900000000001</v>
      </c>
      <c r="D36" s="127">
        <v>923.14800000000002</v>
      </c>
      <c r="E36" s="532">
        <v>-0.23062390862570456</v>
      </c>
      <c r="F36" s="120">
        <v>0.5403064504607471</v>
      </c>
      <c r="G36" s="121">
        <v>0.42962635560741413</v>
      </c>
      <c r="H36" s="134">
        <v>875.35199999999998</v>
      </c>
      <c r="I36" s="135">
        <v>874.279</v>
      </c>
      <c r="J36" s="535">
        <v>0.12272970070194744</v>
      </c>
      <c r="K36" s="134">
        <v>1070.606</v>
      </c>
      <c r="L36" s="135" t="s">
        <v>98</v>
      </c>
      <c r="M36" s="563" t="s">
        <v>116</v>
      </c>
      <c r="N36" s="134">
        <v>937.67899999999997</v>
      </c>
      <c r="O36" s="135">
        <v>940.22400000000005</v>
      </c>
      <c r="P36" s="536">
        <v>-0.2706801783404883</v>
      </c>
    </row>
    <row r="37" spans="1:16" ht="16.5" thickBot="1" x14ac:dyDescent="0.3">
      <c r="A37" s="107"/>
      <c r="B37" s="102" t="s">
        <v>114</v>
      </c>
      <c r="C37" s="141" t="s">
        <v>172</v>
      </c>
      <c r="D37" s="142" t="s">
        <v>172</v>
      </c>
      <c r="E37" s="564" t="s">
        <v>172</v>
      </c>
      <c r="F37" s="157">
        <v>6.7791449389242082</v>
      </c>
      <c r="G37" s="143">
        <v>6.1172136425452237</v>
      </c>
      <c r="H37" s="139" t="s">
        <v>172</v>
      </c>
      <c r="I37" s="140" t="s">
        <v>172</v>
      </c>
      <c r="J37" s="565" t="s">
        <v>172</v>
      </c>
      <c r="K37" s="139" t="s">
        <v>172</v>
      </c>
      <c r="L37" s="140" t="s">
        <v>172</v>
      </c>
      <c r="M37" s="566" t="s">
        <v>172</v>
      </c>
      <c r="N37" s="139" t="s">
        <v>172</v>
      </c>
      <c r="O37" s="140" t="s">
        <v>172</v>
      </c>
      <c r="P37" s="567" t="s">
        <v>172</v>
      </c>
    </row>
    <row r="38" spans="1:16" ht="16.5" thickTop="1" x14ac:dyDescent="0.25">
      <c r="A38" s="103" t="s">
        <v>179</v>
      </c>
      <c r="B38" s="104">
        <v>580</v>
      </c>
      <c r="C38" s="130">
        <v>949.20699999999999</v>
      </c>
      <c r="D38" s="131">
        <v>941.68</v>
      </c>
      <c r="E38" s="530">
        <v>0.79931611587800988</v>
      </c>
      <c r="F38" s="120">
        <v>0.26010786484748905</v>
      </c>
      <c r="G38" s="124">
        <v>0.34393773013312084</v>
      </c>
      <c r="H38" s="123">
        <v>949.20699999999999</v>
      </c>
      <c r="I38" s="119">
        <v>953.14499999999998</v>
      </c>
      <c r="J38" s="530">
        <v>-0.41315854355842901</v>
      </c>
      <c r="K38" s="123" t="s">
        <v>116</v>
      </c>
      <c r="L38" s="119" t="s">
        <v>98</v>
      </c>
      <c r="M38" s="559" t="s">
        <v>116</v>
      </c>
      <c r="N38" s="123" t="s">
        <v>116</v>
      </c>
      <c r="O38" s="119" t="s">
        <v>98</v>
      </c>
      <c r="P38" s="531" t="s">
        <v>116</v>
      </c>
    </row>
    <row r="39" spans="1:16" ht="15.75" x14ac:dyDescent="0.25">
      <c r="A39" s="97" t="s">
        <v>176</v>
      </c>
      <c r="B39" s="98">
        <v>720</v>
      </c>
      <c r="C39" s="130">
        <v>839.07600000000002</v>
      </c>
      <c r="D39" s="127">
        <v>821.91700000000003</v>
      </c>
      <c r="E39" s="530">
        <v>2.0876803862190454</v>
      </c>
      <c r="F39" s="120">
        <v>4.7189531395099644</v>
      </c>
      <c r="G39" s="121">
        <v>4.6648200672455333</v>
      </c>
      <c r="H39" s="128">
        <v>832.29399999999998</v>
      </c>
      <c r="I39" s="129">
        <v>811.726</v>
      </c>
      <c r="J39" s="532">
        <v>2.5338599478149009</v>
      </c>
      <c r="K39" s="128" t="s">
        <v>116</v>
      </c>
      <c r="L39" s="129" t="s">
        <v>98</v>
      </c>
      <c r="M39" s="570" t="s">
        <v>116</v>
      </c>
      <c r="N39" s="128">
        <v>848.07</v>
      </c>
      <c r="O39" s="129">
        <v>836.13599999999997</v>
      </c>
      <c r="P39" s="533">
        <v>1.4272797726685711</v>
      </c>
    </row>
    <row r="40" spans="1:16" ht="15.75" x14ac:dyDescent="0.25">
      <c r="A40" s="99" t="s">
        <v>178</v>
      </c>
      <c r="B40" s="100">
        <v>2000</v>
      </c>
      <c r="C40" s="126">
        <v>828.03200000000004</v>
      </c>
      <c r="D40" s="127">
        <v>831.23199999999997</v>
      </c>
      <c r="E40" s="532">
        <v>-0.38497074222358285</v>
      </c>
      <c r="F40" s="120">
        <v>6.6701192942353021E-2</v>
      </c>
      <c r="G40" s="121">
        <v>5.7023967242135452E-2</v>
      </c>
      <c r="H40" s="134">
        <v>828.03200000000004</v>
      </c>
      <c r="I40" s="135">
        <v>831.23199999999997</v>
      </c>
      <c r="J40" s="535">
        <v>-0.38497074222358285</v>
      </c>
      <c r="K40" s="134" t="s">
        <v>116</v>
      </c>
      <c r="L40" s="135" t="s">
        <v>116</v>
      </c>
      <c r="M40" s="563" t="s">
        <v>116</v>
      </c>
      <c r="N40" s="134" t="s">
        <v>116</v>
      </c>
      <c r="O40" s="135" t="s">
        <v>116</v>
      </c>
      <c r="P40" s="536" t="s">
        <v>116</v>
      </c>
    </row>
    <row r="41" spans="1:16" ht="16.5" thickBot="1" x14ac:dyDescent="0.3">
      <c r="A41" s="260"/>
      <c r="B41" s="263" t="s">
        <v>114</v>
      </c>
      <c r="C41" s="136" t="s">
        <v>172</v>
      </c>
      <c r="D41" s="137" t="s">
        <v>172</v>
      </c>
      <c r="E41" s="565" t="s">
        <v>172</v>
      </c>
      <c r="F41" s="157">
        <v>5.0457621972998075</v>
      </c>
      <c r="G41" s="573">
        <v>5.0657817646207901</v>
      </c>
      <c r="H41" s="146" t="s">
        <v>172</v>
      </c>
      <c r="I41" s="147" t="s">
        <v>172</v>
      </c>
      <c r="J41" s="574" t="s">
        <v>172</v>
      </c>
      <c r="K41" s="146" t="s">
        <v>172</v>
      </c>
      <c r="L41" s="147" t="s">
        <v>172</v>
      </c>
      <c r="M41" s="575" t="s">
        <v>172</v>
      </c>
      <c r="N41" s="146" t="s">
        <v>172</v>
      </c>
      <c r="O41" s="147" t="s">
        <v>172</v>
      </c>
      <c r="P41" s="576" t="s">
        <v>172</v>
      </c>
    </row>
    <row r="42" spans="1:16" ht="16.5" thickBot="1" x14ac:dyDescent="0.3">
      <c r="A42" s="259" t="s">
        <v>180</v>
      </c>
      <c r="B42" s="261"/>
      <c r="C42" s="109" t="s">
        <v>172</v>
      </c>
      <c r="D42" s="110" t="s">
        <v>172</v>
      </c>
      <c r="E42" s="111" t="s">
        <v>172</v>
      </c>
      <c r="F42" s="158">
        <v>100</v>
      </c>
      <c r="G42" s="26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52" t="s">
        <v>248</v>
      </c>
      <c r="B45" s="252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>
      <selection activeCell="C12" sqref="C1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24" ht="20.25" x14ac:dyDescent="0.3">
      <c r="A1" s="48" t="s">
        <v>355</v>
      </c>
      <c r="B1" s="17"/>
    </row>
    <row r="2" spans="1:24" ht="20.25" x14ac:dyDescent="0.3">
      <c r="A2" s="328" t="s">
        <v>431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479"/>
      <c r="B4" s="480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24" ht="15" x14ac:dyDescent="0.25">
      <c r="A5" s="481"/>
      <c r="B5" s="482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24" ht="60.75" thickBot="1" x14ac:dyDescent="0.25">
      <c r="A6" s="483" t="s">
        <v>92</v>
      </c>
      <c r="B6" s="484" t="s">
        <v>100</v>
      </c>
      <c r="C6" s="485" t="s">
        <v>63</v>
      </c>
      <c r="D6" s="486"/>
      <c r="E6" s="584" t="s">
        <v>94</v>
      </c>
      <c r="F6" s="152" t="s">
        <v>95</v>
      </c>
      <c r="G6" s="153" t="s">
        <v>95</v>
      </c>
      <c r="H6" s="485" t="s">
        <v>63</v>
      </c>
      <c r="I6" s="486"/>
      <c r="J6" s="584" t="s">
        <v>94</v>
      </c>
      <c r="K6" s="485" t="s">
        <v>63</v>
      </c>
      <c r="L6" s="486"/>
      <c r="M6" s="584" t="s">
        <v>94</v>
      </c>
      <c r="N6" s="485" t="s">
        <v>63</v>
      </c>
      <c r="O6" s="486"/>
      <c r="P6" s="585" t="s">
        <v>94</v>
      </c>
    </row>
    <row r="7" spans="1:24" ht="28.5" customHeight="1" thickBot="1" x14ac:dyDescent="0.25">
      <c r="A7" s="487"/>
      <c r="B7" s="488"/>
      <c r="C7" s="30" t="s">
        <v>420</v>
      </c>
      <c r="D7" s="31" t="s">
        <v>415</v>
      </c>
      <c r="E7" s="540"/>
      <c r="F7" s="32" t="s">
        <v>420</v>
      </c>
      <c r="G7" s="20" t="s">
        <v>415</v>
      </c>
      <c r="H7" s="30" t="s">
        <v>420</v>
      </c>
      <c r="I7" s="31" t="s">
        <v>415</v>
      </c>
      <c r="J7" s="540"/>
      <c r="K7" s="30" t="s">
        <v>420</v>
      </c>
      <c r="L7" s="31" t="s">
        <v>415</v>
      </c>
      <c r="M7" s="540"/>
      <c r="N7" s="30" t="s">
        <v>420</v>
      </c>
      <c r="O7" s="31" t="s">
        <v>415</v>
      </c>
      <c r="P7" s="541"/>
    </row>
    <row r="8" spans="1:24" ht="15" x14ac:dyDescent="0.25">
      <c r="A8" s="489" t="s">
        <v>101</v>
      </c>
      <c r="B8" s="490"/>
      <c r="C8" s="491"/>
      <c r="D8" s="491"/>
      <c r="E8" s="580"/>
      <c r="F8" s="493"/>
      <c r="G8" s="492"/>
      <c r="H8" s="491"/>
      <c r="I8" s="491"/>
      <c r="J8" s="580"/>
      <c r="K8" s="491"/>
      <c r="L8" s="491"/>
      <c r="M8" s="580"/>
      <c r="N8" s="491"/>
      <c r="O8" s="491"/>
      <c r="P8" s="582"/>
    </row>
    <row r="9" spans="1:24" ht="15" x14ac:dyDescent="0.25">
      <c r="A9" s="494" t="s">
        <v>102</v>
      </c>
      <c r="B9" s="495" t="s">
        <v>103</v>
      </c>
      <c r="C9" s="426">
        <v>528.25300000000004</v>
      </c>
      <c r="D9" s="119">
        <v>470.952</v>
      </c>
      <c r="E9" s="530">
        <v>12.167057364657129</v>
      </c>
      <c r="F9" s="120">
        <v>1.5571619875692213</v>
      </c>
      <c r="G9" s="121">
        <v>1.360593990029815</v>
      </c>
      <c r="H9" s="123">
        <v>453.27</v>
      </c>
      <c r="I9" s="119">
        <v>416.69900000000001</v>
      </c>
      <c r="J9" s="532">
        <v>8.7763589545451204</v>
      </c>
      <c r="K9" s="123" t="s">
        <v>116</v>
      </c>
      <c r="L9" s="119" t="s">
        <v>98</v>
      </c>
      <c r="M9" s="530" t="s">
        <v>116</v>
      </c>
      <c r="N9" s="123">
        <v>536.56600000000003</v>
      </c>
      <c r="O9" s="119">
        <v>501.40899999999999</v>
      </c>
      <c r="P9" s="531">
        <v>7.0116411951121824</v>
      </c>
    </row>
    <row r="10" spans="1:24" ht="15.75" thickBot="1" x14ac:dyDescent="0.3">
      <c r="A10" s="494" t="s">
        <v>102</v>
      </c>
      <c r="B10" s="495" t="s">
        <v>104</v>
      </c>
      <c r="C10" s="426">
        <v>554.67100000000005</v>
      </c>
      <c r="D10" s="119">
        <v>525.11900000000003</v>
      </c>
      <c r="E10" s="530">
        <v>5.627676774216896</v>
      </c>
      <c r="F10" s="496">
        <v>14.672679246728412</v>
      </c>
      <c r="G10" s="121">
        <v>12.590911457270737</v>
      </c>
      <c r="H10" s="123">
        <v>564.83799999999997</v>
      </c>
      <c r="I10" s="119">
        <v>541.63499999999999</v>
      </c>
      <c r="J10" s="532">
        <v>4.2838812115169764</v>
      </c>
      <c r="K10" s="123">
        <v>534.12400000000002</v>
      </c>
      <c r="L10" s="119">
        <v>495.82799999999997</v>
      </c>
      <c r="M10" s="530">
        <v>7.7236461030841443</v>
      </c>
      <c r="N10" s="123">
        <v>567.221</v>
      </c>
      <c r="O10" s="119">
        <v>558.36699999999996</v>
      </c>
      <c r="P10" s="531">
        <v>1.5856954297084251</v>
      </c>
    </row>
    <row r="11" spans="1:24" ht="15" x14ac:dyDescent="0.25">
      <c r="A11" s="489" t="s">
        <v>105</v>
      </c>
      <c r="B11" s="490"/>
      <c r="C11" s="491"/>
      <c r="D11" s="491"/>
      <c r="E11" s="580"/>
      <c r="F11" s="493"/>
      <c r="G11" s="492"/>
      <c r="H11" s="491"/>
      <c r="I11" s="491"/>
      <c r="J11" s="580"/>
      <c r="K11" s="491"/>
      <c r="L11" s="491"/>
      <c r="M11" s="580"/>
      <c r="N11" s="491"/>
      <c r="O11" s="491"/>
      <c r="P11" s="582"/>
    </row>
    <row r="12" spans="1:24" ht="15" x14ac:dyDescent="0.25">
      <c r="A12" s="494" t="s">
        <v>102</v>
      </c>
      <c r="B12" s="495" t="s">
        <v>103</v>
      </c>
      <c r="C12" s="426">
        <v>458.66500000000002</v>
      </c>
      <c r="D12" s="119">
        <v>443.69200000000001</v>
      </c>
      <c r="E12" s="530">
        <v>3.3746382625785483</v>
      </c>
      <c r="F12" s="120">
        <v>10.015188590436933</v>
      </c>
      <c r="G12" s="121">
        <v>10.439146835809932</v>
      </c>
      <c r="H12" s="123">
        <v>462.48200000000003</v>
      </c>
      <c r="I12" s="119">
        <v>453.62599999999998</v>
      </c>
      <c r="J12" s="532">
        <v>1.9522690498340156</v>
      </c>
      <c r="K12" s="123" t="s">
        <v>116</v>
      </c>
      <c r="L12" s="119" t="s">
        <v>98</v>
      </c>
      <c r="M12" s="581" t="s">
        <v>116</v>
      </c>
      <c r="N12" s="123">
        <v>451.92399999999998</v>
      </c>
      <c r="O12" s="119">
        <v>432.69600000000003</v>
      </c>
      <c r="P12" s="531">
        <v>4.4437665243034257</v>
      </c>
    </row>
    <row r="13" spans="1:24" ht="15" x14ac:dyDescent="0.25">
      <c r="A13" s="494" t="s">
        <v>102</v>
      </c>
      <c r="B13" s="495" t="s">
        <v>104</v>
      </c>
      <c r="C13" s="426">
        <v>468.44499999999999</v>
      </c>
      <c r="D13" s="119">
        <v>457.79</v>
      </c>
      <c r="E13" s="530">
        <v>2.3274864020620747</v>
      </c>
      <c r="F13" s="120">
        <v>73.451051047511854</v>
      </c>
      <c r="G13" s="121">
        <v>74.915121166030445</v>
      </c>
      <c r="H13" s="123">
        <v>488.15600000000001</v>
      </c>
      <c r="I13" s="119">
        <v>471.71600000000001</v>
      </c>
      <c r="J13" s="532">
        <v>3.4851478431937859</v>
      </c>
      <c r="K13" s="123">
        <v>430.38900000000001</v>
      </c>
      <c r="L13" s="119">
        <v>426.36900000000003</v>
      </c>
      <c r="M13" s="530">
        <v>0.94284528190369876</v>
      </c>
      <c r="N13" s="123">
        <v>497.62900000000002</v>
      </c>
      <c r="O13" s="119">
        <v>496.33199999999999</v>
      </c>
      <c r="P13" s="531">
        <v>0.26131702167098342</v>
      </c>
    </row>
    <row r="14" spans="1:24" s="34" customFormat="1" ht="15.75" thickBot="1" x14ac:dyDescent="0.3">
      <c r="A14" s="519" t="s">
        <v>396</v>
      </c>
      <c r="B14" s="520" t="s">
        <v>397</v>
      </c>
      <c r="C14" s="578" t="s">
        <v>98</v>
      </c>
      <c r="D14" s="122" t="s">
        <v>98</v>
      </c>
      <c r="E14" s="535" t="s">
        <v>116</v>
      </c>
      <c r="F14" s="579">
        <v>0.30391912775357649</v>
      </c>
      <c r="G14" s="133">
        <v>0.69422655085905971</v>
      </c>
      <c r="H14" s="125" t="s">
        <v>116</v>
      </c>
      <c r="I14" s="122" t="s">
        <v>116</v>
      </c>
      <c r="J14" s="538" t="s">
        <v>116</v>
      </c>
      <c r="K14" s="125" t="s">
        <v>116</v>
      </c>
      <c r="L14" s="122" t="s">
        <v>116</v>
      </c>
      <c r="M14" s="538" t="s">
        <v>116</v>
      </c>
      <c r="N14" s="125" t="s">
        <v>98</v>
      </c>
      <c r="O14" s="122" t="s">
        <v>98</v>
      </c>
      <c r="P14" s="583" t="s">
        <v>116</v>
      </c>
      <c r="Q14" s="264"/>
      <c r="R14" s="264"/>
      <c r="S14" s="264"/>
      <c r="T14" s="264"/>
      <c r="U14" s="264"/>
      <c r="V14" s="264"/>
      <c r="W14" s="264"/>
      <c r="X14" s="264"/>
    </row>
    <row r="15" spans="1:24" s="34" customFormat="1" ht="15.75" thickBot="1" x14ac:dyDescent="0.3">
      <c r="A15" s="427"/>
      <c r="B15" s="427"/>
      <c r="C15" s="427"/>
      <c r="D15" s="427"/>
      <c r="E15" s="516" t="s">
        <v>114</v>
      </c>
      <c r="F15" s="517">
        <v>100</v>
      </c>
      <c r="G15" s="518">
        <v>100</v>
      </c>
      <c r="H15" s="427"/>
      <c r="I15" s="427"/>
      <c r="J15" s="427"/>
      <c r="K15" s="427"/>
      <c r="L15" s="427"/>
      <c r="M15" s="427"/>
      <c r="N15" s="427"/>
      <c r="O15" s="427"/>
      <c r="P15" s="427"/>
    </row>
    <row r="16" spans="1:24" ht="15.75" x14ac:dyDescent="0.25">
      <c r="A16" s="35" t="s">
        <v>117</v>
      </c>
      <c r="B16" s="18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</row>
    <row r="17" spans="1:14" ht="15.75" x14ac:dyDescent="0.25">
      <c r="A17" s="35" t="s">
        <v>144</v>
      </c>
      <c r="B17" s="18"/>
      <c r="C17" s="115"/>
      <c r="D17" s="115"/>
      <c r="E17" s="115"/>
      <c r="F17" s="115"/>
      <c r="G17" s="115"/>
      <c r="H17" s="264"/>
      <c r="I17" s="264"/>
      <c r="J17" s="264"/>
      <c r="K17" s="264"/>
      <c r="L17" s="264"/>
      <c r="M17" s="264"/>
      <c r="N17" s="264"/>
    </row>
    <row r="18" spans="1:14" ht="15" x14ac:dyDescent="0.25">
      <c r="A18" s="18"/>
      <c r="B18" s="18"/>
      <c r="H18" s="264"/>
      <c r="I18" s="264"/>
      <c r="J18" s="264"/>
      <c r="K18" s="264"/>
      <c r="L18" s="264"/>
      <c r="M18" s="264"/>
      <c r="N18" s="264"/>
    </row>
    <row r="19" spans="1:14" ht="15" x14ac:dyDescent="0.25">
      <c r="A19" s="18"/>
      <c r="B19" s="18"/>
      <c r="H19" s="264"/>
      <c r="I19" s="264"/>
      <c r="J19" s="264"/>
      <c r="K19" s="264"/>
      <c r="L19" s="264"/>
      <c r="M19" s="264"/>
      <c r="N19" s="26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5"/>
  <sheetViews>
    <sheetView showGridLines="0" workbookViewId="0">
      <selection activeCell="B10" sqref="B10"/>
    </sheetView>
  </sheetViews>
  <sheetFormatPr defaultRowHeight="12.75" x14ac:dyDescent="0.2"/>
  <cols>
    <col min="1" max="1" width="4.42578125" style="212" customWidth="1"/>
    <col min="2" max="2" width="31.28515625" style="212" customWidth="1"/>
    <col min="3" max="3" width="10.5703125" style="212" bestFit="1" customWidth="1"/>
    <col min="4" max="4" width="11" style="212" bestFit="1" customWidth="1"/>
    <col min="5" max="5" width="10.5703125" style="212" bestFit="1" customWidth="1"/>
    <col min="6" max="6" width="11" style="212" bestFit="1" customWidth="1"/>
    <col min="7" max="7" width="10.5703125" style="212" bestFit="1" customWidth="1"/>
    <col min="8" max="8" width="11" style="212" bestFit="1" customWidth="1"/>
    <col min="9" max="9" width="10.5703125" style="212" bestFit="1" customWidth="1"/>
    <col min="10" max="10" width="11" style="212" bestFit="1" customWidth="1"/>
    <col min="11" max="11" width="10.5703125" style="212" bestFit="1" customWidth="1"/>
    <col min="12" max="12" width="11" style="212" bestFit="1" customWidth="1"/>
    <col min="13" max="16384" width="9.140625" style="212"/>
  </cols>
  <sheetData>
    <row r="1" spans="1:12" customFormat="1" ht="20.25" x14ac:dyDescent="0.3">
      <c r="A1" s="477" t="s">
        <v>402</v>
      </c>
    </row>
    <row r="2" spans="1:12" customFormat="1" ht="2.25" customHeight="1" x14ac:dyDescent="0.2"/>
    <row r="3" spans="1:12" customFormat="1" ht="15.75" x14ac:dyDescent="0.25">
      <c r="A3" s="478" t="s">
        <v>229</v>
      </c>
    </row>
    <row r="4" spans="1:12" customFormat="1" ht="23.25" thickBot="1" x14ac:dyDescent="0.35">
      <c r="A4" s="215" t="s">
        <v>180</v>
      </c>
    </row>
    <row r="5" spans="1:12" customFormat="1" ht="14.25" x14ac:dyDescent="0.2">
      <c r="A5" s="216"/>
      <c r="B5" s="217"/>
      <c r="C5" s="218" t="s">
        <v>230</v>
      </c>
      <c r="D5" s="219"/>
      <c r="E5" s="219"/>
      <c r="F5" s="221"/>
      <c r="G5" s="473" t="s">
        <v>231</v>
      </c>
      <c r="H5" s="219"/>
      <c r="I5" s="219"/>
      <c r="J5" s="220"/>
      <c r="K5" s="218" t="s">
        <v>232</v>
      </c>
      <c r="L5" s="221"/>
    </row>
    <row r="6" spans="1:12" customFormat="1" ht="14.25" x14ac:dyDescent="0.2">
      <c r="A6" s="222" t="s">
        <v>233</v>
      </c>
      <c r="B6" s="223" t="s">
        <v>234</v>
      </c>
      <c r="C6" s="224" t="s">
        <v>235</v>
      </c>
      <c r="D6" s="224"/>
      <c r="E6" s="224" t="s">
        <v>236</v>
      </c>
      <c r="F6" s="227"/>
      <c r="G6" s="226" t="s">
        <v>235</v>
      </c>
      <c r="H6" s="224"/>
      <c r="I6" s="224" t="s">
        <v>236</v>
      </c>
      <c r="J6" s="225"/>
      <c r="K6" s="224" t="s">
        <v>235</v>
      </c>
      <c r="L6" s="227"/>
    </row>
    <row r="7" spans="1:12" customFormat="1" ht="14.25" thickBot="1" x14ac:dyDescent="0.3">
      <c r="A7" s="228"/>
      <c r="B7" s="229"/>
      <c r="C7" s="230" t="s">
        <v>400</v>
      </c>
      <c r="D7" s="231" t="s">
        <v>401</v>
      </c>
      <c r="E7" s="230" t="s">
        <v>400</v>
      </c>
      <c r="F7" s="461" t="s">
        <v>401</v>
      </c>
      <c r="G7" s="459" t="s">
        <v>400</v>
      </c>
      <c r="H7" s="231" t="s">
        <v>401</v>
      </c>
      <c r="I7" s="230" t="s">
        <v>400</v>
      </c>
      <c r="J7" s="460" t="s">
        <v>401</v>
      </c>
      <c r="K7" s="459" t="s">
        <v>400</v>
      </c>
      <c r="L7" s="461" t="s">
        <v>401</v>
      </c>
    </row>
    <row r="8" spans="1:12" customFormat="1" ht="14.25" x14ac:dyDescent="0.2">
      <c r="A8" s="232" t="s">
        <v>246</v>
      </c>
      <c r="B8" s="233"/>
      <c r="C8" s="234">
        <f>SUM(C9:C14)</f>
        <v>237554.64499999999</v>
      </c>
      <c r="D8" s="235">
        <f>SUM(D9:D14)</f>
        <v>334002.02299999999</v>
      </c>
      <c r="E8" s="234">
        <f t="shared" ref="E8:J8" si="0">SUM(E9:E14)</f>
        <v>1343065.665</v>
      </c>
      <c r="F8" s="237">
        <f>SUM(F9:F14)</f>
        <v>1896912.4580000003</v>
      </c>
      <c r="G8" s="474">
        <f t="shared" si="0"/>
        <v>120258.808</v>
      </c>
      <c r="H8" s="235">
        <f t="shared" si="0"/>
        <v>105165.08200000001</v>
      </c>
      <c r="I8" s="234">
        <f t="shared" si="0"/>
        <v>364301.86699999997</v>
      </c>
      <c r="J8" s="236">
        <f t="shared" si="0"/>
        <v>342095.48</v>
      </c>
      <c r="K8" s="234">
        <f>C8-G8</f>
        <v>117295.83699999998</v>
      </c>
      <c r="L8" s="237">
        <f>D8-H8</f>
        <v>228836.94099999999</v>
      </c>
    </row>
    <row r="9" spans="1:12" customFormat="1" x14ac:dyDescent="0.2">
      <c r="A9" s="238" t="s">
        <v>237</v>
      </c>
      <c r="B9" s="239" t="s">
        <v>238</v>
      </c>
      <c r="C9" s="240">
        <v>191511.44200000001</v>
      </c>
      <c r="D9" s="241">
        <v>220427.128</v>
      </c>
      <c r="E9" s="240">
        <v>1098284.281</v>
      </c>
      <c r="F9" s="244">
        <v>1233854.273</v>
      </c>
      <c r="G9" s="475">
        <v>22523.012999999999</v>
      </c>
      <c r="H9" s="241">
        <v>31857.718000000001</v>
      </c>
      <c r="I9" s="240">
        <v>131355.27100000001</v>
      </c>
      <c r="J9" s="242">
        <v>211077.22899999999</v>
      </c>
      <c r="K9" s="243">
        <v>168988.429</v>
      </c>
      <c r="L9" s="586">
        <v>188569.41</v>
      </c>
    </row>
    <row r="10" spans="1:12" customFormat="1" x14ac:dyDescent="0.2">
      <c r="A10" s="238" t="s">
        <v>239</v>
      </c>
      <c r="B10" s="239" t="s">
        <v>23</v>
      </c>
      <c r="C10" s="240">
        <v>11718.451999999999</v>
      </c>
      <c r="D10" s="241">
        <v>11350.546</v>
      </c>
      <c r="E10" s="240">
        <v>83592.436000000002</v>
      </c>
      <c r="F10" s="244">
        <v>79278.096999999994</v>
      </c>
      <c r="G10" s="475">
        <v>29.14</v>
      </c>
      <c r="H10" s="241">
        <v>264.40100000000001</v>
      </c>
      <c r="I10" s="240">
        <v>194.642</v>
      </c>
      <c r="J10" s="242">
        <v>1979.384</v>
      </c>
      <c r="K10" s="243">
        <v>11689.312</v>
      </c>
      <c r="L10" s="586">
        <v>11086.145</v>
      </c>
    </row>
    <row r="11" spans="1:12" customFormat="1" x14ac:dyDescent="0.2">
      <c r="A11" s="238" t="s">
        <v>240</v>
      </c>
      <c r="B11" s="239" t="s">
        <v>24</v>
      </c>
      <c r="C11" s="240">
        <v>5725.4049999999997</v>
      </c>
      <c r="D11" s="241">
        <v>1973.1289999999999</v>
      </c>
      <c r="E11" s="240">
        <v>34547.279999999999</v>
      </c>
      <c r="F11" s="244">
        <v>12140.316000000001</v>
      </c>
      <c r="G11" s="475">
        <v>5130.2219999999998</v>
      </c>
      <c r="H11" s="241">
        <v>7162.2579999999998</v>
      </c>
      <c r="I11" s="240">
        <v>31296.181</v>
      </c>
      <c r="J11" s="242">
        <v>44197.440999999999</v>
      </c>
      <c r="K11" s="243">
        <v>595.18299999999999</v>
      </c>
      <c r="L11" s="586">
        <v>-5189.1289999999999</v>
      </c>
    </row>
    <row r="12" spans="1:12" customFormat="1" x14ac:dyDescent="0.2">
      <c r="A12" s="238" t="s">
        <v>241</v>
      </c>
      <c r="B12" s="239" t="s">
        <v>99</v>
      </c>
      <c r="C12" s="240">
        <v>3045.9580000000001</v>
      </c>
      <c r="D12" s="241">
        <v>2873.6480000000001</v>
      </c>
      <c r="E12" s="240">
        <v>16210.553</v>
      </c>
      <c r="F12" s="244">
        <v>14394.297</v>
      </c>
      <c r="G12" s="475">
        <v>336.07400000000001</v>
      </c>
      <c r="H12" s="241">
        <v>263.334</v>
      </c>
      <c r="I12" s="240">
        <v>2208.8150000000001</v>
      </c>
      <c r="J12" s="242">
        <v>1217.7529999999999</v>
      </c>
      <c r="K12" s="243">
        <v>2709.884</v>
      </c>
      <c r="L12" s="586">
        <v>2610.3140000000003</v>
      </c>
    </row>
    <row r="13" spans="1:12" customFormat="1" x14ac:dyDescent="0.2">
      <c r="A13" s="238" t="s">
        <v>242</v>
      </c>
      <c r="B13" s="239" t="s">
        <v>243</v>
      </c>
      <c r="C13" s="240">
        <v>17591.530999999999</v>
      </c>
      <c r="D13" s="241">
        <v>88981.42</v>
      </c>
      <c r="E13" s="240">
        <v>81597.561000000002</v>
      </c>
      <c r="F13" s="244">
        <v>526647.21299999999</v>
      </c>
      <c r="G13" s="475">
        <v>87268.118000000002</v>
      </c>
      <c r="H13" s="241">
        <v>60921.752999999997</v>
      </c>
      <c r="I13" s="240">
        <v>184751.11499999999</v>
      </c>
      <c r="J13" s="242">
        <v>70482.119000000006</v>
      </c>
      <c r="K13" s="243">
        <v>-69676.587</v>
      </c>
      <c r="L13" s="586">
        <v>28059.667000000001</v>
      </c>
    </row>
    <row r="14" spans="1:12" customFormat="1" ht="13.5" thickBot="1" x14ac:dyDescent="0.25">
      <c r="A14" s="245" t="s">
        <v>244</v>
      </c>
      <c r="B14" s="246" t="s">
        <v>245</v>
      </c>
      <c r="C14" s="247">
        <v>7961.857</v>
      </c>
      <c r="D14" s="248">
        <v>8396.152</v>
      </c>
      <c r="E14" s="247">
        <v>28833.554</v>
      </c>
      <c r="F14" s="251">
        <v>30598.261999999999</v>
      </c>
      <c r="G14" s="476">
        <v>4972.241</v>
      </c>
      <c r="H14" s="248">
        <v>4695.6180000000004</v>
      </c>
      <c r="I14" s="247">
        <v>14495.843000000001</v>
      </c>
      <c r="J14" s="249">
        <v>13141.554</v>
      </c>
      <c r="K14" s="250">
        <v>2989.616</v>
      </c>
      <c r="L14" s="587">
        <v>3700.5339999999997</v>
      </c>
    </row>
    <row r="15" spans="1:12" ht="7.5" customHeight="1" x14ac:dyDescent="0.2">
      <c r="B15" s="213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A19" sqref="A19"/>
    </sheetView>
  </sheetViews>
  <sheetFormatPr defaultRowHeight="12.75" x14ac:dyDescent="0.2"/>
  <cols>
    <col min="1" max="1" width="15.42578125" style="331" customWidth="1"/>
    <col min="2" max="2" width="11.28515625" style="331" customWidth="1"/>
    <col min="3" max="3" width="12" style="331" customWidth="1"/>
    <col min="4" max="4" width="14.42578125" style="331" customWidth="1"/>
    <col min="5" max="5" width="10.7109375" style="331" customWidth="1"/>
    <col min="6" max="6" width="9.28515625" style="331" customWidth="1"/>
    <col min="7" max="7" width="17" style="331" customWidth="1"/>
    <col min="8" max="8" width="14.42578125" style="331" customWidth="1"/>
    <col min="9" max="9" width="9.85546875" style="331" customWidth="1"/>
    <col min="10" max="10" width="9.42578125" style="331" customWidth="1"/>
    <col min="11" max="11" width="15" style="331" customWidth="1"/>
    <col min="12" max="12" width="10" style="331" customWidth="1"/>
    <col min="13" max="13" width="9.5703125" style="331" customWidth="1"/>
    <col min="14" max="16384" width="9.140625" style="331"/>
  </cols>
  <sheetData>
    <row r="1" spans="1:16" ht="16.5" customHeight="1" x14ac:dyDescent="0.3">
      <c r="A1" s="329" t="s">
        <v>406</v>
      </c>
      <c r="B1" s="330"/>
      <c r="C1" s="330"/>
      <c r="D1" s="330"/>
      <c r="E1" s="330"/>
      <c r="H1" s="329" t="s">
        <v>407</v>
      </c>
      <c r="I1" s="330"/>
      <c r="J1" s="330"/>
      <c r="K1" s="330"/>
      <c r="L1" s="330"/>
    </row>
    <row r="2" spans="1:16" ht="16.5" customHeight="1" thickBot="1" x14ac:dyDescent="0.3">
      <c r="A2" s="588" t="s">
        <v>386</v>
      </c>
      <c r="B2" s="330"/>
      <c r="C2" s="330"/>
      <c r="D2" s="330"/>
      <c r="E2" s="330"/>
      <c r="H2" s="588" t="s">
        <v>386</v>
      </c>
      <c r="I2" s="330"/>
      <c r="J2" s="330"/>
      <c r="K2" s="330"/>
      <c r="L2" s="330"/>
    </row>
    <row r="3" spans="1:16" ht="21" thickBot="1" x14ac:dyDescent="0.35">
      <c r="A3" s="332" t="s">
        <v>318</v>
      </c>
      <c r="B3" s="333"/>
      <c r="C3" s="333"/>
      <c r="D3" s="333"/>
      <c r="E3" s="333"/>
      <c r="F3" s="334"/>
      <c r="H3" s="332" t="s">
        <v>319</v>
      </c>
      <c r="I3" s="333"/>
      <c r="J3" s="333"/>
      <c r="K3" s="333"/>
      <c r="L3" s="333"/>
      <c r="M3" s="334"/>
    </row>
    <row r="4" spans="1:16" ht="19.5" thickBot="1" x14ac:dyDescent="0.35">
      <c r="A4" s="467" t="s">
        <v>403</v>
      </c>
      <c r="B4" s="468"/>
      <c r="C4" s="469"/>
      <c r="D4" s="470" t="s">
        <v>404</v>
      </c>
      <c r="E4" s="468"/>
      <c r="F4" s="471"/>
      <c r="G4" s="472"/>
      <c r="H4" s="467" t="s">
        <v>403</v>
      </c>
      <c r="I4" s="468"/>
      <c r="J4" s="469"/>
      <c r="K4" s="470" t="s">
        <v>404</v>
      </c>
      <c r="L4" s="468"/>
      <c r="M4" s="471"/>
    </row>
    <row r="5" spans="1:16" ht="43.5" thickBot="1" x14ac:dyDescent="0.25">
      <c r="A5" s="335" t="s">
        <v>320</v>
      </c>
      <c r="B5" s="336" t="s">
        <v>235</v>
      </c>
      <c r="C5" s="337" t="s">
        <v>321</v>
      </c>
      <c r="D5" s="338" t="s">
        <v>320</v>
      </c>
      <c r="E5" s="336" t="s">
        <v>235</v>
      </c>
      <c r="F5" s="339" t="s">
        <v>321</v>
      </c>
      <c r="H5" s="335" t="s">
        <v>320</v>
      </c>
      <c r="I5" s="336" t="s">
        <v>235</v>
      </c>
      <c r="J5" s="339" t="s">
        <v>321</v>
      </c>
      <c r="K5" s="462" t="s">
        <v>320</v>
      </c>
      <c r="L5" s="336" t="s">
        <v>235</v>
      </c>
      <c r="M5" s="339" t="s">
        <v>321</v>
      </c>
      <c r="P5" s="340"/>
    </row>
    <row r="6" spans="1:16" ht="15" thickBot="1" x14ac:dyDescent="0.25">
      <c r="A6" s="341" t="s">
        <v>180</v>
      </c>
      <c r="B6" s="342">
        <v>191511.44200000001</v>
      </c>
      <c r="C6" s="343">
        <v>1098284.281</v>
      </c>
      <c r="D6" s="344" t="s">
        <v>180</v>
      </c>
      <c r="E6" s="342">
        <v>220427.128</v>
      </c>
      <c r="F6" s="343">
        <v>1233854.273</v>
      </c>
      <c r="H6" s="345" t="s">
        <v>180</v>
      </c>
      <c r="I6" s="346">
        <v>22523.012999999999</v>
      </c>
      <c r="J6" s="343">
        <v>131355.27100000001</v>
      </c>
      <c r="K6" s="344" t="s">
        <v>180</v>
      </c>
      <c r="L6" s="342">
        <v>31857.718000000001</v>
      </c>
      <c r="M6" s="343">
        <v>211077.22899999999</v>
      </c>
    </row>
    <row r="7" spans="1:16" x14ac:dyDescent="0.2">
      <c r="A7" s="347" t="s">
        <v>326</v>
      </c>
      <c r="B7" s="348">
        <v>36759.26</v>
      </c>
      <c r="C7" s="349">
        <v>219850.179</v>
      </c>
      <c r="D7" s="350" t="s">
        <v>323</v>
      </c>
      <c r="E7" s="351">
        <v>31015.51</v>
      </c>
      <c r="F7" s="352">
        <v>178196.39199999999</v>
      </c>
      <c r="H7" s="347" t="s">
        <v>325</v>
      </c>
      <c r="I7" s="348">
        <v>9378.93</v>
      </c>
      <c r="J7" s="465">
        <v>59669.964</v>
      </c>
      <c r="K7" s="463" t="s">
        <v>325</v>
      </c>
      <c r="L7" s="353">
        <v>16314.596</v>
      </c>
      <c r="M7" s="354">
        <v>112893.073</v>
      </c>
    </row>
    <row r="8" spans="1:16" x14ac:dyDescent="0.2">
      <c r="A8" s="347" t="s">
        <v>322</v>
      </c>
      <c r="B8" s="348">
        <v>32760.177</v>
      </c>
      <c r="C8" s="349">
        <v>196295.16899999999</v>
      </c>
      <c r="D8" s="347" t="s">
        <v>322</v>
      </c>
      <c r="E8" s="353">
        <v>29787.79</v>
      </c>
      <c r="F8" s="354">
        <v>173760.81099999999</v>
      </c>
      <c r="H8" s="347" t="s">
        <v>324</v>
      </c>
      <c r="I8" s="348">
        <v>5478.1390000000001</v>
      </c>
      <c r="J8" s="465">
        <v>32138.576000000001</v>
      </c>
      <c r="K8" s="463" t="s">
        <v>324</v>
      </c>
      <c r="L8" s="353">
        <v>7257.4589999999998</v>
      </c>
      <c r="M8" s="354">
        <v>52048.343000000001</v>
      </c>
    </row>
    <row r="9" spans="1:16" x14ac:dyDescent="0.2">
      <c r="A9" s="347" t="s">
        <v>323</v>
      </c>
      <c r="B9" s="348">
        <v>33522.449000000001</v>
      </c>
      <c r="C9" s="349">
        <v>188991.55300000001</v>
      </c>
      <c r="D9" s="347" t="s">
        <v>337</v>
      </c>
      <c r="E9" s="353">
        <v>25450.212</v>
      </c>
      <c r="F9" s="354">
        <v>142377.69099999999</v>
      </c>
      <c r="H9" s="347" t="s">
        <v>322</v>
      </c>
      <c r="I9" s="348">
        <v>3472.24</v>
      </c>
      <c r="J9" s="465">
        <v>20754.892</v>
      </c>
      <c r="K9" s="463" t="s">
        <v>322</v>
      </c>
      <c r="L9" s="353">
        <v>3422.4949999999999</v>
      </c>
      <c r="M9" s="354">
        <v>19240.329000000002</v>
      </c>
    </row>
    <row r="10" spans="1:16" x14ac:dyDescent="0.2">
      <c r="A10" s="347" t="s">
        <v>334</v>
      </c>
      <c r="B10" s="348">
        <v>13852.09</v>
      </c>
      <c r="C10" s="349">
        <v>80507.528999999995</v>
      </c>
      <c r="D10" s="347" t="s">
        <v>332</v>
      </c>
      <c r="E10" s="353">
        <v>23722.667000000001</v>
      </c>
      <c r="F10" s="354">
        <v>130832.03</v>
      </c>
      <c r="H10" s="347" t="s">
        <v>328</v>
      </c>
      <c r="I10" s="348">
        <v>1351.046</v>
      </c>
      <c r="J10" s="465">
        <v>4651.9399999999996</v>
      </c>
      <c r="K10" s="463" t="s">
        <v>405</v>
      </c>
      <c r="L10" s="353">
        <v>1916.4179999999999</v>
      </c>
      <c r="M10" s="354">
        <v>10911.223</v>
      </c>
    </row>
    <row r="11" spans="1:16" x14ac:dyDescent="0.2">
      <c r="A11" s="347" t="s">
        <v>327</v>
      </c>
      <c r="B11" s="348">
        <v>15837.152</v>
      </c>
      <c r="C11" s="349">
        <v>64337.631999999998</v>
      </c>
      <c r="D11" s="347" t="s">
        <v>327</v>
      </c>
      <c r="E11" s="353">
        <v>18668.914000000001</v>
      </c>
      <c r="F11" s="354">
        <v>100873.064</v>
      </c>
      <c r="H11" s="347" t="s">
        <v>405</v>
      </c>
      <c r="I11" s="348">
        <v>642.55399999999997</v>
      </c>
      <c r="J11" s="465">
        <v>4246.8500000000004</v>
      </c>
      <c r="K11" s="463" t="s">
        <v>333</v>
      </c>
      <c r="L11" s="353">
        <v>691.404</v>
      </c>
      <c r="M11" s="354">
        <v>3170.002</v>
      </c>
    </row>
    <row r="12" spans="1:16" x14ac:dyDescent="0.2">
      <c r="A12" s="347" t="s">
        <v>329</v>
      </c>
      <c r="B12" s="348">
        <v>8595.75</v>
      </c>
      <c r="C12" s="349">
        <v>58000</v>
      </c>
      <c r="D12" s="347" t="s">
        <v>326</v>
      </c>
      <c r="E12" s="353">
        <v>13950.379000000001</v>
      </c>
      <c r="F12" s="354">
        <v>76998.125</v>
      </c>
      <c r="H12" s="347" t="s">
        <v>330</v>
      </c>
      <c r="I12" s="348">
        <v>387.94099999999997</v>
      </c>
      <c r="J12" s="465">
        <v>2199.2399999999998</v>
      </c>
      <c r="K12" s="463" t="s">
        <v>388</v>
      </c>
      <c r="L12" s="353">
        <v>393.178</v>
      </c>
      <c r="M12" s="354">
        <v>2497.009</v>
      </c>
    </row>
    <row r="13" spans="1:16" x14ac:dyDescent="0.2">
      <c r="A13" s="347" t="s">
        <v>331</v>
      </c>
      <c r="B13" s="348">
        <v>7801.4120000000003</v>
      </c>
      <c r="C13" s="349">
        <v>49300</v>
      </c>
      <c r="D13" s="347" t="s">
        <v>336</v>
      </c>
      <c r="E13" s="353">
        <v>9591.2549999999992</v>
      </c>
      <c r="F13" s="354">
        <v>52460.036999999997</v>
      </c>
      <c r="H13" s="347" t="s">
        <v>335</v>
      </c>
      <c r="I13" s="348">
        <v>568.02099999999996</v>
      </c>
      <c r="J13" s="465">
        <v>2113.25</v>
      </c>
      <c r="K13" s="463" t="s">
        <v>389</v>
      </c>
      <c r="L13" s="353">
        <v>339.1</v>
      </c>
      <c r="M13" s="354">
        <v>2374.62</v>
      </c>
    </row>
    <row r="14" spans="1:16" x14ac:dyDescent="0.2">
      <c r="A14" s="347" t="s">
        <v>332</v>
      </c>
      <c r="B14" s="348">
        <v>7823.759</v>
      </c>
      <c r="C14" s="349">
        <v>41900.120000000003</v>
      </c>
      <c r="D14" s="347" t="s">
        <v>331</v>
      </c>
      <c r="E14" s="353">
        <v>8944.7250000000004</v>
      </c>
      <c r="F14" s="354">
        <v>51145.425999999999</v>
      </c>
      <c r="H14" s="347" t="s">
        <v>340</v>
      </c>
      <c r="I14" s="348">
        <v>280.64499999999998</v>
      </c>
      <c r="J14" s="465">
        <v>1933.38</v>
      </c>
      <c r="K14" s="463" t="s">
        <v>335</v>
      </c>
      <c r="L14" s="353">
        <v>450.15699999999998</v>
      </c>
      <c r="M14" s="354">
        <v>2325.81</v>
      </c>
    </row>
    <row r="15" spans="1:16" x14ac:dyDescent="0.2">
      <c r="A15" s="347" t="s">
        <v>405</v>
      </c>
      <c r="B15" s="348">
        <v>6886.9390000000003</v>
      </c>
      <c r="C15" s="349">
        <v>38760.239999999998</v>
      </c>
      <c r="D15" s="347" t="s">
        <v>339</v>
      </c>
      <c r="E15" s="353">
        <v>9138.7819999999992</v>
      </c>
      <c r="F15" s="354">
        <v>50998.953999999998</v>
      </c>
      <c r="H15" s="347" t="s">
        <v>333</v>
      </c>
      <c r="I15" s="348">
        <v>320.90899999999999</v>
      </c>
      <c r="J15" s="465">
        <v>1476.93</v>
      </c>
      <c r="K15" s="463" t="s">
        <v>340</v>
      </c>
      <c r="L15" s="353">
        <v>411.86500000000001</v>
      </c>
      <c r="M15" s="354">
        <v>1906.74</v>
      </c>
    </row>
    <row r="16" spans="1:16" ht="13.5" thickBot="1" x14ac:dyDescent="0.25">
      <c r="A16" s="355" t="s">
        <v>351</v>
      </c>
      <c r="B16" s="356">
        <v>4802.3980000000001</v>
      </c>
      <c r="C16" s="357">
        <v>28109.284</v>
      </c>
      <c r="D16" s="355" t="s">
        <v>352</v>
      </c>
      <c r="E16" s="358">
        <v>7905.3370000000004</v>
      </c>
      <c r="F16" s="359">
        <v>42092.3</v>
      </c>
      <c r="H16" s="355" t="s">
        <v>341</v>
      </c>
      <c r="I16" s="356">
        <v>356.4</v>
      </c>
      <c r="J16" s="466">
        <v>1200</v>
      </c>
      <c r="K16" s="464" t="s">
        <v>330</v>
      </c>
      <c r="L16" s="358">
        <v>307.78300000000002</v>
      </c>
      <c r="M16" s="359">
        <v>1850.45</v>
      </c>
    </row>
    <row r="17" spans="1:13" x14ac:dyDescent="0.2">
      <c r="A17" s="589" t="s">
        <v>342</v>
      </c>
      <c r="B17" s="360"/>
      <c r="C17" s="360"/>
      <c r="D17" s="361"/>
      <c r="E17" s="362"/>
      <c r="F17" s="362"/>
      <c r="H17" s="589" t="s">
        <v>342</v>
      </c>
      <c r="I17" s="360"/>
      <c r="J17" s="360"/>
      <c r="K17" s="361"/>
      <c r="L17" s="362"/>
      <c r="M17" s="362"/>
    </row>
    <row r="18" spans="1:13" ht="12" customHeight="1" x14ac:dyDescent="0.2">
      <c r="A18" s="361"/>
      <c r="B18" s="360"/>
      <c r="C18" s="360"/>
      <c r="D18" s="361"/>
      <c r="E18" s="362"/>
      <c r="F18" s="362"/>
      <c r="H18" s="361"/>
      <c r="I18" s="360"/>
      <c r="J18" s="360"/>
      <c r="K18" s="361"/>
      <c r="L18" s="362"/>
      <c r="M18" s="362"/>
    </row>
    <row r="20" spans="1:13" ht="18.75" x14ac:dyDescent="0.3">
      <c r="A20" s="329" t="s">
        <v>409</v>
      </c>
      <c r="B20" s="330"/>
      <c r="C20" s="330"/>
      <c r="D20" s="330"/>
      <c r="E20" s="330"/>
      <c r="H20" s="329" t="s">
        <v>410</v>
      </c>
      <c r="I20" s="330"/>
      <c r="J20" s="330"/>
      <c r="K20" s="330"/>
      <c r="L20" s="330"/>
    </row>
    <row r="21" spans="1:13" ht="16.5" thickBot="1" x14ac:dyDescent="0.3">
      <c r="A21" s="588" t="s">
        <v>386</v>
      </c>
      <c r="B21" s="330"/>
      <c r="C21" s="330"/>
      <c r="D21" s="330"/>
      <c r="E21" s="330"/>
      <c r="H21" s="588" t="s">
        <v>386</v>
      </c>
      <c r="I21" s="330"/>
      <c r="J21" s="330"/>
      <c r="K21" s="330"/>
      <c r="L21" s="330"/>
    </row>
    <row r="22" spans="1:13" ht="21" thickBot="1" x14ac:dyDescent="0.35">
      <c r="A22" s="332" t="s">
        <v>318</v>
      </c>
      <c r="B22" s="333"/>
      <c r="C22" s="333"/>
      <c r="D22" s="333"/>
      <c r="E22" s="333"/>
      <c r="F22" s="334"/>
      <c r="H22" s="332" t="s">
        <v>319</v>
      </c>
      <c r="I22" s="333"/>
      <c r="J22" s="333"/>
      <c r="K22" s="333"/>
      <c r="L22" s="333"/>
      <c r="M22" s="334"/>
    </row>
    <row r="23" spans="1:13" ht="19.5" thickBot="1" x14ac:dyDescent="0.35">
      <c r="A23" s="467" t="s">
        <v>403</v>
      </c>
      <c r="B23" s="468"/>
      <c r="C23" s="469"/>
      <c r="D23" s="470" t="s">
        <v>404</v>
      </c>
      <c r="E23" s="468"/>
      <c r="F23" s="471"/>
      <c r="G23" s="472"/>
      <c r="H23" s="467" t="s">
        <v>403</v>
      </c>
      <c r="I23" s="468"/>
      <c r="J23" s="469"/>
      <c r="K23" s="470" t="s">
        <v>404</v>
      </c>
      <c r="L23" s="468"/>
      <c r="M23" s="471"/>
    </row>
    <row r="24" spans="1:13" ht="43.5" thickBot="1" x14ac:dyDescent="0.25">
      <c r="A24" s="335" t="s">
        <v>320</v>
      </c>
      <c r="B24" s="336" t="s">
        <v>235</v>
      </c>
      <c r="C24" s="337" t="s">
        <v>321</v>
      </c>
      <c r="D24" s="338" t="s">
        <v>320</v>
      </c>
      <c r="E24" s="336" t="s">
        <v>235</v>
      </c>
      <c r="F24" s="339" t="s">
        <v>321</v>
      </c>
      <c r="H24" s="335" t="s">
        <v>320</v>
      </c>
      <c r="I24" s="336" t="s">
        <v>235</v>
      </c>
      <c r="J24" s="337" t="s">
        <v>321</v>
      </c>
      <c r="K24" s="338" t="s">
        <v>320</v>
      </c>
      <c r="L24" s="336" t="s">
        <v>235</v>
      </c>
      <c r="M24" s="339" t="s">
        <v>321</v>
      </c>
    </row>
    <row r="25" spans="1:13" ht="15" thickBot="1" x14ac:dyDescent="0.25">
      <c r="A25" s="345" t="s">
        <v>180</v>
      </c>
      <c r="B25" s="346">
        <v>17591.530999999999</v>
      </c>
      <c r="C25" s="343">
        <v>81597.561000000002</v>
      </c>
      <c r="D25" s="344" t="s">
        <v>180</v>
      </c>
      <c r="E25" s="342">
        <v>88981.42</v>
      </c>
      <c r="F25" s="343">
        <v>526647.21299999999</v>
      </c>
      <c r="H25" s="345" t="s">
        <v>180</v>
      </c>
      <c r="I25" s="346">
        <v>87268.118000000002</v>
      </c>
      <c r="J25" s="343">
        <v>184751.11499999999</v>
      </c>
      <c r="K25" s="344" t="s">
        <v>180</v>
      </c>
      <c r="L25" s="342">
        <v>60921.752999999997</v>
      </c>
      <c r="M25" s="343">
        <v>70482.119000000006</v>
      </c>
    </row>
    <row r="26" spans="1:13" x14ac:dyDescent="0.2">
      <c r="A26" s="347" t="s">
        <v>322</v>
      </c>
      <c r="B26" s="348">
        <v>13610.415000000001</v>
      </c>
      <c r="C26" s="465">
        <v>69984.981</v>
      </c>
      <c r="D26" s="463" t="s">
        <v>322</v>
      </c>
      <c r="E26" s="353">
        <v>41897.43</v>
      </c>
      <c r="F26" s="354">
        <v>247834.45</v>
      </c>
      <c r="H26" s="347" t="s">
        <v>340</v>
      </c>
      <c r="I26" s="348">
        <v>13016.85</v>
      </c>
      <c r="J26" s="465">
        <v>95064.793000000005</v>
      </c>
      <c r="K26" s="463" t="s">
        <v>324</v>
      </c>
      <c r="L26" s="353">
        <v>8254.4279999999999</v>
      </c>
      <c r="M26" s="354">
        <v>20316.758000000002</v>
      </c>
    </row>
    <row r="27" spans="1:13" x14ac:dyDescent="0.2">
      <c r="A27" s="347" t="s">
        <v>325</v>
      </c>
      <c r="B27" s="348">
        <v>1987.817</v>
      </c>
      <c r="C27" s="465">
        <v>9487.0059999999994</v>
      </c>
      <c r="D27" s="463" t="s">
        <v>344</v>
      </c>
      <c r="E27" s="353">
        <v>17726.506000000001</v>
      </c>
      <c r="F27" s="354">
        <v>109975.912</v>
      </c>
      <c r="H27" s="347" t="s">
        <v>348</v>
      </c>
      <c r="I27" s="348">
        <v>12117.262000000001</v>
      </c>
      <c r="J27" s="465">
        <v>53851.089</v>
      </c>
      <c r="K27" s="463" t="s">
        <v>340</v>
      </c>
      <c r="L27" s="353">
        <v>2003.5640000000001</v>
      </c>
      <c r="M27" s="354">
        <v>15536.518</v>
      </c>
    </row>
    <row r="28" spans="1:13" x14ac:dyDescent="0.2">
      <c r="A28" s="347" t="s">
        <v>338</v>
      </c>
      <c r="B28" s="348">
        <v>368.411</v>
      </c>
      <c r="C28" s="465">
        <v>739.14</v>
      </c>
      <c r="D28" s="463" t="s">
        <v>352</v>
      </c>
      <c r="E28" s="353">
        <v>11948.549000000001</v>
      </c>
      <c r="F28" s="354">
        <v>74991.112999999998</v>
      </c>
      <c r="H28" s="347" t="s">
        <v>346</v>
      </c>
      <c r="I28" s="348">
        <v>27509.898000000001</v>
      </c>
      <c r="J28" s="465">
        <v>9272.9770000000008</v>
      </c>
      <c r="K28" s="463" t="s">
        <v>348</v>
      </c>
      <c r="L28" s="353">
        <v>2800.1709999999998</v>
      </c>
      <c r="M28" s="354">
        <v>10795.855</v>
      </c>
    </row>
    <row r="29" spans="1:13" x14ac:dyDescent="0.2">
      <c r="A29" s="347" t="s">
        <v>324</v>
      </c>
      <c r="B29" s="348">
        <v>220.45</v>
      </c>
      <c r="C29" s="465">
        <v>681.51900000000001</v>
      </c>
      <c r="D29" s="463" t="s">
        <v>354</v>
      </c>
      <c r="E29" s="353">
        <v>2912.877</v>
      </c>
      <c r="F29" s="354">
        <v>16973.483</v>
      </c>
      <c r="H29" s="347" t="s">
        <v>324</v>
      </c>
      <c r="I29" s="348">
        <v>6277.4620000000004</v>
      </c>
      <c r="J29" s="465">
        <v>7814.018</v>
      </c>
      <c r="K29" s="463" t="s">
        <v>346</v>
      </c>
      <c r="L29" s="353">
        <v>25726.434000000001</v>
      </c>
      <c r="M29" s="354">
        <v>9200.3680000000004</v>
      </c>
    </row>
    <row r="30" spans="1:13" x14ac:dyDescent="0.2">
      <c r="A30" s="347" t="s">
        <v>341</v>
      </c>
      <c r="B30" s="348">
        <v>674.81500000000005</v>
      </c>
      <c r="C30" s="465">
        <v>310.90499999999997</v>
      </c>
      <c r="D30" s="463" t="s">
        <v>350</v>
      </c>
      <c r="E30" s="353">
        <v>2183.7730000000001</v>
      </c>
      <c r="F30" s="354">
        <v>15141.635</v>
      </c>
      <c r="H30" s="347" t="s">
        <v>335</v>
      </c>
      <c r="I30" s="348">
        <v>13406.552</v>
      </c>
      <c r="J30" s="465">
        <v>5214.5649999999996</v>
      </c>
      <c r="K30" s="463" t="s">
        <v>335</v>
      </c>
      <c r="L30" s="353">
        <v>10531.307000000001</v>
      </c>
      <c r="M30" s="354">
        <v>5856.8029999999999</v>
      </c>
    </row>
    <row r="31" spans="1:13" x14ac:dyDescent="0.2">
      <c r="A31" s="347" t="s">
        <v>346</v>
      </c>
      <c r="B31" s="348">
        <v>401.44299999999998</v>
      </c>
      <c r="C31" s="465">
        <v>113.639</v>
      </c>
      <c r="D31" s="463" t="s">
        <v>351</v>
      </c>
      <c r="E31" s="353">
        <v>2326.4879999999998</v>
      </c>
      <c r="F31" s="354">
        <v>14530.648999999999</v>
      </c>
      <c r="H31" s="347" t="s">
        <v>333</v>
      </c>
      <c r="I31" s="348">
        <v>913.85900000000004</v>
      </c>
      <c r="J31" s="465">
        <v>4545.0839999999998</v>
      </c>
      <c r="K31" s="463" t="s">
        <v>325</v>
      </c>
      <c r="L31" s="353">
        <v>1380.796</v>
      </c>
      <c r="M31" s="354">
        <v>4020.1559999999999</v>
      </c>
    </row>
    <row r="32" spans="1:13" x14ac:dyDescent="0.2">
      <c r="A32" s="347" t="s">
        <v>354</v>
      </c>
      <c r="B32" s="348">
        <v>23</v>
      </c>
      <c r="C32" s="465">
        <v>102.39</v>
      </c>
      <c r="D32" s="463" t="s">
        <v>330</v>
      </c>
      <c r="E32" s="353">
        <v>2072.877</v>
      </c>
      <c r="F32" s="354">
        <v>13197.018</v>
      </c>
      <c r="H32" s="347" t="s">
        <v>325</v>
      </c>
      <c r="I32" s="348">
        <v>522.77300000000002</v>
      </c>
      <c r="J32" s="465">
        <v>2781.558</v>
      </c>
      <c r="K32" s="463" t="s">
        <v>338</v>
      </c>
      <c r="L32" s="353">
        <v>4805.8850000000002</v>
      </c>
      <c r="M32" s="354">
        <v>2251.3989999999999</v>
      </c>
    </row>
    <row r="33" spans="1:13" x14ac:dyDescent="0.2">
      <c r="A33" s="347" t="s">
        <v>344</v>
      </c>
      <c r="B33" s="348">
        <v>123.87</v>
      </c>
      <c r="C33" s="465">
        <v>43.33</v>
      </c>
      <c r="D33" s="463" t="s">
        <v>333</v>
      </c>
      <c r="E33" s="353">
        <v>1746.354</v>
      </c>
      <c r="F33" s="354">
        <v>7913.7039999999997</v>
      </c>
      <c r="H33" s="347" t="s">
        <v>322</v>
      </c>
      <c r="I33" s="348">
        <v>2243.8649999999998</v>
      </c>
      <c r="J33" s="465">
        <v>2231.4850000000001</v>
      </c>
      <c r="K33" s="463" t="s">
        <v>322</v>
      </c>
      <c r="L33" s="353">
        <v>2955.8130000000001</v>
      </c>
      <c r="M33" s="354">
        <v>1506.827</v>
      </c>
    </row>
    <row r="34" spans="1:13" x14ac:dyDescent="0.2">
      <c r="A34" s="347" t="s">
        <v>333</v>
      </c>
      <c r="B34" s="348">
        <v>29.849</v>
      </c>
      <c r="C34" s="465">
        <v>28.277999999999999</v>
      </c>
      <c r="D34" s="463" t="s">
        <v>408</v>
      </c>
      <c r="E34" s="353">
        <v>1089.548</v>
      </c>
      <c r="F34" s="354">
        <v>6714.5810000000001</v>
      </c>
      <c r="H34" s="347" t="s">
        <v>338</v>
      </c>
      <c r="I34" s="348">
        <v>5703.0280000000002</v>
      </c>
      <c r="J34" s="465">
        <v>1925.2570000000001</v>
      </c>
      <c r="K34" s="463" t="s">
        <v>349</v>
      </c>
      <c r="L34" s="353">
        <v>1365.6389999999999</v>
      </c>
      <c r="M34" s="354">
        <v>460.48200000000003</v>
      </c>
    </row>
    <row r="35" spans="1:13" ht="13.5" thickBot="1" x14ac:dyDescent="0.25">
      <c r="A35" s="355" t="s">
        <v>405</v>
      </c>
      <c r="B35" s="356">
        <v>7.0449999999999999</v>
      </c>
      <c r="C35" s="466">
        <v>24.024999999999999</v>
      </c>
      <c r="D35" s="464" t="s">
        <v>337</v>
      </c>
      <c r="E35" s="358">
        <v>1051.271</v>
      </c>
      <c r="F35" s="359">
        <v>6640.02</v>
      </c>
      <c r="H35" s="355" t="s">
        <v>349</v>
      </c>
      <c r="I35" s="356">
        <v>3228.0790000000002</v>
      </c>
      <c r="J35" s="466">
        <v>1232.078</v>
      </c>
      <c r="K35" s="464" t="s">
        <v>390</v>
      </c>
      <c r="L35" s="358">
        <v>537.524</v>
      </c>
      <c r="M35" s="359">
        <v>176.74199999999999</v>
      </c>
    </row>
    <row r="36" spans="1:13" x14ac:dyDescent="0.2">
      <c r="A36" s="589" t="s">
        <v>342</v>
      </c>
      <c r="B36" s="360"/>
      <c r="C36" s="360"/>
      <c r="D36" s="361"/>
      <c r="E36" s="362"/>
      <c r="F36" s="362"/>
      <c r="H36" s="589" t="s">
        <v>342</v>
      </c>
      <c r="I36" s="360"/>
      <c r="J36" s="360"/>
      <c r="K36" s="361"/>
      <c r="L36" s="362"/>
      <c r="M36" s="362"/>
    </row>
    <row r="37" spans="1:13" x14ac:dyDescent="0.2">
      <c r="A37" s="361"/>
      <c r="B37" s="360"/>
      <c r="C37" s="360"/>
      <c r="D37" s="361"/>
      <c r="E37" s="362"/>
      <c r="F37" s="362"/>
      <c r="H37" s="361"/>
      <c r="I37" s="360"/>
      <c r="J37" s="360"/>
      <c r="K37" s="361"/>
      <c r="L37" s="362"/>
      <c r="M37" s="362"/>
    </row>
    <row r="39" spans="1:13" ht="18.75" x14ac:dyDescent="0.3">
      <c r="A39" s="329" t="s">
        <v>411</v>
      </c>
      <c r="B39" s="330"/>
      <c r="C39" s="330"/>
      <c r="D39" s="330"/>
      <c r="E39" s="330"/>
      <c r="H39" s="329" t="s">
        <v>412</v>
      </c>
      <c r="I39" s="330"/>
      <c r="J39" s="330"/>
      <c r="K39" s="330"/>
      <c r="L39" s="330"/>
    </row>
    <row r="40" spans="1:13" ht="16.5" thickBot="1" x14ac:dyDescent="0.3">
      <c r="A40" s="588" t="s">
        <v>386</v>
      </c>
      <c r="B40" s="330"/>
      <c r="C40" s="330"/>
      <c r="D40" s="330"/>
      <c r="E40" s="330"/>
      <c r="H40" s="588" t="s">
        <v>386</v>
      </c>
      <c r="I40" s="330"/>
      <c r="J40" s="330"/>
      <c r="K40" s="330"/>
      <c r="L40" s="330"/>
    </row>
    <row r="41" spans="1:13" ht="21" thickBot="1" x14ac:dyDescent="0.35">
      <c r="A41" s="332" t="s">
        <v>318</v>
      </c>
      <c r="B41" s="333"/>
      <c r="C41" s="333"/>
      <c r="D41" s="333"/>
      <c r="E41" s="333"/>
      <c r="F41" s="334"/>
      <c r="H41" s="332" t="s">
        <v>319</v>
      </c>
      <c r="I41" s="333"/>
      <c r="J41" s="333"/>
      <c r="K41" s="333"/>
      <c r="L41" s="333"/>
      <c r="M41" s="334"/>
    </row>
    <row r="42" spans="1:13" ht="19.5" thickBot="1" x14ac:dyDescent="0.35">
      <c r="A42" s="467" t="s">
        <v>403</v>
      </c>
      <c r="B42" s="468"/>
      <c r="C42" s="469"/>
      <c r="D42" s="470" t="s">
        <v>404</v>
      </c>
      <c r="E42" s="468"/>
      <c r="F42" s="471"/>
      <c r="G42" s="472"/>
      <c r="H42" s="467" t="s">
        <v>403</v>
      </c>
      <c r="I42" s="468"/>
      <c r="J42" s="469"/>
      <c r="K42" s="470" t="s">
        <v>404</v>
      </c>
      <c r="L42" s="468"/>
      <c r="M42" s="471"/>
    </row>
    <row r="43" spans="1:13" ht="43.5" thickBot="1" x14ac:dyDescent="0.25">
      <c r="A43" s="335" t="s">
        <v>320</v>
      </c>
      <c r="B43" s="336" t="s">
        <v>235</v>
      </c>
      <c r="C43" s="337" t="s">
        <v>321</v>
      </c>
      <c r="D43" s="338" t="s">
        <v>320</v>
      </c>
      <c r="E43" s="336" t="s">
        <v>235</v>
      </c>
      <c r="F43" s="339" t="s">
        <v>321</v>
      </c>
      <c r="H43" s="335" t="s">
        <v>320</v>
      </c>
      <c r="I43" s="336" t="s">
        <v>235</v>
      </c>
      <c r="J43" s="337" t="s">
        <v>321</v>
      </c>
      <c r="K43" s="338" t="s">
        <v>320</v>
      </c>
      <c r="L43" s="336" t="s">
        <v>235</v>
      </c>
      <c r="M43" s="339" t="s">
        <v>321</v>
      </c>
    </row>
    <row r="44" spans="1:13" ht="15" thickBot="1" x14ac:dyDescent="0.25">
      <c r="A44" s="345" t="s">
        <v>180</v>
      </c>
      <c r="B44" s="346">
        <v>7961.857</v>
      </c>
      <c r="C44" s="343">
        <v>28833.554</v>
      </c>
      <c r="D44" s="344" t="s">
        <v>180</v>
      </c>
      <c r="E44" s="342">
        <v>8396.152</v>
      </c>
      <c r="F44" s="343">
        <v>30598.261999999999</v>
      </c>
      <c r="H44" s="345" t="s">
        <v>180</v>
      </c>
      <c r="I44" s="346">
        <v>4972.241</v>
      </c>
      <c r="J44" s="343">
        <v>14495.843000000001</v>
      </c>
      <c r="K44" s="344" t="s">
        <v>180</v>
      </c>
      <c r="L44" s="342">
        <v>4695.6180000000004</v>
      </c>
      <c r="M44" s="343">
        <v>13141.554</v>
      </c>
    </row>
    <row r="45" spans="1:13" x14ac:dyDescent="0.2">
      <c r="A45" s="347" t="s">
        <v>333</v>
      </c>
      <c r="B45" s="348">
        <v>2238.1979999999999</v>
      </c>
      <c r="C45" s="465">
        <v>7892.8649999999998</v>
      </c>
      <c r="D45" s="463" t="s">
        <v>333</v>
      </c>
      <c r="E45" s="353">
        <v>2710.413</v>
      </c>
      <c r="F45" s="354">
        <v>10037.038</v>
      </c>
      <c r="H45" s="347" t="s">
        <v>322</v>
      </c>
      <c r="I45" s="348">
        <v>2579.1709999999998</v>
      </c>
      <c r="J45" s="465">
        <v>7424.6679999999997</v>
      </c>
      <c r="K45" s="463" t="s">
        <v>322</v>
      </c>
      <c r="L45" s="353">
        <v>2368.3270000000002</v>
      </c>
      <c r="M45" s="354">
        <v>6922.9049999999997</v>
      </c>
    </row>
    <row r="46" spans="1:13" x14ac:dyDescent="0.2">
      <c r="A46" s="347" t="s">
        <v>322</v>
      </c>
      <c r="B46" s="348">
        <v>1639.847</v>
      </c>
      <c r="C46" s="465">
        <v>6716.2830000000004</v>
      </c>
      <c r="D46" s="463" t="s">
        <v>322</v>
      </c>
      <c r="E46" s="353">
        <v>2011.7349999999999</v>
      </c>
      <c r="F46" s="354">
        <v>8071.5219999999999</v>
      </c>
      <c r="H46" s="347" t="s">
        <v>325</v>
      </c>
      <c r="I46" s="348">
        <v>297.12</v>
      </c>
      <c r="J46" s="465">
        <v>1914.67</v>
      </c>
      <c r="K46" s="463" t="s">
        <v>349</v>
      </c>
      <c r="L46" s="353">
        <v>722.97299999999996</v>
      </c>
      <c r="M46" s="354">
        <v>1783.15</v>
      </c>
    </row>
    <row r="47" spans="1:13" x14ac:dyDescent="0.2">
      <c r="A47" s="347" t="s">
        <v>352</v>
      </c>
      <c r="B47" s="348">
        <v>1789.895</v>
      </c>
      <c r="C47" s="465">
        <v>6176.9170000000004</v>
      </c>
      <c r="D47" s="463" t="s">
        <v>352</v>
      </c>
      <c r="E47" s="353">
        <v>1428.433</v>
      </c>
      <c r="F47" s="354">
        <v>4674.7359999999999</v>
      </c>
      <c r="H47" s="347" t="s">
        <v>353</v>
      </c>
      <c r="I47" s="348">
        <v>813.471</v>
      </c>
      <c r="J47" s="465">
        <v>1321.404</v>
      </c>
      <c r="K47" s="463" t="s">
        <v>353</v>
      </c>
      <c r="L47" s="353">
        <v>682.65700000000004</v>
      </c>
      <c r="M47" s="354">
        <v>1374.59</v>
      </c>
    </row>
    <row r="48" spans="1:13" x14ac:dyDescent="0.2">
      <c r="A48" s="347" t="s">
        <v>347</v>
      </c>
      <c r="B48" s="348">
        <v>746.57899999999995</v>
      </c>
      <c r="C48" s="465">
        <v>2925.6</v>
      </c>
      <c r="D48" s="463" t="s">
        <v>391</v>
      </c>
      <c r="E48" s="353">
        <v>533.79700000000003</v>
      </c>
      <c r="F48" s="354">
        <v>2300</v>
      </c>
      <c r="H48" s="347" t="s">
        <v>333</v>
      </c>
      <c r="I48" s="348">
        <v>115.09099999999999</v>
      </c>
      <c r="J48" s="465">
        <v>834.4</v>
      </c>
      <c r="K48" s="463" t="s">
        <v>325</v>
      </c>
      <c r="L48" s="353">
        <v>221.38</v>
      </c>
      <c r="M48" s="354">
        <v>947.149</v>
      </c>
    </row>
    <row r="49" spans="1:13" x14ac:dyDescent="0.2">
      <c r="A49" s="347" t="s">
        <v>325</v>
      </c>
      <c r="B49" s="348">
        <v>627.79399999999998</v>
      </c>
      <c r="C49" s="465">
        <v>2506.79</v>
      </c>
      <c r="D49" s="463" t="s">
        <v>325</v>
      </c>
      <c r="E49" s="353">
        <v>325.99599999999998</v>
      </c>
      <c r="F49" s="354">
        <v>1198.499</v>
      </c>
      <c r="H49" s="347" t="s">
        <v>347</v>
      </c>
      <c r="I49" s="348">
        <v>172.65100000000001</v>
      </c>
      <c r="J49" s="465">
        <v>613.65700000000004</v>
      </c>
      <c r="K49" s="463" t="s">
        <v>347</v>
      </c>
      <c r="L49" s="353">
        <v>81.259</v>
      </c>
      <c r="M49" s="354">
        <v>488.62</v>
      </c>
    </row>
    <row r="50" spans="1:13" x14ac:dyDescent="0.2">
      <c r="A50" s="347" t="s">
        <v>350</v>
      </c>
      <c r="B50" s="348">
        <v>234.84399999999999</v>
      </c>
      <c r="C50" s="465">
        <v>675.30700000000002</v>
      </c>
      <c r="D50" s="463" t="s">
        <v>344</v>
      </c>
      <c r="E50" s="353">
        <v>337.13200000000001</v>
      </c>
      <c r="F50" s="354">
        <v>1162.1079999999999</v>
      </c>
      <c r="H50" s="347" t="s">
        <v>324</v>
      </c>
      <c r="I50" s="348">
        <v>64.688999999999993</v>
      </c>
      <c r="J50" s="465">
        <v>583.30999999999995</v>
      </c>
      <c r="K50" s="463" t="s">
        <v>335</v>
      </c>
      <c r="L50" s="353">
        <v>184.208</v>
      </c>
      <c r="M50" s="354">
        <v>433.88200000000001</v>
      </c>
    </row>
    <row r="51" spans="1:13" x14ac:dyDescent="0.2">
      <c r="A51" s="347" t="s">
        <v>344</v>
      </c>
      <c r="B51" s="348">
        <v>145.89099999999999</v>
      </c>
      <c r="C51" s="465">
        <v>458.07900000000001</v>
      </c>
      <c r="D51" s="463" t="s">
        <v>324</v>
      </c>
      <c r="E51" s="353">
        <v>306.43299999999999</v>
      </c>
      <c r="F51" s="354">
        <v>971.90899999999999</v>
      </c>
      <c r="H51" s="347" t="s">
        <v>352</v>
      </c>
      <c r="I51" s="348">
        <v>231.52600000000001</v>
      </c>
      <c r="J51" s="465">
        <v>576.79200000000003</v>
      </c>
      <c r="K51" s="463" t="s">
        <v>324</v>
      </c>
      <c r="L51" s="353">
        <v>41.902999999999999</v>
      </c>
      <c r="M51" s="354">
        <v>427.00400000000002</v>
      </c>
    </row>
    <row r="52" spans="1:13" x14ac:dyDescent="0.2">
      <c r="A52" s="347" t="s">
        <v>324</v>
      </c>
      <c r="B52" s="348">
        <v>141.66300000000001</v>
      </c>
      <c r="C52" s="465">
        <v>445.21800000000002</v>
      </c>
      <c r="D52" s="463" t="s">
        <v>347</v>
      </c>
      <c r="E52" s="353">
        <v>221.2</v>
      </c>
      <c r="F52" s="354">
        <v>815.66200000000003</v>
      </c>
      <c r="H52" s="347" t="s">
        <v>346</v>
      </c>
      <c r="I52" s="348">
        <v>181.43199999999999</v>
      </c>
      <c r="J52" s="465">
        <v>343.67500000000001</v>
      </c>
      <c r="K52" s="463" t="s">
        <v>352</v>
      </c>
      <c r="L52" s="353">
        <v>78.061999999999998</v>
      </c>
      <c r="M52" s="354">
        <v>219.33600000000001</v>
      </c>
    </row>
    <row r="53" spans="1:13" x14ac:dyDescent="0.2">
      <c r="A53" s="347" t="s">
        <v>330</v>
      </c>
      <c r="B53" s="348">
        <v>68.346999999999994</v>
      </c>
      <c r="C53" s="465">
        <v>232.55199999999999</v>
      </c>
      <c r="D53" s="463" t="s">
        <v>350</v>
      </c>
      <c r="E53" s="353">
        <v>172.29599999999999</v>
      </c>
      <c r="F53" s="354">
        <v>512.96299999999997</v>
      </c>
      <c r="H53" s="347" t="s">
        <v>335</v>
      </c>
      <c r="I53" s="348">
        <v>235.41399999999999</v>
      </c>
      <c r="J53" s="465">
        <v>302.14699999999999</v>
      </c>
      <c r="K53" s="463" t="s">
        <v>344</v>
      </c>
      <c r="L53" s="353">
        <v>98.954999999999998</v>
      </c>
      <c r="M53" s="354">
        <v>199.56200000000001</v>
      </c>
    </row>
    <row r="54" spans="1:13" ht="13.5" thickBot="1" x14ac:dyDescent="0.25">
      <c r="A54" s="355" t="s">
        <v>343</v>
      </c>
      <c r="B54" s="356">
        <v>98.174000000000007</v>
      </c>
      <c r="C54" s="466">
        <v>218.18299999999999</v>
      </c>
      <c r="D54" s="464" t="s">
        <v>343</v>
      </c>
      <c r="E54" s="358">
        <v>168.89500000000001</v>
      </c>
      <c r="F54" s="359">
        <v>341.94299999999998</v>
      </c>
      <c r="H54" s="355" t="s">
        <v>344</v>
      </c>
      <c r="I54" s="356">
        <v>102.35299999999999</v>
      </c>
      <c r="J54" s="466">
        <v>205.4</v>
      </c>
      <c r="K54" s="464" t="s">
        <v>346</v>
      </c>
      <c r="L54" s="358">
        <v>113.85599999999999</v>
      </c>
      <c r="M54" s="359">
        <v>174.5</v>
      </c>
    </row>
    <row r="55" spans="1:13" x14ac:dyDescent="0.2">
      <c r="A55" s="589" t="s">
        <v>342</v>
      </c>
      <c r="B55" s="360"/>
      <c r="C55" s="360"/>
      <c r="D55" s="361"/>
      <c r="E55" s="362"/>
      <c r="F55" s="362"/>
      <c r="H55" s="589" t="s">
        <v>342</v>
      </c>
    </row>
    <row r="56" spans="1:13" x14ac:dyDescent="0.2">
      <c r="B56" s="360"/>
      <c r="C56" s="360"/>
      <c r="D56" s="361"/>
      <c r="E56" s="362"/>
      <c r="F56" s="362"/>
    </row>
    <row r="57" spans="1:13" x14ac:dyDescent="0.2">
      <c r="A57" s="361"/>
      <c r="B57" s="360"/>
      <c r="C57" s="360"/>
      <c r="D57" s="361"/>
      <c r="E57" s="362"/>
      <c r="F57" s="362"/>
    </row>
    <row r="58" spans="1:13" x14ac:dyDescent="0.2">
      <c r="A58" s="361"/>
      <c r="B58" s="360"/>
      <c r="C58" s="360"/>
      <c r="D58" s="361"/>
      <c r="E58" s="362"/>
      <c r="F58" s="362"/>
    </row>
    <row r="59" spans="1:13" x14ac:dyDescent="0.2">
      <c r="A59" s="361"/>
      <c r="B59" s="360"/>
      <c r="C59" s="360"/>
      <c r="D59" s="361"/>
      <c r="E59" s="362"/>
      <c r="F59" s="362"/>
    </row>
    <row r="60" spans="1:13" x14ac:dyDescent="0.2">
      <c r="A60" s="361"/>
      <c r="B60" s="360"/>
      <c r="C60" s="360"/>
      <c r="D60" s="361"/>
      <c r="E60" s="362"/>
      <c r="F60" s="362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16" workbookViewId="0">
      <selection activeCell="R51" sqref="R51"/>
    </sheetView>
  </sheetViews>
  <sheetFormatPr defaultRowHeight="12.75" x14ac:dyDescent="0.2"/>
  <cols>
    <col min="1" max="1" width="12.140625" style="306" customWidth="1"/>
    <col min="2" max="2" width="15.5703125" style="306" customWidth="1"/>
    <col min="3" max="11" width="9.140625" style="306"/>
    <col min="12" max="12" width="10.5703125" style="306" customWidth="1"/>
    <col min="13" max="13" width="9.42578125" style="306" customWidth="1"/>
    <col min="14" max="16384" width="9.140625" style="306"/>
  </cols>
  <sheetData>
    <row r="1" spans="1:14" s="303" customFormat="1" ht="16.5" x14ac:dyDescent="0.25">
      <c r="A1" s="299" t="s">
        <v>279</v>
      </c>
      <c r="B1" s="300"/>
      <c r="C1" s="300"/>
      <c r="D1" s="300"/>
      <c r="E1" s="300"/>
      <c r="F1" s="300"/>
      <c r="G1" s="300"/>
      <c r="H1" s="300"/>
      <c r="I1" s="301"/>
      <c r="J1" s="301"/>
      <c r="K1" s="301"/>
      <c r="L1" s="302"/>
      <c r="M1" s="302"/>
    </row>
    <row r="2" spans="1:14" s="303" customFormat="1" ht="16.5" x14ac:dyDescent="0.25">
      <c r="A2" s="304" t="s">
        <v>280</v>
      </c>
      <c r="B2" s="300"/>
      <c r="C2" s="300"/>
      <c r="D2" s="300"/>
      <c r="E2" s="300"/>
      <c r="F2" s="300"/>
      <c r="G2" s="300"/>
      <c r="H2" s="300"/>
      <c r="I2" s="301"/>
      <c r="J2" s="301"/>
      <c r="K2" s="301"/>
      <c r="L2" s="305"/>
      <c r="M2" s="305"/>
    </row>
    <row r="3" spans="1:14" ht="13.5" thickBot="1" x14ac:dyDescent="0.25"/>
    <row r="4" spans="1:14" ht="24.75" thickBot="1" x14ac:dyDescent="0.25">
      <c r="A4" s="600" t="s">
        <v>93</v>
      </c>
      <c r="B4" s="601"/>
      <c r="C4" s="307" t="s">
        <v>281</v>
      </c>
      <c r="D4" s="308" t="s">
        <v>282</v>
      </c>
      <c r="E4" s="308" t="s">
        <v>283</v>
      </c>
      <c r="F4" s="308" t="s">
        <v>284</v>
      </c>
      <c r="G4" s="308" t="s">
        <v>285</v>
      </c>
      <c r="H4" s="308" t="s">
        <v>286</v>
      </c>
      <c r="I4" s="308" t="s">
        <v>287</v>
      </c>
      <c r="J4" s="308" t="s">
        <v>288</v>
      </c>
      <c r="K4" s="308" t="s">
        <v>289</v>
      </c>
      <c r="L4" s="308" t="s">
        <v>290</v>
      </c>
      <c r="M4" s="308" t="s">
        <v>291</v>
      </c>
      <c r="N4" s="309" t="s">
        <v>292</v>
      </c>
    </row>
    <row r="5" spans="1:14" x14ac:dyDescent="0.2">
      <c r="A5" s="310" t="s">
        <v>22</v>
      </c>
      <c r="B5" s="311" t="s">
        <v>96</v>
      </c>
      <c r="C5" s="312">
        <v>764.88</v>
      </c>
      <c r="D5" s="313">
        <v>765.41399999999999</v>
      </c>
      <c r="E5" s="313">
        <v>780.82799999999997</v>
      </c>
      <c r="F5" s="313">
        <v>790.05499999999995</v>
      </c>
      <c r="G5" s="313">
        <v>793.99300000000005</v>
      </c>
      <c r="H5" s="313">
        <v>772.15899999999999</v>
      </c>
      <c r="I5" s="313">
        <v>687.06799999999998</v>
      </c>
      <c r="J5" s="313">
        <v>662.41899999999998</v>
      </c>
      <c r="K5" s="313">
        <v>666.16200000000003</v>
      </c>
      <c r="L5" s="313">
        <v>669.81100000000004</v>
      </c>
      <c r="M5" s="313">
        <v>673.596</v>
      </c>
      <c r="N5" s="314">
        <v>719.06399999999996</v>
      </c>
    </row>
    <row r="6" spans="1:14" x14ac:dyDescent="0.2">
      <c r="A6" s="315"/>
      <c r="B6" s="316" t="s">
        <v>97</v>
      </c>
      <c r="C6" s="317">
        <v>783.87099999999998</v>
      </c>
      <c r="D6" s="318">
        <v>758.33</v>
      </c>
      <c r="E6" s="318">
        <v>775.95399999999995</v>
      </c>
      <c r="F6" s="318">
        <v>798.96100000000001</v>
      </c>
      <c r="G6" s="318">
        <v>803.64499999999998</v>
      </c>
      <c r="H6" s="318">
        <v>771.76</v>
      </c>
      <c r="I6" s="318">
        <v>663.35799999999995</v>
      </c>
      <c r="J6" s="318">
        <v>646.024</v>
      </c>
      <c r="K6" s="318">
        <v>627.57600000000002</v>
      </c>
      <c r="L6" s="318">
        <v>621.94399999999996</v>
      </c>
      <c r="M6" s="318">
        <v>668.678</v>
      </c>
      <c r="N6" s="319">
        <v>690.39800000000002</v>
      </c>
    </row>
    <row r="7" spans="1:14" x14ac:dyDescent="0.2">
      <c r="A7" s="320" t="s">
        <v>23</v>
      </c>
      <c r="B7" s="316" t="s">
        <v>96</v>
      </c>
      <c r="C7" s="317">
        <v>561.18700000000001</v>
      </c>
      <c r="D7" s="318">
        <v>561.82100000000003</v>
      </c>
      <c r="E7" s="318">
        <v>558.51199999999994</v>
      </c>
      <c r="F7" s="318">
        <v>580.58500000000004</v>
      </c>
      <c r="G7" s="318">
        <v>591.16600000000005</v>
      </c>
      <c r="H7" s="318">
        <v>572.10199999999998</v>
      </c>
      <c r="I7" s="318">
        <v>491.10700000000003</v>
      </c>
      <c r="J7" s="318">
        <v>492.53699999999998</v>
      </c>
      <c r="K7" s="318">
        <v>500.71</v>
      </c>
      <c r="L7" s="318">
        <v>494.61500000000001</v>
      </c>
      <c r="M7" s="318">
        <v>492.86900000000003</v>
      </c>
      <c r="N7" s="319">
        <v>516.24800000000005</v>
      </c>
    </row>
    <row r="8" spans="1:14" x14ac:dyDescent="0.2">
      <c r="A8" s="315"/>
      <c r="B8" s="316" t="s">
        <v>97</v>
      </c>
      <c r="C8" s="317">
        <v>589.51099999999997</v>
      </c>
      <c r="D8" s="318">
        <v>587.01099999999997</v>
      </c>
      <c r="E8" s="318">
        <v>592.75599999999997</v>
      </c>
      <c r="F8" s="318">
        <v>611.71600000000001</v>
      </c>
      <c r="G8" s="318">
        <v>613.96299999999997</v>
      </c>
      <c r="H8" s="318">
        <v>593.62599999999998</v>
      </c>
      <c r="I8" s="318">
        <v>504.471</v>
      </c>
      <c r="J8" s="318">
        <v>529.84500000000003</v>
      </c>
      <c r="K8" s="318">
        <v>526.40099999999995</v>
      </c>
      <c r="L8" s="318">
        <v>536.827</v>
      </c>
      <c r="M8" s="318">
        <v>546.37099999999998</v>
      </c>
      <c r="N8" s="319">
        <v>536.98599999999999</v>
      </c>
    </row>
    <row r="9" spans="1:14" x14ac:dyDescent="0.2">
      <c r="A9" s="320" t="s">
        <v>24</v>
      </c>
      <c r="B9" s="316" t="s">
        <v>96</v>
      </c>
      <c r="C9" s="317">
        <v>741.69</v>
      </c>
      <c r="D9" s="318">
        <v>735.18899999999996</v>
      </c>
      <c r="E9" s="318">
        <v>729.15700000000004</v>
      </c>
      <c r="F9" s="318">
        <v>715.577</v>
      </c>
      <c r="G9" s="318">
        <v>701.80799999999999</v>
      </c>
      <c r="H9" s="318">
        <v>700.76900000000001</v>
      </c>
      <c r="I9" s="318">
        <v>541.53899999999999</v>
      </c>
      <c r="J9" s="318">
        <v>535.21799999999996</v>
      </c>
      <c r="K9" s="318">
        <v>552.16800000000001</v>
      </c>
      <c r="L9" s="318">
        <v>604.86900000000003</v>
      </c>
      <c r="M9" s="318">
        <v>599.99300000000005</v>
      </c>
      <c r="N9" s="319">
        <v>588.6</v>
      </c>
    </row>
    <row r="10" spans="1:14" x14ac:dyDescent="0.2">
      <c r="A10" s="321"/>
      <c r="B10" s="316" t="s">
        <v>97</v>
      </c>
      <c r="C10" s="317">
        <v>793.51499999999999</v>
      </c>
      <c r="D10" s="318">
        <v>766.12599999999998</v>
      </c>
      <c r="E10" s="318">
        <v>759.76400000000001</v>
      </c>
      <c r="F10" s="318">
        <v>775.024</v>
      </c>
      <c r="G10" s="318">
        <v>775.428</v>
      </c>
      <c r="H10" s="318">
        <v>720.73599999999999</v>
      </c>
      <c r="I10" s="318">
        <v>556.69299999999998</v>
      </c>
      <c r="J10" s="318">
        <v>550.26599999999996</v>
      </c>
      <c r="K10" s="318">
        <v>560.21400000000006</v>
      </c>
      <c r="L10" s="318">
        <v>568.32000000000005</v>
      </c>
      <c r="M10" s="318">
        <v>591.93700000000001</v>
      </c>
      <c r="N10" s="319">
        <v>600.01800000000003</v>
      </c>
    </row>
    <row r="11" spans="1:14" x14ac:dyDescent="0.2">
      <c r="A11" s="315"/>
      <c r="B11" s="316" t="s">
        <v>147</v>
      </c>
      <c r="C11" s="317">
        <v>834.03599999999994</v>
      </c>
      <c r="D11" s="318">
        <v>827.43499999999995</v>
      </c>
      <c r="E11" s="318">
        <v>820.11500000000001</v>
      </c>
      <c r="F11" s="318">
        <v>819.50699999999995</v>
      </c>
      <c r="G11" s="318">
        <v>812.94799999999998</v>
      </c>
      <c r="H11" s="318">
        <v>815.54200000000003</v>
      </c>
      <c r="I11" s="318">
        <v>654.86300000000006</v>
      </c>
      <c r="J11" s="318">
        <v>691.41499999999996</v>
      </c>
      <c r="K11" s="318">
        <v>694.91300000000001</v>
      </c>
      <c r="L11" s="318">
        <v>693.55100000000004</v>
      </c>
      <c r="M11" s="318">
        <v>702.97</v>
      </c>
      <c r="N11" s="319">
        <v>706.36199999999997</v>
      </c>
    </row>
    <row r="12" spans="1:14" x14ac:dyDescent="0.2">
      <c r="A12" s="322" t="s">
        <v>33</v>
      </c>
      <c r="B12" s="316" t="s">
        <v>97</v>
      </c>
      <c r="C12" s="317">
        <v>668.351</v>
      </c>
      <c r="D12" s="318">
        <v>666.29700000000003</v>
      </c>
      <c r="E12" s="318">
        <v>672.70100000000002</v>
      </c>
      <c r="F12" s="318">
        <v>698.36300000000006</v>
      </c>
      <c r="G12" s="318">
        <v>713.48599999999999</v>
      </c>
      <c r="H12" s="318">
        <v>716.71799999999996</v>
      </c>
      <c r="I12" s="318">
        <v>745.71299999999997</v>
      </c>
      <c r="J12" s="318">
        <v>801.14</v>
      </c>
      <c r="K12" s="318">
        <v>734.49900000000002</v>
      </c>
      <c r="L12" s="318">
        <v>561.34</v>
      </c>
      <c r="M12" s="318">
        <v>551.27700000000004</v>
      </c>
      <c r="N12" s="319">
        <v>562.59900000000005</v>
      </c>
    </row>
    <row r="13" spans="1:14" x14ac:dyDescent="0.2">
      <c r="A13" s="320" t="s">
        <v>99</v>
      </c>
      <c r="B13" s="316" t="s">
        <v>96</v>
      </c>
      <c r="C13" s="317">
        <v>560.98</v>
      </c>
      <c r="D13" s="318">
        <v>567.19299999999998</v>
      </c>
      <c r="E13" s="318">
        <v>600.84299999999996</v>
      </c>
      <c r="F13" s="318">
        <v>622.09699999999998</v>
      </c>
      <c r="G13" s="318">
        <v>595.08399999999995</v>
      </c>
      <c r="H13" s="318">
        <v>571.81899999999996</v>
      </c>
      <c r="I13" s="318">
        <v>513.16099999999994</v>
      </c>
      <c r="J13" s="318">
        <v>487.22300000000001</v>
      </c>
      <c r="K13" s="318">
        <v>486.65</v>
      </c>
      <c r="L13" s="318">
        <v>478.048</v>
      </c>
      <c r="M13" s="318">
        <v>454.887</v>
      </c>
      <c r="N13" s="319">
        <v>458.738</v>
      </c>
    </row>
    <row r="14" spans="1:14" x14ac:dyDescent="0.2">
      <c r="A14" s="315"/>
      <c r="B14" s="316" t="s">
        <v>97</v>
      </c>
      <c r="C14" s="317">
        <v>539.25599999999997</v>
      </c>
      <c r="D14" s="318">
        <v>536.221</v>
      </c>
      <c r="E14" s="318">
        <v>547.07299999999998</v>
      </c>
      <c r="F14" s="318">
        <v>549.84</v>
      </c>
      <c r="G14" s="318">
        <v>538.25400000000002</v>
      </c>
      <c r="H14" s="318">
        <v>543.62199999999996</v>
      </c>
      <c r="I14" s="318">
        <v>457.76799999999997</v>
      </c>
      <c r="J14" s="318">
        <v>428.899</v>
      </c>
      <c r="K14" s="318">
        <v>439.59300000000002</v>
      </c>
      <c r="L14" s="318">
        <v>441.16699999999997</v>
      </c>
      <c r="M14" s="318">
        <v>428.86900000000003</v>
      </c>
      <c r="N14" s="319">
        <v>439.26600000000002</v>
      </c>
    </row>
    <row r="15" spans="1:14" ht="13.5" thickBot="1" x14ac:dyDescent="0.25">
      <c r="A15" s="323" t="s">
        <v>0</v>
      </c>
      <c r="B15" s="324" t="s">
        <v>97</v>
      </c>
      <c r="C15" s="325">
        <v>682.87599999999998</v>
      </c>
      <c r="D15" s="326">
        <v>666.99400000000003</v>
      </c>
      <c r="E15" s="326">
        <v>662.41300000000001</v>
      </c>
      <c r="F15" s="326">
        <v>688.197</v>
      </c>
      <c r="G15" s="326">
        <v>701.34</v>
      </c>
      <c r="H15" s="326">
        <v>685.21199999999999</v>
      </c>
      <c r="I15" s="326">
        <v>549.48900000000003</v>
      </c>
      <c r="J15" s="326">
        <v>544.91999999999996</v>
      </c>
      <c r="K15" s="326">
        <v>544.61199999999997</v>
      </c>
      <c r="L15" s="326">
        <v>533.91399999999999</v>
      </c>
      <c r="M15" s="326">
        <v>537.39099999999996</v>
      </c>
      <c r="N15" s="327">
        <v>553.58500000000004</v>
      </c>
    </row>
    <row r="16" spans="1:14" ht="13.5" thickBot="1" x14ac:dyDescent="0.25"/>
    <row r="17" spans="1:14" ht="24.75" thickBot="1" x14ac:dyDescent="0.25">
      <c r="A17" s="600" t="s">
        <v>93</v>
      </c>
      <c r="B17" s="601"/>
      <c r="C17" s="307" t="s">
        <v>293</v>
      </c>
      <c r="D17" s="308" t="s">
        <v>294</v>
      </c>
      <c r="E17" s="308" t="s">
        <v>295</v>
      </c>
      <c r="F17" s="308" t="s">
        <v>296</v>
      </c>
      <c r="G17" s="308" t="s">
        <v>297</v>
      </c>
      <c r="H17" s="308" t="s">
        <v>298</v>
      </c>
      <c r="I17" s="308" t="s">
        <v>299</v>
      </c>
      <c r="J17" s="308" t="s">
        <v>300</v>
      </c>
      <c r="K17" s="308" t="s">
        <v>301</v>
      </c>
      <c r="L17" s="308" t="s">
        <v>302</v>
      </c>
      <c r="M17" s="308" t="s">
        <v>303</v>
      </c>
      <c r="N17" s="309" t="s">
        <v>304</v>
      </c>
    </row>
    <row r="18" spans="1:14" x14ac:dyDescent="0.2">
      <c r="A18" s="310" t="s">
        <v>22</v>
      </c>
      <c r="B18" s="311" t="s">
        <v>96</v>
      </c>
      <c r="C18" s="312">
        <v>751.93299999999999</v>
      </c>
      <c r="D18" s="313">
        <v>734.97199999999998</v>
      </c>
      <c r="E18" s="313">
        <v>736.61699999999996</v>
      </c>
      <c r="F18" s="313">
        <v>721.50699999999995</v>
      </c>
      <c r="G18" s="313">
        <v>678.95299999999997</v>
      </c>
      <c r="H18" s="313">
        <v>673.17899999999997</v>
      </c>
      <c r="I18" s="313">
        <v>689.02700000000004</v>
      </c>
      <c r="J18" s="313">
        <v>661.55200000000002</v>
      </c>
      <c r="K18" s="313">
        <v>671.20299999999997</v>
      </c>
      <c r="L18" s="313">
        <v>673.64700000000005</v>
      </c>
      <c r="M18" s="313">
        <v>687.34699999999998</v>
      </c>
      <c r="N18" s="314">
        <v>687.06899999999996</v>
      </c>
    </row>
    <row r="19" spans="1:14" x14ac:dyDescent="0.2">
      <c r="A19" s="315"/>
      <c r="B19" s="316" t="s">
        <v>97</v>
      </c>
      <c r="C19" s="317">
        <v>724.93799999999999</v>
      </c>
      <c r="D19" s="318">
        <v>750.80899999999997</v>
      </c>
      <c r="E19" s="318">
        <v>728.35599999999999</v>
      </c>
      <c r="F19" s="318">
        <v>701.59799999999996</v>
      </c>
      <c r="G19" s="318">
        <v>653.78499999999997</v>
      </c>
      <c r="H19" s="318">
        <v>653.279</v>
      </c>
      <c r="I19" s="318">
        <v>691.61699999999996</v>
      </c>
      <c r="J19" s="318">
        <v>644.39300000000003</v>
      </c>
      <c r="K19" s="318">
        <v>679.38300000000004</v>
      </c>
      <c r="L19" s="318">
        <v>675.53200000000004</v>
      </c>
      <c r="M19" s="318">
        <v>692.28800000000001</v>
      </c>
      <c r="N19" s="319">
        <v>702.08199999999999</v>
      </c>
    </row>
    <row r="20" spans="1:14" x14ac:dyDescent="0.2">
      <c r="A20" s="320" t="s">
        <v>23</v>
      </c>
      <c r="B20" s="316" t="s">
        <v>96</v>
      </c>
      <c r="C20" s="317">
        <v>539.84500000000003</v>
      </c>
      <c r="D20" s="318">
        <v>529.67700000000002</v>
      </c>
      <c r="E20" s="318">
        <v>508.61399999999998</v>
      </c>
      <c r="F20" s="318">
        <v>496.39</v>
      </c>
      <c r="G20" s="318">
        <v>468.56900000000002</v>
      </c>
      <c r="H20" s="318">
        <v>479.52499999999998</v>
      </c>
      <c r="I20" s="318">
        <v>509.65899999999999</v>
      </c>
      <c r="J20" s="318">
        <v>501.41399999999999</v>
      </c>
      <c r="K20" s="318">
        <v>511.69900000000001</v>
      </c>
      <c r="L20" s="318">
        <v>522.91499999999996</v>
      </c>
      <c r="M20" s="318">
        <v>538.12599999999998</v>
      </c>
      <c r="N20" s="319">
        <v>542.63800000000003</v>
      </c>
    </row>
    <row r="21" spans="1:14" x14ac:dyDescent="0.2">
      <c r="A21" s="315"/>
      <c r="B21" s="316" t="s">
        <v>97</v>
      </c>
      <c r="C21" s="317">
        <v>519.41399999999999</v>
      </c>
      <c r="D21" s="318">
        <v>519.83600000000001</v>
      </c>
      <c r="E21" s="318">
        <v>510.81599999999997</v>
      </c>
      <c r="F21" s="318">
        <v>498.91399999999999</v>
      </c>
      <c r="G21" s="318">
        <v>477.00799999999998</v>
      </c>
      <c r="H21" s="318">
        <v>486.32299999999998</v>
      </c>
      <c r="I21" s="318">
        <v>514</v>
      </c>
      <c r="J21" s="318">
        <v>517.05999999999995</v>
      </c>
      <c r="K21" s="318">
        <v>523.59699999999998</v>
      </c>
      <c r="L21" s="318">
        <v>518.85400000000004</v>
      </c>
      <c r="M21" s="318">
        <v>549.14599999999996</v>
      </c>
      <c r="N21" s="319">
        <v>544.06100000000004</v>
      </c>
    </row>
    <row r="22" spans="1:14" x14ac:dyDescent="0.2">
      <c r="A22" s="320" t="s">
        <v>24</v>
      </c>
      <c r="B22" s="316" t="s">
        <v>96</v>
      </c>
      <c r="C22" s="317">
        <v>626.06500000000005</v>
      </c>
      <c r="D22" s="318">
        <v>596.928</v>
      </c>
      <c r="E22" s="318">
        <v>566.62400000000002</v>
      </c>
      <c r="F22" s="318">
        <v>578.35400000000004</v>
      </c>
      <c r="G22" s="318">
        <v>564.40499999999997</v>
      </c>
      <c r="H22" s="318">
        <v>532.59100000000001</v>
      </c>
      <c r="I22" s="318">
        <v>574.87300000000005</v>
      </c>
      <c r="J22" s="318">
        <v>555.66200000000003</v>
      </c>
      <c r="K22" s="318">
        <v>553.904</v>
      </c>
      <c r="L22" s="318">
        <v>576.80899999999997</v>
      </c>
      <c r="M22" s="318">
        <v>601.67899999999997</v>
      </c>
      <c r="N22" s="319">
        <v>597.34799999999996</v>
      </c>
    </row>
    <row r="23" spans="1:14" x14ac:dyDescent="0.2">
      <c r="A23" s="321"/>
      <c r="B23" s="316" t="s">
        <v>97</v>
      </c>
      <c r="C23" s="317">
        <v>604.26199999999994</v>
      </c>
      <c r="D23" s="318">
        <v>623.02099999999996</v>
      </c>
      <c r="E23" s="318">
        <v>603.15599999999995</v>
      </c>
      <c r="F23" s="318">
        <v>583.88599999999997</v>
      </c>
      <c r="G23" s="318">
        <v>557.11099999999999</v>
      </c>
      <c r="H23" s="318">
        <v>560.36500000000001</v>
      </c>
      <c r="I23" s="318">
        <v>580.62199999999996</v>
      </c>
      <c r="J23" s="318">
        <v>579.09199999999998</v>
      </c>
      <c r="K23" s="318">
        <v>578.67499999999995</v>
      </c>
      <c r="L23" s="318">
        <v>594.27</v>
      </c>
      <c r="M23" s="318">
        <v>606.971</v>
      </c>
      <c r="N23" s="319">
        <v>619.92499999999995</v>
      </c>
    </row>
    <row r="24" spans="1:14" x14ac:dyDescent="0.2">
      <c r="A24" s="315"/>
      <c r="B24" s="316" t="s">
        <v>147</v>
      </c>
      <c r="C24" s="317">
        <v>707.41</v>
      </c>
      <c r="D24" s="318">
        <v>727.56500000000005</v>
      </c>
      <c r="E24" s="318">
        <v>710.32799999999997</v>
      </c>
      <c r="F24" s="318">
        <v>677.59500000000003</v>
      </c>
      <c r="G24" s="318">
        <v>671.44399999999996</v>
      </c>
      <c r="H24" s="318">
        <v>672.32100000000003</v>
      </c>
      <c r="I24" s="318">
        <v>647.82399999999996</v>
      </c>
      <c r="J24" s="318">
        <v>683.85299999999995</v>
      </c>
      <c r="K24" s="318">
        <v>680.76</v>
      </c>
      <c r="L24" s="318">
        <v>680.27599999999995</v>
      </c>
      <c r="M24" s="318">
        <v>691.61699999999996</v>
      </c>
      <c r="N24" s="319">
        <v>702.55100000000004</v>
      </c>
    </row>
    <row r="25" spans="1:14" x14ac:dyDescent="0.2">
      <c r="A25" s="322" t="s">
        <v>33</v>
      </c>
      <c r="B25" s="316" t="s">
        <v>97</v>
      </c>
      <c r="C25" s="317">
        <v>580.74699999999996</v>
      </c>
      <c r="D25" s="318">
        <v>594.87199999999996</v>
      </c>
      <c r="E25" s="318">
        <v>585.36</v>
      </c>
      <c r="F25" s="318">
        <v>580.43600000000004</v>
      </c>
      <c r="G25" s="318">
        <v>569.50900000000001</v>
      </c>
      <c r="H25" s="318">
        <v>572.41499999999996</v>
      </c>
      <c r="I25" s="318">
        <v>615.00099999999998</v>
      </c>
      <c r="J25" s="318">
        <v>667.54899999999998</v>
      </c>
      <c r="K25" s="318">
        <v>645.51900000000001</v>
      </c>
      <c r="L25" s="318">
        <v>650.48099999999999</v>
      </c>
      <c r="M25" s="318">
        <v>666.42899999999997</v>
      </c>
      <c r="N25" s="319">
        <v>688.12199999999996</v>
      </c>
    </row>
    <row r="26" spans="1:14" x14ac:dyDescent="0.2">
      <c r="A26" s="320" t="s">
        <v>99</v>
      </c>
      <c r="B26" s="316" t="s">
        <v>96</v>
      </c>
      <c r="C26" s="317">
        <v>439.73500000000001</v>
      </c>
      <c r="D26" s="318">
        <v>497.084</v>
      </c>
      <c r="E26" s="318">
        <v>478.98899999999998</v>
      </c>
      <c r="F26" s="318">
        <v>464.55799999999999</v>
      </c>
      <c r="G26" s="318">
        <v>464.017</v>
      </c>
      <c r="H26" s="318">
        <v>481.30099999999999</v>
      </c>
      <c r="I26" s="318">
        <v>483.86700000000002</v>
      </c>
      <c r="J26" s="318">
        <v>496.91800000000001</v>
      </c>
      <c r="K26" s="318">
        <v>508.01499999999999</v>
      </c>
      <c r="L26" s="318">
        <v>522.23</v>
      </c>
      <c r="M26" s="318">
        <v>576.02800000000002</v>
      </c>
      <c r="N26" s="319">
        <v>585.45600000000002</v>
      </c>
    </row>
    <row r="27" spans="1:14" x14ac:dyDescent="0.2">
      <c r="A27" s="315"/>
      <c r="B27" s="316" t="s">
        <v>97</v>
      </c>
      <c r="C27" s="317">
        <v>412.214</v>
      </c>
      <c r="D27" s="318">
        <v>465.24799999999999</v>
      </c>
      <c r="E27" s="318">
        <v>470.29</v>
      </c>
      <c r="F27" s="318">
        <v>466.03100000000001</v>
      </c>
      <c r="G27" s="318">
        <v>420.85399999999998</v>
      </c>
      <c r="H27" s="318">
        <v>446.72699999999998</v>
      </c>
      <c r="I27" s="318">
        <v>438.79500000000002</v>
      </c>
      <c r="J27" s="318">
        <v>464.77699999999999</v>
      </c>
      <c r="K27" s="318">
        <v>486.59899999999999</v>
      </c>
      <c r="L27" s="318">
        <v>494.54399999999998</v>
      </c>
      <c r="M27" s="318">
        <v>543.05700000000002</v>
      </c>
      <c r="N27" s="319">
        <v>527.20399999999995</v>
      </c>
    </row>
    <row r="28" spans="1:14" ht="13.5" thickBot="1" x14ac:dyDescent="0.25">
      <c r="A28" s="323" t="s">
        <v>0</v>
      </c>
      <c r="B28" s="324" t="s">
        <v>97</v>
      </c>
      <c r="C28" s="325">
        <v>566.24</v>
      </c>
      <c r="D28" s="326">
        <v>574.65700000000004</v>
      </c>
      <c r="E28" s="326">
        <v>547.19799999999998</v>
      </c>
      <c r="F28" s="326">
        <v>552.11300000000006</v>
      </c>
      <c r="G28" s="326">
        <v>517.40200000000004</v>
      </c>
      <c r="H28" s="326">
        <v>524.96100000000001</v>
      </c>
      <c r="I28" s="326">
        <v>553.12800000000004</v>
      </c>
      <c r="J28" s="326">
        <v>540.26700000000005</v>
      </c>
      <c r="K28" s="326">
        <v>566.08600000000001</v>
      </c>
      <c r="L28" s="326">
        <v>575.98199999999997</v>
      </c>
      <c r="M28" s="326">
        <v>596.73800000000006</v>
      </c>
      <c r="N28" s="327">
        <v>603.65800000000002</v>
      </c>
    </row>
    <row r="29" spans="1:14" ht="13.5" thickBot="1" x14ac:dyDescent="0.25"/>
    <row r="30" spans="1:14" ht="24.75" thickBot="1" x14ac:dyDescent="0.25">
      <c r="A30" s="600" t="s">
        <v>93</v>
      </c>
      <c r="B30" s="601"/>
      <c r="C30" s="307" t="s">
        <v>305</v>
      </c>
      <c r="D30" s="308" t="s">
        <v>306</v>
      </c>
      <c r="E30" s="308" t="s">
        <v>307</v>
      </c>
      <c r="F30" s="308" t="s">
        <v>308</v>
      </c>
      <c r="G30" s="308" t="s">
        <v>309</v>
      </c>
      <c r="H30" s="308" t="s">
        <v>310</v>
      </c>
      <c r="I30" s="308" t="s">
        <v>311</v>
      </c>
      <c r="J30" s="308" t="s">
        <v>312</v>
      </c>
      <c r="K30" s="308" t="s">
        <v>313</v>
      </c>
      <c r="L30" s="308" t="s">
        <v>314</v>
      </c>
      <c r="M30" s="308" t="s">
        <v>315</v>
      </c>
      <c r="N30" s="309" t="s">
        <v>316</v>
      </c>
    </row>
    <row r="31" spans="1:14" x14ac:dyDescent="0.2">
      <c r="A31" s="310" t="s">
        <v>22</v>
      </c>
      <c r="B31" s="311" t="s">
        <v>96</v>
      </c>
      <c r="C31" s="312">
        <v>676.87099999999998</v>
      </c>
      <c r="D31" s="313">
        <v>657.36599999999999</v>
      </c>
      <c r="E31" s="313">
        <v>651.70699999999999</v>
      </c>
      <c r="F31" s="313">
        <v>646.38199999999995</v>
      </c>
      <c r="G31" s="313">
        <v>644.18299999999999</v>
      </c>
      <c r="H31" s="313">
        <v>647.37300000000005</v>
      </c>
      <c r="I31" s="313">
        <v>624.84199999999998</v>
      </c>
      <c r="J31" s="313">
        <v>610.70699999999999</v>
      </c>
      <c r="K31" s="313">
        <v>629.74599999999998</v>
      </c>
      <c r="L31" s="313">
        <v>632.25599999999997</v>
      </c>
      <c r="M31" s="313">
        <v>654.27</v>
      </c>
      <c r="N31" s="314">
        <v>659.86099999999999</v>
      </c>
    </row>
    <row r="32" spans="1:14" x14ac:dyDescent="0.2">
      <c r="A32" s="315"/>
      <c r="B32" s="316" t="s">
        <v>97</v>
      </c>
      <c r="C32" s="317">
        <v>694.27700000000004</v>
      </c>
      <c r="D32" s="318">
        <v>667.05700000000002</v>
      </c>
      <c r="E32" s="318">
        <v>645.02</v>
      </c>
      <c r="F32" s="318">
        <v>641.40599999999995</v>
      </c>
      <c r="G32" s="318">
        <v>650.99400000000003</v>
      </c>
      <c r="H32" s="318">
        <v>659.58199999999999</v>
      </c>
      <c r="I32" s="318">
        <v>654.52</v>
      </c>
      <c r="J32" s="318">
        <v>607.03200000000004</v>
      </c>
      <c r="K32" s="318">
        <v>603.41399999999999</v>
      </c>
      <c r="L32" s="318">
        <v>639.92200000000003</v>
      </c>
      <c r="M32" s="318">
        <v>645.46</v>
      </c>
      <c r="N32" s="319">
        <v>672.16300000000001</v>
      </c>
    </row>
    <row r="33" spans="1:14" x14ac:dyDescent="0.2">
      <c r="A33" s="320" t="s">
        <v>23</v>
      </c>
      <c r="B33" s="316" t="s">
        <v>96</v>
      </c>
      <c r="C33" s="317">
        <v>537.24900000000002</v>
      </c>
      <c r="D33" s="318">
        <v>533.08699999999999</v>
      </c>
      <c r="E33" s="318">
        <v>523.92200000000003</v>
      </c>
      <c r="F33" s="318">
        <v>524.61</v>
      </c>
      <c r="G33" s="318">
        <v>527.97799999999995</v>
      </c>
      <c r="H33" s="318">
        <v>528.71100000000001</v>
      </c>
      <c r="I33" s="318">
        <v>481.82</v>
      </c>
      <c r="J33" s="318">
        <v>487.00400000000002</v>
      </c>
      <c r="K33" s="318">
        <v>515.971</v>
      </c>
      <c r="L33" s="318">
        <v>523.13400000000001</v>
      </c>
      <c r="M33" s="318">
        <v>527.88300000000004</v>
      </c>
      <c r="N33" s="319">
        <v>541.79899999999998</v>
      </c>
    </row>
    <row r="34" spans="1:14" x14ac:dyDescent="0.2">
      <c r="A34" s="315"/>
      <c r="B34" s="316" t="s">
        <v>97</v>
      </c>
      <c r="C34" s="317">
        <v>541.02700000000004</v>
      </c>
      <c r="D34" s="318">
        <v>563.81600000000003</v>
      </c>
      <c r="E34" s="318">
        <v>546.66499999999996</v>
      </c>
      <c r="F34" s="318">
        <v>539.42600000000004</v>
      </c>
      <c r="G34" s="318">
        <v>527.60299999999995</v>
      </c>
      <c r="H34" s="318">
        <v>531.26400000000001</v>
      </c>
      <c r="I34" s="318">
        <v>490.31900000000002</v>
      </c>
      <c r="J34" s="318">
        <v>461.19499999999999</v>
      </c>
      <c r="K34" s="318">
        <v>489.68799999999999</v>
      </c>
      <c r="L34" s="318">
        <v>482.00700000000001</v>
      </c>
      <c r="M34" s="318">
        <v>499.37099999999998</v>
      </c>
      <c r="N34" s="319">
        <v>545.26300000000003</v>
      </c>
    </row>
    <row r="35" spans="1:14" x14ac:dyDescent="0.2">
      <c r="A35" s="320" t="s">
        <v>24</v>
      </c>
      <c r="B35" s="316" t="s">
        <v>96</v>
      </c>
      <c r="C35" s="317">
        <v>608.72900000000004</v>
      </c>
      <c r="D35" s="318">
        <v>586.22799999999995</v>
      </c>
      <c r="E35" s="318">
        <v>573.779</v>
      </c>
      <c r="F35" s="318">
        <v>558.68399999999997</v>
      </c>
      <c r="G35" s="318">
        <v>571.46</v>
      </c>
      <c r="H35" s="318">
        <v>577.30999999999995</v>
      </c>
      <c r="I35" s="318">
        <v>505.64600000000002</v>
      </c>
      <c r="J35" s="318">
        <v>492.38</v>
      </c>
      <c r="K35" s="318">
        <v>514.48099999999999</v>
      </c>
      <c r="L35" s="318">
        <v>507.24700000000001</v>
      </c>
      <c r="M35" s="318">
        <v>543.048</v>
      </c>
      <c r="N35" s="319">
        <v>566.91</v>
      </c>
    </row>
    <row r="36" spans="1:14" x14ac:dyDescent="0.2">
      <c r="A36" s="321"/>
      <c r="B36" s="316" t="s">
        <v>97</v>
      </c>
      <c r="C36" s="317">
        <v>615.34299999999996</v>
      </c>
      <c r="D36" s="318">
        <v>614.572</v>
      </c>
      <c r="E36" s="318">
        <v>592.86699999999996</v>
      </c>
      <c r="F36" s="318">
        <v>592.10699999999997</v>
      </c>
      <c r="G36" s="318">
        <v>594.56399999999996</v>
      </c>
      <c r="H36" s="318">
        <v>598.25</v>
      </c>
      <c r="I36" s="318">
        <v>531.06700000000001</v>
      </c>
      <c r="J36" s="318">
        <v>514.87199999999996</v>
      </c>
      <c r="K36" s="318">
        <v>515.91600000000005</v>
      </c>
      <c r="L36" s="318">
        <v>533.74199999999996</v>
      </c>
      <c r="M36" s="318">
        <v>552.85900000000004</v>
      </c>
      <c r="N36" s="319">
        <v>581.471</v>
      </c>
    </row>
    <row r="37" spans="1:14" x14ac:dyDescent="0.2">
      <c r="A37" s="315"/>
      <c r="B37" s="316" t="s">
        <v>147</v>
      </c>
      <c r="C37" s="317">
        <v>716.70899999999995</v>
      </c>
      <c r="D37" s="318">
        <v>723.02099999999996</v>
      </c>
      <c r="E37" s="318">
        <v>689.39099999999996</v>
      </c>
      <c r="F37" s="318">
        <v>680.89599999999996</v>
      </c>
      <c r="G37" s="318">
        <v>688.34500000000003</v>
      </c>
      <c r="H37" s="318">
        <v>717.34</v>
      </c>
      <c r="I37" s="318">
        <v>629.33000000000004</v>
      </c>
      <c r="J37" s="318">
        <v>670.79200000000003</v>
      </c>
      <c r="K37" s="318">
        <v>661.19100000000003</v>
      </c>
      <c r="L37" s="318">
        <v>683.13099999999997</v>
      </c>
      <c r="M37" s="318">
        <v>666.91200000000003</v>
      </c>
      <c r="N37" s="319">
        <v>666.66899999999998</v>
      </c>
    </row>
    <row r="38" spans="1:14" x14ac:dyDescent="0.2">
      <c r="A38" s="322" t="s">
        <v>33</v>
      </c>
      <c r="B38" s="316" t="s">
        <v>97</v>
      </c>
      <c r="C38" s="317">
        <v>694.21400000000006</v>
      </c>
      <c r="D38" s="318">
        <v>679.96</v>
      </c>
      <c r="E38" s="318">
        <v>665.85599999999999</v>
      </c>
      <c r="F38" s="318">
        <v>658.05499999999995</v>
      </c>
      <c r="G38" s="318">
        <v>670.30399999999997</v>
      </c>
      <c r="H38" s="318">
        <v>703.84299999999996</v>
      </c>
      <c r="I38" s="318">
        <v>719.73299999999995</v>
      </c>
      <c r="J38" s="318">
        <v>665.928</v>
      </c>
      <c r="K38" s="318">
        <v>601.97299999999996</v>
      </c>
      <c r="L38" s="318">
        <v>564.67700000000002</v>
      </c>
      <c r="M38" s="318">
        <v>588.327</v>
      </c>
      <c r="N38" s="319">
        <v>612.25199999999995</v>
      </c>
    </row>
    <row r="39" spans="1:14" x14ac:dyDescent="0.2">
      <c r="A39" s="320" t="s">
        <v>99</v>
      </c>
      <c r="B39" s="316" t="s">
        <v>96</v>
      </c>
      <c r="C39" s="317">
        <v>546.005</v>
      </c>
      <c r="D39" s="318">
        <v>594.72199999999998</v>
      </c>
      <c r="E39" s="318">
        <v>587.64200000000005</v>
      </c>
      <c r="F39" s="318">
        <v>598.11500000000001</v>
      </c>
      <c r="G39" s="318">
        <v>583.601</v>
      </c>
      <c r="H39" s="318">
        <v>577.05100000000004</v>
      </c>
      <c r="I39" s="318">
        <v>477.995</v>
      </c>
      <c r="J39" s="318">
        <v>502.911</v>
      </c>
      <c r="K39" s="318">
        <v>516.85699999999997</v>
      </c>
      <c r="L39" s="318">
        <v>513.87699999999995</v>
      </c>
      <c r="M39" s="318">
        <v>516.74099999999999</v>
      </c>
      <c r="N39" s="319">
        <v>534.08900000000006</v>
      </c>
    </row>
    <row r="40" spans="1:14" x14ac:dyDescent="0.2">
      <c r="A40" s="315"/>
      <c r="B40" s="316" t="s">
        <v>97</v>
      </c>
      <c r="C40" s="317">
        <v>565.86300000000006</v>
      </c>
      <c r="D40" s="318">
        <v>566.86300000000006</v>
      </c>
      <c r="E40" s="318">
        <v>538.54899999999998</v>
      </c>
      <c r="F40" s="318">
        <v>569.01900000000001</v>
      </c>
      <c r="G40" s="318">
        <v>550.971</v>
      </c>
      <c r="H40" s="318">
        <v>566.34500000000003</v>
      </c>
      <c r="I40" s="318">
        <v>523.57399999999996</v>
      </c>
      <c r="J40" s="318">
        <v>460.71899999999999</v>
      </c>
      <c r="K40" s="318">
        <v>475.83699999999999</v>
      </c>
      <c r="L40" s="318">
        <v>482.45400000000001</v>
      </c>
      <c r="M40" s="318">
        <v>497.22300000000001</v>
      </c>
      <c r="N40" s="319">
        <v>522.02300000000002</v>
      </c>
    </row>
    <row r="41" spans="1:14" ht="13.5" thickBot="1" x14ac:dyDescent="0.25">
      <c r="A41" s="323" t="s">
        <v>0</v>
      </c>
      <c r="B41" s="324" t="s">
        <v>97</v>
      </c>
      <c r="C41" s="325">
        <v>604.88900000000001</v>
      </c>
      <c r="D41" s="326">
        <v>585.21600000000001</v>
      </c>
      <c r="E41" s="326">
        <v>573.52599999999995</v>
      </c>
      <c r="F41" s="326">
        <v>582.82600000000002</v>
      </c>
      <c r="G41" s="326">
        <v>589.31200000000001</v>
      </c>
      <c r="H41" s="326">
        <v>593.23199999999997</v>
      </c>
      <c r="I41" s="326">
        <v>555.92999999999995</v>
      </c>
      <c r="J41" s="326">
        <v>520.06700000000001</v>
      </c>
      <c r="K41" s="326">
        <v>541.14499999999998</v>
      </c>
      <c r="L41" s="326">
        <v>546.39700000000005</v>
      </c>
      <c r="M41" s="326">
        <v>562.798</v>
      </c>
      <c r="N41" s="327">
        <v>579.79100000000005</v>
      </c>
    </row>
    <row r="42" spans="1:14" ht="13.5" thickBot="1" x14ac:dyDescent="0.25"/>
    <row r="43" spans="1:14" ht="24.75" thickBot="1" x14ac:dyDescent="0.25">
      <c r="A43" s="600" t="s">
        <v>93</v>
      </c>
      <c r="B43" s="601"/>
      <c r="C43" s="307" t="s">
        <v>373</v>
      </c>
      <c r="D43" s="308" t="s">
        <v>374</v>
      </c>
      <c r="E43" s="308" t="s">
        <v>375</v>
      </c>
      <c r="F43" s="308" t="s">
        <v>376</v>
      </c>
      <c r="G43" s="308" t="s">
        <v>377</v>
      </c>
      <c r="H43" s="308" t="s">
        <v>378</v>
      </c>
      <c r="I43" s="308" t="s">
        <v>379</v>
      </c>
      <c r="J43" s="308" t="s">
        <v>380</v>
      </c>
      <c r="K43" s="308" t="s">
        <v>381</v>
      </c>
      <c r="L43" s="308" t="s">
        <v>382</v>
      </c>
      <c r="M43" s="308" t="s">
        <v>383</v>
      </c>
      <c r="N43" s="309" t="s">
        <v>384</v>
      </c>
    </row>
    <row r="44" spans="1:14" x14ac:dyDescent="0.2">
      <c r="A44" s="310" t="s">
        <v>22</v>
      </c>
      <c r="B44" s="311" t="s">
        <v>96</v>
      </c>
      <c r="C44" s="312">
        <v>680.14599999999996</v>
      </c>
      <c r="D44" s="313">
        <v>684.53499999999997</v>
      </c>
      <c r="E44" s="313">
        <v>696.16</v>
      </c>
      <c r="F44" s="313">
        <v>694.33799999999997</v>
      </c>
      <c r="G44" s="313"/>
      <c r="H44" s="313"/>
      <c r="I44" s="313"/>
      <c r="J44" s="313"/>
      <c r="K44" s="313"/>
      <c r="L44" s="313"/>
      <c r="M44" s="313"/>
      <c r="N44" s="314"/>
    </row>
    <row r="45" spans="1:14" x14ac:dyDescent="0.2">
      <c r="A45" s="315"/>
      <c r="B45" s="316" t="s">
        <v>97</v>
      </c>
      <c r="C45" s="317">
        <v>695.85299999999995</v>
      </c>
      <c r="D45" s="318">
        <v>695.76599999999996</v>
      </c>
      <c r="E45" s="318">
        <v>716.50900000000001</v>
      </c>
      <c r="F45" s="318">
        <v>707.87900000000002</v>
      </c>
      <c r="G45" s="318"/>
      <c r="H45" s="318"/>
      <c r="I45" s="318"/>
      <c r="J45" s="318"/>
      <c r="K45" s="318"/>
      <c r="L45" s="318"/>
      <c r="M45" s="318"/>
      <c r="N45" s="319"/>
    </row>
    <row r="46" spans="1:14" x14ac:dyDescent="0.2">
      <c r="A46" s="320" t="s">
        <v>23</v>
      </c>
      <c r="B46" s="316" t="s">
        <v>96</v>
      </c>
      <c r="C46" s="317">
        <v>553.75599999999997</v>
      </c>
      <c r="D46" s="318">
        <v>572.92200000000003</v>
      </c>
      <c r="E46" s="318">
        <v>581.33299999999997</v>
      </c>
      <c r="F46" s="318">
        <v>591.12</v>
      </c>
      <c r="G46" s="318"/>
      <c r="H46" s="318"/>
      <c r="I46" s="318"/>
      <c r="J46" s="318"/>
      <c r="K46" s="318"/>
      <c r="L46" s="318"/>
      <c r="M46" s="318"/>
      <c r="N46" s="319"/>
    </row>
    <row r="47" spans="1:14" x14ac:dyDescent="0.2">
      <c r="A47" s="315"/>
      <c r="B47" s="316" t="s">
        <v>97</v>
      </c>
      <c r="C47" s="317">
        <v>561.16800000000001</v>
      </c>
      <c r="D47" s="318">
        <v>551.971</v>
      </c>
      <c r="E47" s="318">
        <v>551.79300000000001</v>
      </c>
      <c r="F47" s="318">
        <v>586.11800000000005</v>
      </c>
      <c r="G47" s="318"/>
      <c r="H47" s="318"/>
      <c r="I47" s="318"/>
      <c r="J47" s="318"/>
      <c r="K47" s="318"/>
      <c r="L47" s="318"/>
      <c r="M47" s="318"/>
      <c r="N47" s="319"/>
    </row>
    <row r="48" spans="1:14" x14ac:dyDescent="0.2">
      <c r="A48" s="320" t="s">
        <v>24</v>
      </c>
      <c r="B48" s="316" t="s">
        <v>96</v>
      </c>
      <c r="C48" s="317">
        <v>586.07299999999998</v>
      </c>
      <c r="D48" s="318">
        <v>614.83600000000001</v>
      </c>
      <c r="E48" s="318">
        <v>602.28099999999995</v>
      </c>
      <c r="F48" s="318">
        <v>607.47400000000005</v>
      </c>
      <c r="G48" s="318"/>
      <c r="H48" s="318"/>
      <c r="I48" s="318"/>
      <c r="J48" s="318"/>
      <c r="K48" s="318"/>
      <c r="L48" s="318"/>
      <c r="M48" s="318"/>
      <c r="N48" s="319"/>
    </row>
    <row r="49" spans="1:14" x14ac:dyDescent="0.2">
      <c r="A49" s="321"/>
      <c r="B49" s="316" t="s">
        <v>97</v>
      </c>
      <c r="C49" s="317">
        <v>613.88599999999997</v>
      </c>
      <c r="D49" s="318">
        <v>625.75599999999997</v>
      </c>
      <c r="E49" s="318">
        <v>620.89499999999998</v>
      </c>
      <c r="F49" s="318">
        <v>630.66</v>
      </c>
      <c r="G49" s="318"/>
      <c r="H49" s="318"/>
      <c r="I49" s="318"/>
      <c r="J49" s="318"/>
      <c r="K49" s="318"/>
      <c r="L49" s="318"/>
      <c r="M49" s="318"/>
      <c r="N49" s="319"/>
    </row>
    <row r="50" spans="1:14" x14ac:dyDescent="0.2">
      <c r="A50" s="315"/>
      <c r="B50" s="316" t="s">
        <v>147</v>
      </c>
      <c r="C50" s="317">
        <v>657.47500000000002</v>
      </c>
      <c r="D50" s="318">
        <v>676.64499999999998</v>
      </c>
      <c r="E50" s="318">
        <v>741.41</v>
      </c>
      <c r="F50" s="318">
        <v>689.52800000000002</v>
      </c>
      <c r="G50" s="318"/>
      <c r="H50" s="318"/>
      <c r="I50" s="318"/>
      <c r="J50" s="318"/>
      <c r="K50" s="318"/>
      <c r="L50" s="318"/>
      <c r="M50" s="318"/>
      <c r="N50" s="319"/>
    </row>
    <row r="51" spans="1:14" x14ac:dyDescent="0.2">
      <c r="A51" s="322" t="s">
        <v>33</v>
      </c>
      <c r="B51" s="316" t="s">
        <v>97</v>
      </c>
      <c r="C51" s="317">
        <v>642.303</v>
      </c>
      <c r="D51" s="318">
        <v>644.49800000000005</v>
      </c>
      <c r="E51" s="318">
        <v>660.08699999999999</v>
      </c>
      <c r="F51" s="318">
        <v>675.66499999999996</v>
      </c>
      <c r="G51" s="318"/>
      <c r="H51" s="318"/>
      <c r="I51" s="318"/>
      <c r="J51" s="318"/>
      <c r="K51" s="318"/>
      <c r="L51" s="318"/>
      <c r="M51" s="318"/>
      <c r="N51" s="319"/>
    </row>
    <row r="52" spans="1:14" x14ac:dyDescent="0.2">
      <c r="A52" s="320" t="s">
        <v>99</v>
      </c>
      <c r="B52" s="316" t="s">
        <v>96</v>
      </c>
      <c r="C52" s="317">
        <v>533.20299999999997</v>
      </c>
      <c r="D52" s="318">
        <v>570.45299999999997</v>
      </c>
      <c r="E52" s="318">
        <v>586.47500000000002</v>
      </c>
      <c r="F52" s="318">
        <v>588.85199999999998</v>
      </c>
      <c r="G52" s="318"/>
      <c r="H52" s="318"/>
      <c r="I52" s="318"/>
      <c r="J52" s="318"/>
      <c r="K52" s="318"/>
      <c r="L52" s="318"/>
      <c r="M52" s="318"/>
      <c r="N52" s="319"/>
    </row>
    <row r="53" spans="1:14" x14ac:dyDescent="0.2">
      <c r="A53" s="315"/>
      <c r="B53" s="316" t="s">
        <v>97</v>
      </c>
      <c r="C53" s="317">
        <v>558.923</v>
      </c>
      <c r="D53" s="318">
        <v>537.32399999999996</v>
      </c>
      <c r="E53" s="318">
        <v>547.80100000000004</v>
      </c>
      <c r="F53" s="318">
        <v>563.81299999999999</v>
      </c>
      <c r="G53" s="318"/>
      <c r="H53" s="318"/>
      <c r="I53" s="318"/>
      <c r="J53" s="318"/>
      <c r="K53" s="318"/>
      <c r="L53" s="318"/>
      <c r="M53" s="318"/>
      <c r="N53" s="319"/>
    </row>
    <row r="54" spans="1:14" ht="13.5" thickBot="1" x14ac:dyDescent="0.25">
      <c r="A54" s="323" t="s">
        <v>0</v>
      </c>
      <c r="B54" s="324" t="s">
        <v>97</v>
      </c>
      <c r="C54" s="325">
        <v>610.91499999999996</v>
      </c>
      <c r="D54" s="326">
        <v>617.20899999999995</v>
      </c>
      <c r="E54" s="326">
        <v>641.84699999999998</v>
      </c>
      <c r="F54" s="326">
        <v>653.40599999999995</v>
      </c>
      <c r="G54" s="326"/>
      <c r="H54" s="326"/>
      <c r="I54" s="326"/>
      <c r="J54" s="326"/>
      <c r="K54" s="326"/>
      <c r="L54" s="326"/>
      <c r="M54" s="326"/>
      <c r="N54" s="327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22_17</vt:lpstr>
      <vt:lpstr>Giełdowe 22_17</vt:lpstr>
      <vt:lpstr>TargPol 22_17</vt:lpstr>
      <vt:lpstr>TargWoj 22_17</vt:lpstr>
      <vt:lpstr>ZestTarg 22_17</vt:lpstr>
      <vt:lpstr>ZiarnoZAK 22_17</vt:lpstr>
      <vt:lpstr>Ziarno PL_UE 21_17</vt:lpstr>
      <vt:lpstr>wykresy PL_UE 21_17</vt:lpstr>
      <vt:lpstr>MakaZAK 22_17</vt:lpstr>
      <vt:lpstr>SrutOtrZAK 22_17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22_17'!Obszar_wydruku</vt:lpstr>
      <vt:lpstr>'SrutOtrZAK 22_17'!Obszar_wydruku</vt:lpstr>
      <vt:lpstr>'ZiarnoZAK 22_17'!Obszar_wydruku</vt:lpstr>
      <vt:lpstr>MAKROREGIONY!TABLE</vt:lpstr>
      <vt:lpstr>'TargWoj 22_17'!Tytuły_wydruku</vt:lpstr>
      <vt:lpstr>'ZestTarg 22_17'!Tytuły_wydruku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2017-06-09T09:28:08Z</dcterms:modified>
</cp:coreProperties>
</file>