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3_17" sheetId="64" r:id="rId2"/>
    <sheet name="Giełdowe 23_17" sheetId="63" r:id="rId3"/>
    <sheet name="TargPol 23_17" sheetId="5" r:id="rId4"/>
    <sheet name="TargWoj 23_17" sheetId="7" r:id="rId5"/>
    <sheet name="ZestTarg 23_17" sheetId="6" r:id="rId6"/>
    <sheet name="ZiarnoZAK 23_17" sheetId="8" r:id="rId7"/>
    <sheet name="Ziarno PL_UE 22_17" sheetId="69" r:id="rId8"/>
    <sheet name="wykresy PL_UE 22_17" sheetId="70" r:id="rId9"/>
    <sheet name="MakaZAK 23_17" sheetId="46" r:id="rId10"/>
    <sheet name="SrutOtrZAK 22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23_17'!#REF!</definedName>
    <definedName name="_xlnm._FilterDatabase" localSheetId="4" hidden="1">'TargWoj 23_17'!$A$5:$P$19</definedName>
    <definedName name="_xlnm._FilterDatabase" localSheetId="5" hidden="1">'ZestTarg 23_17'!$A$6:$T$129</definedName>
    <definedName name="_xlnm._FilterDatabase" localSheetId="1" hidden="1">'Zmiana Roczna 23_17'!#REF!</definedName>
    <definedName name="_xlnm.Print_Area" localSheetId="13">'Handel zagr. wg krajów'!$A$1:$M$53</definedName>
    <definedName name="_xlnm.Print_Area" localSheetId="9">'MakaZAK 23_17'!$A$1:$P$45</definedName>
    <definedName name="_xlnm.Print_Area" localSheetId="10">'SrutOtrZAK 22_17'!$1:$1048576</definedName>
    <definedName name="_xlnm.Print_Area" localSheetId="8">'wykresy PL_UE 22_17'!#REF!</definedName>
    <definedName name="_xlnm.Print_Area" localSheetId="7">'Ziarno PL_UE 22_17'!#REF!</definedName>
    <definedName name="_xlnm.Print_Area" localSheetId="6">'ZiarnoZAK 23_17'!$A$1:$P$24</definedName>
    <definedName name="TABLE" localSheetId="11">MAKROREGIONY!$A$4:$B$7</definedName>
    <definedName name="_xlnm.Print_Titles" localSheetId="4">'TargWoj 23_17'!$A:$A,'TargWoj 23_17'!$3:$5</definedName>
    <definedName name="_xlnm.Print_Titles" localSheetId="5">'ZestTarg 23_17'!$A:$B,'ZestTarg 23_17'!$3:$5</definedName>
    <definedName name="Z_7210F14B_1A6D_11D8_89CF_0080C8945F41_.wvu.FilterData" localSheetId="4" hidden="1">'TargWoj 23_17'!$A$5:$P$19</definedName>
    <definedName name="Z_7210F14B_1A6D_11D8_89CF_0080C8945F41_.wvu.FilterData" localSheetId="5" hidden="1">'ZestTarg 23_17'!$A$6:$T$8</definedName>
    <definedName name="Z_7210F14B_1A6D_11D8_89CF_0080C8945F41_.wvu.PrintArea" localSheetId="9" hidden="1">'MakaZAK 23_17'!$1:$1048576</definedName>
    <definedName name="Z_7210F14B_1A6D_11D8_89CF_0080C8945F41_.wvu.PrintArea" localSheetId="8" hidden="1">'wykresy PL_UE 22_17'!#REF!</definedName>
    <definedName name="Z_7210F14B_1A6D_11D8_89CF_0080C8945F41_.wvu.PrintArea" localSheetId="7" hidden="1">'Ziarno PL_UE 22_17'!#REF!</definedName>
    <definedName name="Z_7210F14B_1A6D_11D8_89CF_0080C8945F41_.wvu.PrintArea" localSheetId="6" hidden="1">'ZiarnoZAK 23_17'!$1:$1048576</definedName>
    <definedName name="Z_7210F14B_1A6D_11D8_89CF_0080C8945F41_.wvu.PrintTitles" localSheetId="4" hidden="1">'TargWoj 23_17'!$A:$A,'TargWoj 23_17'!$3:$5</definedName>
    <definedName name="Z_7210F14B_1A6D_11D8_89CF_0080C8945F41_.wvu.PrintTitles" localSheetId="5" hidden="1">'ZestTarg 23_17'!$A:$B,'ZestTarg 23_17'!$3:$5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<sst xmlns="http://schemas.openxmlformats.org/spreadsheetml/2006/main" count="2899" uniqueCount="429">
  <si>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</si>
  <si>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</si>
  <si>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</si>
  <si>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</si>
  <si>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</si>
  <si>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</si>
  <si>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</si>
  <si>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</si>
  <si>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</si>
  <si>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</si>
  <si>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</si>
  <si>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</si>
  <si>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</si>
  <si>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</si>
  <si>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</si>
  <si>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</si>
  <si>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</si>
  <si>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</si>
  <si>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</si>
  <si>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</si>
  <si>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</si>
  <si>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</si>
  <si>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</si>
  <si>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</si>
  <si>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</si>
  <si>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</si>
  <si>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</si>
  <si>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</si>
  <si>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</si>
  <si>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</si>
  <si>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</si>
  <si>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</si>
  <si>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</si>
  <si>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</si>
  <si>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</si>
  <si>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</si>
  <si>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</si>
  <si>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</si>
  <si>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</si>
  <si>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</si>
  <si>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</si>
  <si>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</si>
  <si>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</si>
  <si>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</si>
  <si>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</si>
  <si>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</si>
  <si>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</si>
  <si>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</si>
  <si>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</si>
  <si>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</si>
  <si>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</si>
  <si>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</si>
  <si>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</si>
  <si>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</si>
  <si>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</si>
  <si>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</si>
  <si>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</si>
  <si>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</si>
  <si>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</si>
  <si>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</si>
  <si>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</si>
  <si>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</si>
  <si>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</si>
  <si>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</si>
  <si>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</si>
  <si>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</si>
  <si>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</si>
  <si>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</si>
  <si>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</si>
  <si>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</si>
  <si>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</si>
  <si>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</si>
  <si>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</si>
  <si>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</si>
  <si>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</si>
  <si>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</si>
  <si>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</si>
  <si>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</si>
  <si>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</si>
  <si>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</si>
  <si>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</si>
  <si>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</si>
  <si>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</si>
  <si>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</si>
  <si>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</si>
  <si>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</si>
  <si>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</si>
  <si>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</si>
  <si>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</si>
  <si>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</si>
  <si>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</si>
  <si>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</si>
  <si>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</si>
  <si>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</si>
  <si>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</si>
  <si>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</si>
  <si>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</si>
  <si>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</si>
  <si>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</si>
  <si>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</si>
  <si>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</si>
  <si>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</si>
  <si>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</si>
  <si>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</si>
  <si>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</si>
  <si>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</si>
  <si>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</si>
  <si>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</si>
  <si>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</si>
  <si>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</si>
  <si>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</si>
  <si>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</si>
  <si>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</si>
  <si>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</si>
  <si>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</si>
  <si>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</si>
  <si>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</si>
  <si>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</si>
  <si>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</si>
  <si>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</si>
  <si>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</si>
  <si>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</si>
  <si>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</si>
  <si>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</si>
  <si>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</si>
  <si>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</si>
  <si>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</si>
  <si>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</si>
  <si>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</si>
  <si>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</si>
  <si>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</si>
  <si>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</si>
  <si>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</si>
  <si>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</si>
  <si>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</si>
  <si>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</si>
  <si>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</si>
  <si>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</si>
  <si>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</si>
  <si>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</si>
  <si>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</si>
  <si>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</si>
  <si>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</si>
  <si>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</si>
  <si>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</si>
  <si>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</si>
  <si>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</si>
  <si>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</si>
  <si>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</si>
  <si>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</si>
  <si>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</si>
  <si>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</si>
  <si>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</si>
  <si>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</si>
  <si>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</si>
  <si>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</si>
  <si>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</si>
  <si>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</si>
  <si>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</si>
  <si>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</si>
  <si>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</si>
  <si>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</si>
  <si>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</si>
  <si>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</si>
  <si>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</si>
  <si>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</si>
  <si>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</si>
  <si>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</si>
  <si>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</si>
  <si>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</si>
  <si>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</si>
  <si>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</si>
  <si>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</si>
  <si>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</si>
  <si>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</si>
  <si>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</si>
  <si>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</si>
  <si>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</si>
  <si>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</si>
  <si>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</si>
  <si>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</si>
  <si>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</si>
  <si>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</si>
  <si>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</si>
  <si>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</si>
  <si>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</si>
  <si>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</si>
  <si>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</si>
  <si>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</si>
  <si>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</si>
  <si>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</si>
  <si>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</si>
  <si>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</si>
  <si>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</si>
  <si>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</si>
  <si>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</si>
  <si>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</si>
  <si>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</si>
  <si>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</si>
  <si>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</si>
  <si>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</si>
  <si>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</si>
  <si>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</si>
  <si>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</si>
  <si>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</si>
  <si>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</si>
  <si>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</si>
  <si>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</si>
  <si>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</si>
  <si>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</si>
  <si>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</si>
  <si>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</si>
  <si>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</si>
  <si>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</si>
  <si>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</si>
  <si>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</si>
  <si>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</si>
  <si>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</si>
  <si>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</si>
  <si>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</si>
  <si>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</si>
  <si>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</si>
  <si>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</si>
  <si>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</si>
  <si>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</si>
  <si>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</si>
  <si>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</si>
  <si>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</si>
  <si>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</si>
  <si>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</si>
  <si>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</si>
  <si>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</si>
  <si>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</si>
  <si>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</si>
  <si>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</si>
  <si>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</si>
  <si>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</si>
  <si>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</si>
  <si>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</si>
  <si>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</si>
  <si>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</si>
  <si>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</si>
  <si>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</si>
  <si>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</si>
  <si>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</si>
  <si>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</si>
  <si>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</si>
  <si>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</si>
  <si>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</si>
  <si>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</si>
  <si>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</si>
  <si>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</si>
  <si>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</si>
  <si>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</si>
  <si>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</si>
  <si>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</si>
  <si>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</si>
  <si>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</si>
  <si>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</si>
  <si>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</si>
  <si>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</si>
  <si>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</si>
  <si>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</si>
  <si>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</si>
  <si>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</si>
  <si>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</si>
  <si>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</si>
  <si>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</si>
  <si>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</si>
  <si>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</si>
  <si>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</si>
  <si>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</si>
  <si>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</si>
  <si>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</si>
  <si>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</si>
  <si>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</si>
  <si>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</si>
  <si>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</si>
  <si>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</si>
  <si>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</si>
  <si>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</si>
  <si>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</si>
  <si>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</si>
  <si>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</si>
  <si>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</si>
  <si>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</si>
  <si>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</si>
  <si>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</si>
  <si>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</si>
  <si>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</si>
  <si>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</si>
  <si>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</si>
  <si>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</si>
  <si>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</si>
  <si>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</si>
  <si>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</si>
  <si>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</si>
  <si>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</si>
  <si>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</si>
  <si>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</si>
  <si>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</si>
  <si>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</si>
  <si>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</si>
  <si>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</si>
  <si>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</si>
  <si>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</si>
  <si>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</si>
  <si>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</si>
  <si>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</si>
  <si>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</si>
  <si>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</si>
  <si>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</si>
  <si>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</si>
  <si>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</si>
  <si>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</si>
  <si>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</si>
  <si>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</si>
  <si>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</si>
  <si>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</si>
  <si>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</si>
  <si>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</si>
  <si>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</si>
  <si>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</si>
  <si>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</si>
  <si>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</si>
  <si>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</si>
  <si>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</si>
  <si>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</si>
  <si>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</si>
  <si>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</si>
  <si>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</si>
  <si>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</si>
  <si>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</si>
  <si>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</si>
  <si>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</si>
  <si>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</si>
  <si>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</si>
  <si>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</si>
  <si>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</si>
  <si>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</si>
  <si>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</si>
  <si>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</si>
  <si>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</si>
  <si>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</si>
  <si>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</si>
  <si>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</si>
  <si>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</si>
  <si>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</si>
  <si>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</si>
  <si>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</si>
  <si>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</si>
  <si>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</si>
  <si>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</si>
  <si>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</si>
  <si>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</si>
  <si>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</si>
  <si>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</si>
  <si>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</si>
  <si>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</si>
  <si>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</si>
  <si>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</si>
  <si>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</si>
  <si>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</si>
  <si>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</si>
  <si>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</si>
  <si>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</si>
  <si>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</si>
  <si>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</si>
  <si>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</si>
  <si>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</si>
  <si>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</si>
  <si>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</si>
  <si>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</si>
  <si>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</si>
  <si>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</si>
  <si>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</si>
  <si>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</si>
  <si>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</si>
  <si>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</si>
  <si>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</si>
  <si>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</si>
  <si>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</si>
  <si>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</si>
  <si>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</si>
  <si>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</si>
  <si>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</si>
  <si>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</si>
  <si>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</si>
  <si>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</si>
  <si>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</si>
  <si>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</si>
  <si>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</si>
  <si>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</si>
  <si>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</si>
  <si>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</si>
  <si>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</si>
  <si>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</si>
  <si>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</si>
  <si>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</si>
  <si>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</si>
  <si>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</si>
  <si>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</si>
  <si>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</si>
  <si>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</si>
  <si>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</si>
  <si>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</si>
  <si>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</si>
  <si>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</si>
  <si>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</si>
  <si>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</si>
  <si>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Grecja</t>
  </si>
  <si>
    <t>2017-06-04</t>
  </si>
  <si>
    <t>2017-06-02</t>
  </si>
  <si>
    <t>Bułgaria</t>
  </si>
  <si>
    <t>Portugalia</t>
  </si>
  <si>
    <t>w okresie: 29 maja - 4 czerwca 2017 roku</t>
  </si>
  <si>
    <t>NR 23/2017</t>
  </si>
  <si>
    <t>19 czerwca 2017r.</t>
  </si>
  <si>
    <t>Notowania z okresu:   5 - 11 czerwca 2017r. (23 tydz.)</t>
  </si>
  <si>
    <t>2017-06-11</t>
  </si>
  <si>
    <t>2016-06-12</t>
  </si>
  <si>
    <t>2015-06-14</t>
  </si>
  <si>
    <t>Notowania cen na GIEŁDACH TOWAROWYCH w okresie:  5 - 9 czerwca 2017 roku</t>
  </si>
  <si>
    <t>Owies paszowy</t>
  </si>
  <si>
    <t>Jęczmień paszowy ozimy</t>
  </si>
  <si>
    <t>2017-06-09</t>
  </si>
  <si>
    <t>Notowania cen na TARGOWISKACH w okresie:  5 - 9 czerwca 2017 roku</t>
  </si>
  <si>
    <t>w okresie: 5 - 11 czerwca 2017 roku</t>
  </si>
  <si>
    <t>29 maja - 4 czerwca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</si>
</sst>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79" fillId="0" borderId="71" xfId="0" applyNumberFormat="1" applyFont="1" applyBorder="1"/>
    <xf numFmtId="164" fontId="77" fillId="0" borderId="56" xfId="0" quotePrefix="1" applyNumberFormat="1" applyFont="1" applyBorder="1"/>
    <xf numFmtId="164" fontId="77" fillId="0" borderId="66" xfId="0" quotePrefix="1" applyNumberFormat="1" applyFont="1" applyBorder="1"/>
    <xf numFmtId="164" fontId="8" fillId="0" borderId="45" xfId="0" applyNumberFormat="1" applyFont="1" applyBorder="1"/>
    <xf numFmtId="164" fontId="79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165" fontId="77" fillId="0" borderId="14" xfId="0" quotePrefix="1" applyNumberFormat="1" applyFont="1" applyBorder="1" applyAlignment="1">
      <alignment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392907</xdr:colOff>
      <xdr:row>2</xdr:row>
      <xdr:rowOff>95249</xdr:rowOff>
    </xdr:from>
    <xdr:to>
      <xdr:col>9</xdr:col>
      <xdr:colOff>555489</xdr:colOff>
      <xdr:row>23</xdr:row>
      <xdr:rowOff>166687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369093"/>
          <a:ext cx="5770426" cy="3571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2</xdr:row>
      <xdr:rowOff>35718</xdr:rowOff>
    </xdr:from>
    <xdr:to>
      <xdr:col>19</xdr:col>
      <xdr:colOff>302080</xdr:colOff>
      <xdr:row>23</xdr:row>
      <xdr:rowOff>154782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6" y="309562"/>
          <a:ext cx="5505110" cy="3619501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25</xdr:row>
      <xdr:rowOff>59532</xdr:rowOff>
    </xdr:from>
    <xdr:to>
      <xdr:col>9</xdr:col>
      <xdr:colOff>523875</xdr:colOff>
      <xdr:row>46</xdr:row>
      <xdr:rowOff>103004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4167188"/>
          <a:ext cx="5798344" cy="3615347"/>
        </a:xfrm>
        <a:prstGeom prst="rect">
          <a:avLst/>
        </a:prstGeom>
      </xdr:spPr>
    </xdr:pic>
    <xdr:clientData/>
  </xdr:twoCellAnchor>
  <xdr:twoCellAnchor editAs="oneCell">
    <xdr:from>
      <xdr:col>10</xdr:col>
      <xdr:colOff>321470</xdr:colOff>
      <xdr:row>25</xdr:row>
      <xdr:rowOff>1</xdr:rowOff>
    </xdr:from>
    <xdr:to>
      <xdr:col>19</xdr:col>
      <xdr:colOff>333376</xdr:colOff>
      <xdr:row>46</xdr:row>
      <xdr:rowOff>53610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7970" y="4107657"/>
          <a:ext cx="5548312" cy="3625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D29" sqref="D29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416</v>
      </c>
      <c r="C9" s="149"/>
      <c r="D9" s="6"/>
      <c r="E9" s="148" t="s">
        <v>31</v>
      </c>
      <c r="F9" s="149"/>
      <c r="G9" s="149"/>
      <c r="H9" s="149"/>
      <c r="I9" s="148" t="s">
        <v>417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418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392</v>
      </c>
      <c r="H22" s="59" t="s">
        <v>393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19" sqref="B19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3" t="s">
        <v>419</v>
      </c>
      <c r="D6" s="524" t="s">
        <v>420</v>
      </c>
      <c r="E6" s="525" t="s">
        <v>421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734.42899999999997</v>
      </c>
      <c r="D8" s="403">
        <v>636.15300000000002</v>
      </c>
      <c r="E8" s="404">
        <v>677.07500000000005</v>
      </c>
      <c r="F8" s="405">
        <f>((C8-D8)/D8)*100</f>
        <v>15.448484877065729</v>
      </c>
      <c r="G8" s="406">
        <f>((C8-E8)/E8)*100</f>
        <v>8.4708488719861066</v>
      </c>
    </row>
    <row r="9" spans="1:7" ht="19.5" x14ac:dyDescent="0.35">
      <c r="A9" s="440"/>
      <c r="B9" s="441" t="s">
        <v>272</v>
      </c>
      <c r="C9" s="407">
        <v>743.94399999999996</v>
      </c>
      <c r="D9" s="408">
        <v>655.07299999999998</v>
      </c>
      <c r="E9" s="409">
        <v>642.44899999999996</v>
      </c>
      <c r="F9" s="410">
        <f t="shared" ref="F9:F18" si="0">((C9-D9)/D9)*100</f>
        <v>13.56657960257864</v>
      </c>
      <c r="G9" s="411">
        <f t="shared" ref="G9:G18" si="1">((C9-E9)/E9)*100</f>
        <v>15.798141175408478</v>
      </c>
    </row>
    <row r="10" spans="1:7" ht="19.5" x14ac:dyDescent="0.35">
      <c r="A10" s="438" t="s">
        <v>23</v>
      </c>
      <c r="B10" s="439" t="s">
        <v>96</v>
      </c>
      <c r="C10" s="402">
        <v>646.60500000000002</v>
      </c>
      <c r="D10" s="403">
        <v>530.67899999999997</v>
      </c>
      <c r="E10" s="404">
        <v>473.24900000000002</v>
      </c>
      <c r="F10" s="405">
        <f t="shared" si="0"/>
        <v>21.844844058272525</v>
      </c>
      <c r="G10" s="406">
        <f t="shared" si="1"/>
        <v>36.631033557387333</v>
      </c>
    </row>
    <row r="11" spans="1:7" ht="19.5" x14ac:dyDescent="0.35">
      <c r="A11" s="440"/>
      <c r="B11" s="441" t="s">
        <v>97</v>
      </c>
      <c r="C11" s="407">
        <v>608.80999999999995</v>
      </c>
      <c r="D11" s="408">
        <v>527.88199999999995</v>
      </c>
      <c r="E11" s="409">
        <v>492.8</v>
      </c>
      <c r="F11" s="410">
        <f t="shared" si="0"/>
        <v>15.330698906194945</v>
      </c>
      <c r="G11" s="406">
        <f t="shared" si="1"/>
        <v>23.540990259740248</v>
      </c>
    </row>
    <row r="12" spans="1:7" ht="20.25" thickBot="1" x14ac:dyDescent="0.4">
      <c r="A12" s="442" t="s">
        <v>33</v>
      </c>
      <c r="B12" s="443" t="s">
        <v>272</v>
      </c>
      <c r="C12" s="412">
        <v>713.02700000000004</v>
      </c>
      <c r="D12" s="413">
        <v>699.17100000000005</v>
      </c>
      <c r="E12" s="414">
        <v>564.37300000000005</v>
      </c>
      <c r="F12" s="415">
        <f>((C12-D12)/D12)*100</f>
        <v>1.9817755599130964</v>
      </c>
      <c r="G12" s="416">
        <f>((C12-E12)/E12)*100</f>
        <v>26.339672521541601</v>
      </c>
    </row>
    <row r="13" spans="1:7" ht="20.25" thickTop="1" x14ac:dyDescent="0.35">
      <c r="A13" s="438" t="s">
        <v>269</v>
      </c>
      <c r="B13" s="439" t="s">
        <v>271</v>
      </c>
      <c r="C13" s="402">
        <v>1327.5440000000001</v>
      </c>
      <c r="D13" s="403">
        <v>1364.508</v>
      </c>
      <c r="E13" s="404">
        <v>1259.3119999999999</v>
      </c>
      <c r="F13" s="405">
        <f t="shared" si="0"/>
        <v>-2.7089617649731581</v>
      </c>
      <c r="G13" s="406">
        <f t="shared" si="1"/>
        <v>5.4181966025893669</v>
      </c>
    </row>
    <row r="14" spans="1:7" ht="19.5" x14ac:dyDescent="0.35">
      <c r="A14" s="444" t="s">
        <v>174</v>
      </c>
      <c r="B14" s="441" t="s">
        <v>270</v>
      </c>
      <c r="C14" s="407">
        <v>1332.261</v>
      </c>
      <c r="D14" s="408">
        <v>1490.711</v>
      </c>
      <c r="E14" s="409">
        <v>1589.403</v>
      </c>
      <c r="F14" s="410">
        <f t="shared" si="0"/>
        <v>-10.629156154345145</v>
      </c>
      <c r="G14" s="411">
        <f t="shared" si="1"/>
        <v>-16.178527409348042</v>
      </c>
    </row>
    <row r="15" spans="1:7" ht="19.5" x14ac:dyDescent="0.35">
      <c r="A15" s="445" t="s">
        <v>269</v>
      </c>
      <c r="B15" s="446" t="s">
        <v>268</v>
      </c>
      <c r="C15" s="417">
        <v>1032.8119999999999</v>
      </c>
      <c r="D15" s="418">
        <v>924.7</v>
      </c>
      <c r="E15" s="404">
        <v>985.73299999999995</v>
      </c>
      <c r="F15" s="405">
        <f t="shared" si="0"/>
        <v>11.691575646155492</v>
      </c>
      <c r="G15" s="406">
        <f t="shared" si="1"/>
        <v>4.7760397592451458</v>
      </c>
    </row>
    <row r="16" spans="1:7" ht="19.5" x14ac:dyDescent="0.35">
      <c r="A16" s="444" t="s">
        <v>176</v>
      </c>
      <c r="B16" s="441" t="s">
        <v>267</v>
      </c>
      <c r="C16" s="407">
        <v>952.69399999999996</v>
      </c>
      <c r="D16" s="408">
        <v>845.59299999999996</v>
      </c>
      <c r="E16" s="409">
        <v>908.98</v>
      </c>
      <c r="F16" s="410">
        <f t="shared" si="0"/>
        <v>12.665786022353545</v>
      </c>
      <c r="G16" s="411">
        <f t="shared" si="1"/>
        <v>4.809126713459035</v>
      </c>
    </row>
    <row r="17" spans="1:10" ht="19.5" x14ac:dyDescent="0.35">
      <c r="A17" s="445" t="s">
        <v>266</v>
      </c>
      <c r="B17" s="446" t="s">
        <v>265</v>
      </c>
      <c r="C17" s="417">
        <v>975.048</v>
      </c>
      <c r="D17" s="419">
        <v>857.66700000000003</v>
      </c>
      <c r="E17" s="404">
        <v>834.923</v>
      </c>
      <c r="F17" s="405">
        <f t="shared" si="0"/>
        <v>13.686080961492046</v>
      </c>
      <c r="G17" s="406">
        <f t="shared" si="1"/>
        <v>16.782984778237033</v>
      </c>
    </row>
    <row r="18" spans="1:10" ht="20.25" thickBot="1" x14ac:dyDescent="0.4">
      <c r="A18" s="447" t="s">
        <v>176</v>
      </c>
      <c r="B18" s="448" t="s">
        <v>264</v>
      </c>
      <c r="C18" s="420">
        <v>939.66499999999996</v>
      </c>
      <c r="D18" s="421">
        <v>799.93899999999996</v>
      </c>
      <c r="E18" s="422">
        <v>793.94600000000003</v>
      </c>
      <c r="F18" s="423">
        <f t="shared" si="0"/>
        <v>17.467081864992206</v>
      </c>
      <c r="G18" s="424">
        <f t="shared" si="1"/>
        <v>18.353767132777286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A17" sqref="A17"/>
    </sheetView>
  </sheetViews>
  <sheetFormatPr defaultRowHeight="12.75" x14ac:dyDescent="0.2"/>
  <cols>
    <col min="1" max="1" width="24.14062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6384" width="9.140625" style="270"/>
  </cols>
  <sheetData>
    <row r="1" spans="1:8" ht="15.75" x14ac:dyDescent="0.25">
      <c r="A1" s="2" t="s">
        <v>422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84" t="s">
        <v>257</v>
      </c>
      <c r="B5" s="585"/>
      <c r="C5" s="585"/>
      <c r="D5" s="585"/>
      <c r="E5" s="585"/>
      <c r="F5" s="585"/>
      <c r="G5" s="586"/>
      <c r="H5" s="270"/>
    </row>
    <row r="6" spans="1:8" ht="15.75" x14ac:dyDescent="0.25">
      <c r="A6" s="368" t="s">
        <v>364</v>
      </c>
      <c r="B6" s="363" t="s">
        <v>258</v>
      </c>
      <c r="C6" s="364" t="s">
        <v>259</v>
      </c>
      <c r="D6" s="365">
        <v>762</v>
      </c>
      <c r="E6" s="366">
        <v>1700</v>
      </c>
      <c r="F6" s="520" t="s">
        <v>278</v>
      </c>
      <c r="G6" s="367" t="s">
        <v>260</v>
      </c>
    </row>
    <row r="7" spans="1:8" ht="15.75" x14ac:dyDescent="0.25">
      <c r="A7" s="368" t="s">
        <v>423</v>
      </c>
      <c r="B7" s="510" t="s">
        <v>258</v>
      </c>
      <c r="C7" s="511" t="s">
        <v>259</v>
      </c>
      <c r="D7" s="512">
        <v>595</v>
      </c>
      <c r="E7" s="513">
        <v>25</v>
      </c>
      <c r="F7" s="521" t="s">
        <v>278</v>
      </c>
      <c r="G7" s="514" t="s">
        <v>260</v>
      </c>
    </row>
    <row r="8" spans="1:8" ht="15.75" x14ac:dyDescent="0.25">
      <c r="A8" s="368" t="s">
        <v>356</v>
      </c>
      <c r="B8" s="510" t="s">
        <v>258</v>
      </c>
      <c r="C8" s="511" t="s">
        <v>259</v>
      </c>
      <c r="D8" s="512">
        <v>716</v>
      </c>
      <c r="E8" s="513">
        <v>100</v>
      </c>
      <c r="F8" s="521" t="s">
        <v>278</v>
      </c>
      <c r="G8" s="514" t="s">
        <v>260</v>
      </c>
    </row>
    <row r="9" spans="1:8" ht="16.5" thickBot="1" x14ac:dyDescent="0.3">
      <c r="A9" s="293" t="s">
        <v>424</v>
      </c>
      <c r="B9" s="279" t="s">
        <v>258</v>
      </c>
      <c r="C9" s="294" t="s">
        <v>259</v>
      </c>
      <c r="D9" s="295">
        <v>650</v>
      </c>
      <c r="E9" s="296">
        <v>200</v>
      </c>
      <c r="F9" s="522" t="s">
        <v>278</v>
      </c>
      <c r="G9" s="297" t="s">
        <v>260</v>
      </c>
    </row>
    <row r="10" spans="1:8" ht="15.75" x14ac:dyDescent="0.25">
      <c r="A10" s="449" t="s">
        <v>387</v>
      </c>
      <c r="B10" s="281"/>
      <c r="C10" s="282"/>
      <c r="D10" s="283"/>
      <c r="E10" s="284"/>
      <c r="F10" s="282"/>
      <c r="G10" s="282"/>
    </row>
    <row r="11" spans="1:8" ht="9.75" customHeight="1" x14ac:dyDescent="0.25">
      <c r="A11" s="280"/>
      <c r="B11" s="281"/>
      <c r="C11" s="282"/>
      <c r="D11" s="283"/>
      <c r="E11" s="284"/>
      <c r="F11" s="282"/>
      <c r="G11" s="282"/>
    </row>
    <row r="12" spans="1:8" ht="15.75" hidden="1" x14ac:dyDescent="0.25">
      <c r="A12" s="280"/>
      <c r="B12" s="281"/>
      <c r="C12" s="282"/>
      <c r="D12" s="283"/>
      <c r="E12" s="284"/>
      <c r="F12" s="282"/>
      <c r="G12" s="282"/>
    </row>
    <row r="13" spans="1:8" ht="15.75" hidden="1" x14ac:dyDescent="0.25">
      <c r="A13" s="280"/>
      <c r="B13" s="281"/>
      <c r="C13" s="282"/>
      <c r="D13" s="283"/>
      <c r="E13" s="284"/>
      <c r="F13" s="282"/>
      <c r="G13" s="282"/>
    </row>
    <row r="14" spans="1:8" x14ac:dyDescent="0.2">
      <c r="A14" s="271" t="s">
        <v>261</v>
      </c>
      <c r="B14" s="264"/>
      <c r="C14" s="264"/>
      <c r="D14" s="264"/>
      <c r="E14" s="264"/>
      <c r="F14" s="264"/>
      <c r="G14" s="264"/>
    </row>
    <row r="15" spans="1:8" x14ac:dyDescent="0.2">
      <c r="A15" s="271" t="s">
        <v>262</v>
      </c>
      <c r="B15" s="264"/>
      <c r="C15" s="264"/>
      <c r="D15" s="264"/>
      <c r="E15" s="264"/>
      <c r="F15" s="264"/>
      <c r="G15" s="264"/>
    </row>
    <row r="16" spans="1:8" ht="15.75" x14ac:dyDescent="0.2">
      <c r="A16" s="271" t="s">
        <v>263</v>
      </c>
      <c r="B16" s="285"/>
      <c r="C16" s="286"/>
      <c r="D16" s="285"/>
      <c r="E16" s="287"/>
      <c r="F16" s="288"/>
      <c r="G16" s="285"/>
    </row>
    <row r="17" spans="1:7" ht="15.75" x14ac:dyDescent="0.2">
      <c r="A17" s="289"/>
      <c r="B17" s="285"/>
      <c r="C17" s="286"/>
      <c r="D17" s="285"/>
      <c r="E17" s="287"/>
      <c r="F17" s="288"/>
      <c r="G17" s="285"/>
    </row>
    <row r="18" spans="1:7" ht="15.75" x14ac:dyDescent="0.2">
      <c r="A18" s="289"/>
      <c r="B18" s="285"/>
      <c r="C18" s="286"/>
      <c r="D18" s="285"/>
      <c r="E18" s="287"/>
      <c r="F18" s="288"/>
      <c r="G18" s="285"/>
    </row>
    <row r="19" spans="1:7" ht="15.75" x14ac:dyDescent="0.2">
      <c r="A19" s="289"/>
      <c r="B19" s="285"/>
      <c r="C19" s="286"/>
      <c r="D19" s="285"/>
      <c r="E19" s="287"/>
      <c r="F19" s="288"/>
      <c r="G19" s="28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C13" sqref="C1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426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425</v>
      </c>
      <c r="C4" s="509" t="s">
        <v>412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500</v>
      </c>
      <c r="C6" s="194">
        <v>500</v>
      </c>
      <c r="D6" s="576">
        <v>0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576">
        <v>0</v>
      </c>
      <c r="I7"/>
    </row>
    <row r="8" spans="1:9" ht="15.75" thickBot="1" x14ac:dyDescent="0.3">
      <c r="A8" s="44" t="s">
        <v>224</v>
      </c>
      <c r="B8" s="193">
        <v>775.6</v>
      </c>
      <c r="C8" s="194">
        <v>781.55</v>
      </c>
      <c r="D8" s="576">
        <v>-0.76130765785937338</v>
      </c>
      <c r="I8"/>
    </row>
    <row r="9" spans="1:9" ht="15" x14ac:dyDescent="0.25">
      <c r="A9" s="41"/>
      <c r="B9" s="195" t="s">
        <v>58</v>
      </c>
      <c r="C9" s="196"/>
      <c r="D9" s="577"/>
      <c r="I9"/>
    </row>
    <row r="10" spans="1:9" ht="15" x14ac:dyDescent="0.25">
      <c r="A10" s="43" t="s">
        <v>222</v>
      </c>
      <c r="B10" s="193">
        <v>500</v>
      </c>
      <c r="C10" s="194">
        <v>450</v>
      </c>
      <c r="D10" s="576">
        <v>11.111111111111111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76">
        <v>0</v>
      </c>
      <c r="I11"/>
    </row>
    <row r="12" spans="1:9" ht="15.75" thickBot="1" x14ac:dyDescent="0.3">
      <c r="A12" s="44" t="s">
        <v>224</v>
      </c>
      <c r="B12" s="193">
        <v>585.49</v>
      </c>
      <c r="C12" s="194">
        <v>583.21</v>
      </c>
      <c r="D12" s="576">
        <v>0.390939798700292</v>
      </c>
      <c r="I12"/>
    </row>
    <row r="13" spans="1:9" ht="15" x14ac:dyDescent="0.25">
      <c r="A13" s="41"/>
      <c r="B13" s="195" t="s">
        <v>59</v>
      </c>
      <c r="C13" s="196"/>
      <c r="D13" s="577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76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76">
        <v>0</v>
      </c>
      <c r="I15"/>
    </row>
    <row r="16" spans="1:9" ht="15.75" thickBot="1" x14ac:dyDescent="0.3">
      <c r="A16" s="44" t="s">
        <v>224</v>
      </c>
      <c r="B16" s="193">
        <v>721.58</v>
      </c>
      <c r="C16" s="194">
        <v>711.62</v>
      </c>
      <c r="D16" s="576">
        <v>1.3996233945083101</v>
      </c>
      <c r="I16"/>
    </row>
    <row r="17" spans="1:9" ht="15" x14ac:dyDescent="0.25">
      <c r="A17" s="41"/>
      <c r="B17" s="195" t="s">
        <v>60</v>
      </c>
      <c r="C17" s="196"/>
      <c r="D17" s="577"/>
      <c r="I17"/>
    </row>
    <row r="18" spans="1:9" ht="15" x14ac:dyDescent="0.25">
      <c r="A18" s="43" t="s">
        <v>222</v>
      </c>
      <c r="B18" s="193">
        <v>770</v>
      </c>
      <c r="C18" s="194">
        <v>650</v>
      </c>
      <c r="D18" s="576">
        <v>18.461538461538463</v>
      </c>
      <c r="I18"/>
    </row>
    <row r="19" spans="1:9" ht="15" x14ac:dyDescent="0.25">
      <c r="A19" s="43" t="s">
        <v>223</v>
      </c>
      <c r="B19" s="193">
        <v>1000</v>
      </c>
      <c r="C19" s="194">
        <v>1200</v>
      </c>
      <c r="D19" s="576">
        <v>-16.666666666666664</v>
      </c>
      <c r="I19"/>
    </row>
    <row r="20" spans="1:9" ht="15.75" thickBot="1" x14ac:dyDescent="0.3">
      <c r="A20" s="44" t="s">
        <v>224</v>
      </c>
      <c r="B20" s="193">
        <v>850.96</v>
      </c>
      <c r="C20" s="194">
        <v>852.47</v>
      </c>
      <c r="D20" s="576">
        <v>-0.1771323331026301</v>
      </c>
      <c r="I20"/>
    </row>
    <row r="21" spans="1:9" ht="15" x14ac:dyDescent="0.25">
      <c r="A21" s="41"/>
      <c r="B21" s="195" t="s">
        <v>61</v>
      </c>
      <c r="C21" s="196"/>
      <c r="D21" s="577"/>
      <c r="I21"/>
    </row>
    <row r="22" spans="1:9" ht="15" x14ac:dyDescent="0.25">
      <c r="A22" s="43" t="s">
        <v>222</v>
      </c>
      <c r="B22" s="193">
        <v>500</v>
      </c>
      <c r="C22" s="194">
        <v>500</v>
      </c>
      <c r="D22" s="576">
        <v>0</v>
      </c>
      <c r="I22"/>
    </row>
    <row r="23" spans="1:9" ht="15" x14ac:dyDescent="0.25">
      <c r="A23" s="43" t="s">
        <v>223</v>
      </c>
      <c r="B23" s="193">
        <v>925</v>
      </c>
      <c r="C23" s="194">
        <v>925</v>
      </c>
      <c r="D23" s="576">
        <v>0</v>
      </c>
      <c r="I23"/>
    </row>
    <row r="24" spans="1:9" ht="15.75" thickBot="1" x14ac:dyDescent="0.3">
      <c r="A24" s="44" t="s">
        <v>224</v>
      </c>
      <c r="B24" s="193">
        <v>622.16</v>
      </c>
      <c r="C24" s="194">
        <v>631.23</v>
      </c>
      <c r="D24" s="576">
        <v>-1.4368772079907561</v>
      </c>
      <c r="I24"/>
    </row>
    <row r="25" spans="1:9" ht="15" x14ac:dyDescent="0.25">
      <c r="A25" s="41"/>
      <c r="B25" s="195" t="s">
        <v>62</v>
      </c>
      <c r="C25" s="196"/>
      <c r="D25" s="577"/>
      <c r="I25"/>
    </row>
    <row r="26" spans="1:9" ht="15" x14ac:dyDescent="0.25">
      <c r="A26" s="43" t="s">
        <v>222</v>
      </c>
      <c r="B26" s="193">
        <v>400</v>
      </c>
      <c r="C26" s="194">
        <v>400</v>
      </c>
      <c r="D26" s="576">
        <v>0</v>
      </c>
      <c r="I26"/>
    </row>
    <row r="27" spans="1:9" ht="15" x14ac:dyDescent="0.25">
      <c r="A27" s="43" t="s">
        <v>223</v>
      </c>
      <c r="B27" s="193">
        <v>900</v>
      </c>
      <c r="C27" s="194">
        <v>900</v>
      </c>
      <c r="D27" s="576">
        <v>0</v>
      </c>
      <c r="I27"/>
    </row>
    <row r="28" spans="1:9" ht="15.75" thickBot="1" x14ac:dyDescent="0.3">
      <c r="A28" s="44" t="s">
        <v>224</v>
      </c>
      <c r="B28" s="201">
        <v>665.96</v>
      </c>
      <c r="C28" s="202">
        <v>657.76</v>
      </c>
      <c r="D28" s="578">
        <v>1.2466553150085207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H20" sqref="H20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425</v>
      </c>
      <c r="C5" s="42" t="s">
        <v>412</v>
      </c>
      <c r="D5" s="207" t="s">
        <v>65</v>
      </c>
      <c r="E5" s="498" t="s">
        <v>425</v>
      </c>
      <c r="F5" s="42" t="s">
        <v>412</v>
      </c>
      <c r="G5" s="199" t="s">
        <v>65</v>
      </c>
      <c r="H5" s="499" t="s">
        <v>425</v>
      </c>
      <c r="I5" s="42" t="s">
        <v>412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79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825</v>
      </c>
      <c r="C7" s="56">
        <v>783.33</v>
      </c>
      <c r="D7" s="579">
        <v>5.3195971046685244</v>
      </c>
      <c r="E7" s="183" t="s">
        <v>116</v>
      </c>
      <c r="F7" s="56">
        <v>650</v>
      </c>
      <c r="G7" s="581" t="s">
        <v>116</v>
      </c>
      <c r="H7" s="127">
        <v>740</v>
      </c>
      <c r="I7" s="56">
        <v>723.85</v>
      </c>
      <c r="J7" s="581">
        <v>2.2311252331284073</v>
      </c>
    </row>
    <row r="8" spans="1:10" ht="15" x14ac:dyDescent="0.25">
      <c r="A8" s="43" t="s">
        <v>7</v>
      </c>
      <c r="B8" s="183">
        <v>737.5</v>
      </c>
      <c r="C8" s="56">
        <v>750</v>
      </c>
      <c r="D8" s="579">
        <v>-1.6666666666666667</v>
      </c>
      <c r="E8" s="183">
        <v>600</v>
      </c>
      <c r="F8" s="56">
        <v>600</v>
      </c>
      <c r="G8" s="581">
        <v>0</v>
      </c>
      <c r="H8" s="127">
        <v>641.66999999999996</v>
      </c>
      <c r="I8" s="56">
        <v>641.66999999999996</v>
      </c>
      <c r="J8" s="581">
        <v>0</v>
      </c>
    </row>
    <row r="9" spans="1:10" ht="15" x14ac:dyDescent="0.25">
      <c r="A9" s="43" t="s">
        <v>8</v>
      </c>
      <c r="B9" s="183">
        <v>500</v>
      </c>
      <c r="C9" s="56">
        <v>500</v>
      </c>
      <c r="D9" s="579">
        <v>0</v>
      </c>
      <c r="E9" s="183" t="s">
        <v>116</v>
      </c>
      <c r="F9" s="56" t="s">
        <v>116</v>
      </c>
      <c r="G9" s="581" t="s">
        <v>116</v>
      </c>
      <c r="H9" s="127" t="s">
        <v>116</v>
      </c>
      <c r="I9" s="56" t="s">
        <v>116</v>
      </c>
      <c r="J9" s="581" t="s">
        <v>116</v>
      </c>
    </row>
    <row r="10" spans="1:10" ht="15" x14ac:dyDescent="0.25">
      <c r="A10" s="43" t="s">
        <v>3</v>
      </c>
      <c r="B10" s="183">
        <v>792.86</v>
      </c>
      <c r="C10" s="56">
        <v>816.67</v>
      </c>
      <c r="D10" s="579">
        <v>-2.915498304088548</v>
      </c>
      <c r="E10" s="183">
        <v>600</v>
      </c>
      <c r="F10" s="56">
        <v>583.33000000000004</v>
      </c>
      <c r="G10" s="581">
        <v>2.8577306156035105</v>
      </c>
      <c r="H10" s="127">
        <v>710</v>
      </c>
      <c r="I10" s="56">
        <v>714.29</v>
      </c>
      <c r="J10" s="581">
        <v>-0.60059639642161644</v>
      </c>
    </row>
    <row r="11" spans="1:10" ht="15" x14ac:dyDescent="0.25">
      <c r="A11" s="43" t="s">
        <v>9</v>
      </c>
      <c r="B11" s="183">
        <v>773</v>
      </c>
      <c r="C11" s="56">
        <v>783.33</v>
      </c>
      <c r="D11" s="579">
        <v>-1.3187290158681577</v>
      </c>
      <c r="E11" s="183" t="s">
        <v>116</v>
      </c>
      <c r="F11" s="56" t="s">
        <v>116</v>
      </c>
      <c r="G11" s="581" t="s">
        <v>116</v>
      </c>
      <c r="H11" s="127">
        <v>757.5</v>
      </c>
      <c r="I11" s="56">
        <v>740</v>
      </c>
      <c r="J11" s="581">
        <v>2.3648648648648649</v>
      </c>
    </row>
    <row r="12" spans="1:10" ht="15" x14ac:dyDescent="0.25">
      <c r="A12" s="43" t="s">
        <v>10</v>
      </c>
      <c r="B12" s="183">
        <v>798.57</v>
      </c>
      <c r="C12" s="56">
        <v>798.85</v>
      </c>
      <c r="D12" s="579">
        <v>-3.5050384928331062E-2</v>
      </c>
      <c r="E12" s="183">
        <v>571.41</v>
      </c>
      <c r="F12" s="56">
        <v>579.44000000000005</v>
      </c>
      <c r="G12" s="581">
        <v>-1.3858207924893147</v>
      </c>
      <c r="H12" s="127">
        <v>758.72</v>
      </c>
      <c r="I12" s="56">
        <v>745.26</v>
      </c>
      <c r="J12" s="581">
        <v>1.8060810992137022</v>
      </c>
    </row>
    <row r="13" spans="1:10" ht="15" x14ac:dyDescent="0.25">
      <c r="A13" s="43" t="s">
        <v>11</v>
      </c>
      <c r="B13" s="183">
        <v>795</v>
      </c>
      <c r="C13" s="56">
        <v>795</v>
      </c>
      <c r="D13" s="579">
        <v>0</v>
      </c>
      <c r="E13" s="183">
        <v>600</v>
      </c>
      <c r="F13" s="56">
        <v>600</v>
      </c>
      <c r="G13" s="581">
        <v>0</v>
      </c>
      <c r="H13" s="127">
        <v>668.75</v>
      </c>
      <c r="I13" s="56">
        <v>668.75</v>
      </c>
      <c r="J13" s="581">
        <v>0</v>
      </c>
    </row>
    <row r="14" spans="1:10" ht="15" x14ac:dyDescent="0.25">
      <c r="A14" s="43" t="s">
        <v>13</v>
      </c>
      <c r="B14" s="183">
        <v>781.25</v>
      </c>
      <c r="C14" s="56">
        <v>786.25</v>
      </c>
      <c r="D14" s="579">
        <v>-0.63593004769475359</v>
      </c>
      <c r="E14" s="183">
        <v>625</v>
      </c>
      <c r="F14" s="56">
        <v>575</v>
      </c>
      <c r="G14" s="581">
        <v>8.695652173913043</v>
      </c>
      <c r="H14" s="127">
        <v>756.25</v>
      </c>
      <c r="I14" s="56">
        <v>710</v>
      </c>
      <c r="J14" s="581">
        <v>6.5140845070422531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79" t="s">
        <v>116</v>
      </c>
      <c r="E15" s="183" t="s">
        <v>116</v>
      </c>
      <c r="F15" s="56" t="s">
        <v>116</v>
      </c>
      <c r="G15" s="581" t="s">
        <v>116</v>
      </c>
      <c r="H15" s="127" t="s">
        <v>116</v>
      </c>
      <c r="I15" s="56" t="s">
        <v>116</v>
      </c>
      <c r="J15" s="581" t="s">
        <v>116</v>
      </c>
    </row>
    <row r="16" spans="1:10" ht="15" x14ac:dyDescent="0.25">
      <c r="A16" s="43" t="s">
        <v>16</v>
      </c>
      <c r="B16" s="183">
        <v>785.2</v>
      </c>
      <c r="C16" s="56">
        <v>796</v>
      </c>
      <c r="D16" s="579">
        <v>-1.3567839195979841</v>
      </c>
      <c r="E16" s="183" t="s">
        <v>116</v>
      </c>
      <c r="F16" s="56" t="s">
        <v>116</v>
      </c>
      <c r="G16" s="581" t="s">
        <v>116</v>
      </c>
      <c r="H16" s="127">
        <v>724</v>
      </c>
      <c r="I16" s="56">
        <v>750</v>
      </c>
      <c r="J16" s="581">
        <v>-3.4666666666666663</v>
      </c>
    </row>
    <row r="17" spans="1:10" ht="15" x14ac:dyDescent="0.25">
      <c r="A17" s="43" t="s">
        <v>19</v>
      </c>
      <c r="B17" s="183">
        <v>700</v>
      </c>
      <c r="C17" s="56">
        <v>630</v>
      </c>
      <c r="D17" s="579">
        <v>11.111111111111111</v>
      </c>
      <c r="E17" s="183">
        <v>600</v>
      </c>
      <c r="F17" s="56">
        <v>500</v>
      </c>
      <c r="G17" s="581">
        <v>20</v>
      </c>
      <c r="H17" s="127">
        <v>700</v>
      </c>
      <c r="I17" s="56">
        <v>600</v>
      </c>
      <c r="J17" s="581">
        <v>16.666666666666664</v>
      </c>
    </row>
    <row r="18" spans="1:10" ht="15" x14ac:dyDescent="0.25">
      <c r="A18" s="43" t="s">
        <v>20</v>
      </c>
      <c r="B18" s="183">
        <v>725</v>
      </c>
      <c r="C18" s="56">
        <v>750</v>
      </c>
      <c r="D18" s="579">
        <v>-3.3333333333333335</v>
      </c>
      <c r="E18" s="183" t="s">
        <v>116</v>
      </c>
      <c r="F18" s="56" t="s">
        <v>116</v>
      </c>
      <c r="G18" s="581" t="s">
        <v>116</v>
      </c>
      <c r="H18" s="127">
        <v>720</v>
      </c>
      <c r="I18" s="56">
        <v>720</v>
      </c>
      <c r="J18" s="581">
        <v>0</v>
      </c>
    </row>
    <row r="19" spans="1:10" ht="15" x14ac:dyDescent="0.25">
      <c r="A19" s="43" t="s">
        <v>21</v>
      </c>
      <c r="B19" s="183">
        <v>781.67</v>
      </c>
      <c r="C19" s="56">
        <v>786.67</v>
      </c>
      <c r="D19" s="579">
        <v>-0.63559052715878328</v>
      </c>
      <c r="E19" s="183">
        <v>582.5</v>
      </c>
      <c r="F19" s="56">
        <v>590</v>
      </c>
      <c r="G19" s="581">
        <v>-1.2711864406779663</v>
      </c>
      <c r="H19" s="127">
        <v>710</v>
      </c>
      <c r="I19" s="56">
        <v>702.5</v>
      </c>
      <c r="J19" s="581">
        <v>1.0676156583629894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80">
        <v>0</v>
      </c>
      <c r="E20" s="184" t="s">
        <v>116</v>
      </c>
      <c r="F20" s="185" t="s">
        <v>116</v>
      </c>
      <c r="G20" s="582" t="s">
        <v>116</v>
      </c>
      <c r="H20" s="210" t="s">
        <v>116</v>
      </c>
      <c r="I20" s="185" t="s">
        <v>116</v>
      </c>
      <c r="J20" s="582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425</v>
      </c>
      <c r="C24" s="42" t="s">
        <v>412</v>
      </c>
      <c r="D24" s="207" t="s">
        <v>65</v>
      </c>
      <c r="E24" s="498" t="s">
        <v>425</v>
      </c>
      <c r="F24" s="42" t="s">
        <v>412</v>
      </c>
      <c r="G24" s="199" t="s">
        <v>65</v>
      </c>
      <c r="H24" s="499" t="s">
        <v>425</v>
      </c>
      <c r="I24" s="42" t="s">
        <v>412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79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79" t="s">
        <v>116</v>
      </c>
      <c r="E26" s="183">
        <v>783</v>
      </c>
      <c r="F26" s="56">
        <v>700</v>
      </c>
      <c r="G26" s="581">
        <v>11.857142857142858</v>
      </c>
      <c r="H26" s="127">
        <v>740</v>
      </c>
      <c r="I26" s="56">
        <v>640</v>
      </c>
      <c r="J26" s="581">
        <v>15.625</v>
      </c>
    </row>
    <row r="27" spans="1:10" ht="15" x14ac:dyDescent="0.25">
      <c r="A27" s="43" t="s">
        <v>7</v>
      </c>
      <c r="B27" s="183">
        <v>900</v>
      </c>
      <c r="C27" s="56">
        <v>900</v>
      </c>
      <c r="D27" s="579">
        <v>0</v>
      </c>
      <c r="E27" s="183">
        <v>575</v>
      </c>
      <c r="F27" s="56">
        <v>600</v>
      </c>
      <c r="G27" s="581">
        <v>-4.1666666666666661</v>
      </c>
      <c r="H27" s="127">
        <v>662.5</v>
      </c>
      <c r="I27" s="56">
        <v>650</v>
      </c>
      <c r="J27" s="581">
        <v>1.9230769230769231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79" t="s">
        <v>116</v>
      </c>
      <c r="E28" s="183">
        <v>500</v>
      </c>
      <c r="F28" s="56">
        <v>500</v>
      </c>
      <c r="G28" s="581">
        <v>0</v>
      </c>
      <c r="H28" s="127">
        <v>400</v>
      </c>
      <c r="I28" s="56">
        <v>400</v>
      </c>
      <c r="J28" s="581">
        <v>0</v>
      </c>
    </row>
    <row r="29" spans="1:10" ht="15" x14ac:dyDescent="0.25">
      <c r="A29" s="43" t="s">
        <v>3</v>
      </c>
      <c r="B29" s="183">
        <v>880</v>
      </c>
      <c r="C29" s="56">
        <v>880</v>
      </c>
      <c r="D29" s="579">
        <v>0</v>
      </c>
      <c r="E29" s="183">
        <v>620</v>
      </c>
      <c r="F29" s="56">
        <v>641.66999999999996</v>
      </c>
      <c r="G29" s="581">
        <v>-3.3771253136347283</v>
      </c>
      <c r="H29" s="127">
        <v>690</v>
      </c>
      <c r="I29" s="56">
        <v>682.86</v>
      </c>
      <c r="J29" s="581">
        <v>1.0456023196555644</v>
      </c>
    </row>
    <row r="30" spans="1:10" ht="15" x14ac:dyDescent="0.25">
      <c r="A30" s="43" t="s">
        <v>9</v>
      </c>
      <c r="B30" s="183">
        <v>866.67</v>
      </c>
      <c r="C30" s="56">
        <v>825</v>
      </c>
      <c r="D30" s="579">
        <v>5.0509090909090855</v>
      </c>
      <c r="E30" s="183">
        <v>680</v>
      </c>
      <c r="F30" s="56">
        <v>775</v>
      </c>
      <c r="G30" s="581">
        <v>-12.258064516129032</v>
      </c>
      <c r="H30" s="127">
        <v>700</v>
      </c>
      <c r="I30" s="56">
        <v>700</v>
      </c>
      <c r="J30" s="581">
        <v>0</v>
      </c>
    </row>
    <row r="31" spans="1:10" ht="15" x14ac:dyDescent="0.25">
      <c r="A31" s="43" t="s">
        <v>10</v>
      </c>
      <c r="B31" s="183">
        <v>825</v>
      </c>
      <c r="C31" s="56">
        <v>791.67</v>
      </c>
      <c r="D31" s="579">
        <v>4.2100875364735364</v>
      </c>
      <c r="E31" s="183">
        <v>618.21</v>
      </c>
      <c r="F31" s="56">
        <v>620.69000000000005</v>
      </c>
      <c r="G31" s="581">
        <v>-0.3995553335803731</v>
      </c>
      <c r="H31" s="127">
        <v>671.79</v>
      </c>
      <c r="I31" s="56">
        <v>669.03</v>
      </c>
      <c r="J31" s="581">
        <v>0.41253755436975786</v>
      </c>
    </row>
    <row r="32" spans="1:10" ht="15" x14ac:dyDescent="0.25">
      <c r="A32" s="43" t="s">
        <v>11</v>
      </c>
      <c r="B32" s="183">
        <v>833.33</v>
      </c>
      <c r="C32" s="56">
        <v>833.33</v>
      </c>
      <c r="D32" s="579">
        <v>0</v>
      </c>
      <c r="E32" s="183">
        <v>568.75</v>
      </c>
      <c r="F32" s="56">
        <v>581.25</v>
      </c>
      <c r="G32" s="581">
        <v>-2.1505376344086025</v>
      </c>
      <c r="H32" s="127">
        <v>700</v>
      </c>
      <c r="I32" s="56">
        <v>700</v>
      </c>
      <c r="J32" s="581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79" t="s">
        <v>116</v>
      </c>
      <c r="E33" s="183">
        <v>610</v>
      </c>
      <c r="F33" s="56">
        <v>610</v>
      </c>
      <c r="G33" s="581">
        <v>0</v>
      </c>
      <c r="H33" s="127">
        <v>640</v>
      </c>
      <c r="I33" s="56">
        <v>625</v>
      </c>
      <c r="J33" s="581">
        <v>2.4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79" t="s">
        <v>116</v>
      </c>
      <c r="E34" s="183" t="s">
        <v>116</v>
      </c>
      <c r="F34" s="56" t="s">
        <v>116</v>
      </c>
      <c r="G34" s="581" t="s">
        <v>116</v>
      </c>
      <c r="H34" s="127" t="s">
        <v>116</v>
      </c>
      <c r="I34" s="56" t="s">
        <v>116</v>
      </c>
      <c r="J34" s="581" t="s">
        <v>116</v>
      </c>
    </row>
    <row r="35" spans="1:10" ht="15" x14ac:dyDescent="0.25">
      <c r="A35" s="43" t="s">
        <v>16</v>
      </c>
      <c r="B35" s="183">
        <v>860</v>
      </c>
      <c r="C35" s="56">
        <v>874</v>
      </c>
      <c r="D35" s="579">
        <v>-1.6018306636155606</v>
      </c>
      <c r="E35" s="183">
        <v>678.4</v>
      </c>
      <c r="F35" s="56">
        <v>698.4</v>
      </c>
      <c r="G35" s="581">
        <v>-2.86368843069874</v>
      </c>
      <c r="H35" s="127">
        <v>650</v>
      </c>
      <c r="I35" s="56">
        <v>650</v>
      </c>
      <c r="J35" s="581">
        <v>0</v>
      </c>
    </row>
    <row r="36" spans="1:10" ht="15" x14ac:dyDescent="0.25">
      <c r="A36" s="43" t="s">
        <v>19</v>
      </c>
      <c r="B36" s="183">
        <v>850</v>
      </c>
      <c r="C36" s="56" t="s">
        <v>116</v>
      </c>
      <c r="D36" s="579" t="s">
        <v>116</v>
      </c>
      <c r="E36" s="183">
        <v>625</v>
      </c>
      <c r="F36" s="56">
        <v>550</v>
      </c>
      <c r="G36" s="581">
        <v>13.636363636363635</v>
      </c>
      <c r="H36" s="127">
        <v>650</v>
      </c>
      <c r="I36" s="56">
        <v>550</v>
      </c>
      <c r="J36" s="581">
        <v>18.181818181818183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79" t="s">
        <v>116</v>
      </c>
      <c r="E37" s="183">
        <v>550</v>
      </c>
      <c r="F37" s="56">
        <v>550</v>
      </c>
      <c r="G37" s="581">
        <v>0</v>
      </c>
      <c r="H37" s="127">
        <v>500</v>
      </c>
      <c r="I37" s="56" t="s">
        <v>116</v>
      </c>
      <c r="J37" s="581" t="s">
        <v>116</v>
      </c>
    </row>
    <row r="38" spans="1:10" ht="15" x14ac:dyDescent="0.25">
      <c r="A38" s="43" t="s">
        <v>21</v>
      </c>
      <c r="B38" s="183">
        <v>800</v>
      </c>
      <c r="C38" s="56">
        <v>975</v>
      </c>
      <c r="D38" s="579">
        <v>-17.948717948717949</v>
      </c>
      <c r="E38" s="183">
        <v>613.33000000000004</v>
      </c>
      <c r="F38" s="56">
        <v>630</v>
      </c>
      <c r="G38" s="581">
        <v>-2.6460317460317397</v>
      </c>
      <c r="H38" s="127">
        <v>683.33</v>
      </c>
      <c r="I38" s="56">
        <v>681</v>
      </c>
      <c r="J38" s="581">
        <v>0.34214390602056399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80" t="s">
        <v>116</v>
      </c>
      <c r="E39" s="184">
        <v>700</v>
      </c>
      <c r="F39" s="185">
        <v>700</v>
      </c>
      <c r="G39" s="582">
        <v>0</v>
      </c>
      <c r="H39" s="210">
        <v>700</v>
      </c>
      <c r="I39" s="185">
        <v>700</v>
      </c>
      <c r="J39" s="582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4" sqref="A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426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 t="s">
        <v>425</v>
      </c>
      <c r="D5" s="42" t="s">
        <v>412</v>
      </c>
      <c r="E5" s="54" t="s">
        <v>65</v>
      </c>
      <c r="F5" s="42" t="s">
        <v>425</v>
      </c>
      <c r="G5" s="42" t="s">
        <v>412</v>
      </c>
      <c r="H5" s="54" t="s">
        <v>65</v>
      </c>
      <c r="I5" s="42" t="s">
        <v>425</v>
      </c>
      <c r="J5" s="42" t="s">
        <v>412</v>
      </c>
      <c r="K5" s="54" t="s">
        <v>65</v>
      </c>
      <c r="L5" s="425" t="s">
        <v>425</v>
      </c>
      <c r="M5" s="42" t="s">
        <v>412</v>
      </c>
      <c r="N5" s="54" t="s">
        <v>65</v>
      </c>
      <c r="O5" s="42" t="s">
        <v>425</v>
      </c>
      <c r="P5" s="42" t="s">
        <v>412</v>
      </c>
      <c r="Q5" s="54" t="s">
        <v>65</v>
      </c>
      <c r="R5" s="42" t="s">
        <v>425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900</v>
      </c>
      <c r="E12" s="57">
        <v>0</v>
      </c>
      <c r="F12" s="55" t="s">
        <v>116</v>
      </c>
      <c r="G12" s="55">
        <v>650</v>
      </c>
      <c r="H12" s="57" t="s">
        <v>116</v>
      </c>
      <c r="I12" s="56">
        <v>800</v>
      </c>
      <c r="J12" s="56">
        <v>767.7</v>
      </c>
      <c r="K12" s="57">
        <v>4.2073726716165103</v>
      </c>
      <c r="L12" s="56" t="s">
        <v>116</v>
      </c>
      <c r="M12" s="56" t="s">
        <v>116</v>
      </c>
      <c r="N12" s="57" t="s">
        <v>116</v>
      </c>
      <c r="O12" s="56">
        <v>783</v>
      </c>
      <c r="P12" s="56">
        <v>700</v>
      </c>
      <c r="Q12" s="57">
        <v>11.857142857142858</v>
      </c>
      <c r="R12" s="56">
        <v>800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750</v>
      </c>
      <c r="D19" s="56">
        <v>750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680</v>
      </c>
      <c r="J19" s="56">
        <v>680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650</v>
      </c>
      <c r="D24" s="56">
        <v>650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600</v>
      </c>
      <c r="D26" s="56">
        <v>700</v>
      </c>
      <c r="E26" s="57">
        <v>-14.285714285714285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900</v>
      </c>
      <c r="D28" s="56">
        <v>900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800</v>
      </c>
      <c r="J28" s="56">
        <v>800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700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500</v>
      </c>
      <c r="D35" s="56">
        <v>500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500</v>
      </c>
      <c r="P35" s="56">
        <v>500</v>
      </c>
      <c r="Q35" s="57">
        <v>0</v>
      </c>
      <c r="R35" s="56">
        <v>400</v>
      </c>
      <c r="S35" s="56">
        <v>400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900</v>
      </c>
      <c r="E38" s="57">
        <v>-11.111111111111111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750</v>
      </c>
      <c r="K38" s="57">
        <v>-6.666666666666667</v>
      </c>
      <c r="L38" s="56">
        <v>900</v>
      </c>
      <c r="M38" s="56">
        <v>900</v>
      </c>
      <c r="N38" s="57">
        <v>0</v>
      </c>
      <c r="O38" s="56">
        <v>600</v>
      </c>
      <c r="P38" s="56">
        <v>700</v>
      </c>
      <c r="Q38" s="57">
        <v>-14.285714285714285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650</v>
      </c>
      <c r="E39" s="57">
        <v>4.6153846153846159</v>
      </c>
      <c r="F39" s="55">
        <v>500</v>
      </c>
      <c r="G39" s="55">
        <v>450</v>
      </c>
      <c r="H39" s="57">
        <v>11.111111111111111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850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750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820</v>
      </c>
      <c r="D42" s="56">
        <v>800</v>
      </c>
      <c r="E42" s="57">
        <v>2.5</v>
      </c>
      <c r="F42" s="55" t="s">
        <v>116</v>
      </c>
      <c r="G42" s="55" t="s">
        <v>116</v>
      </c>
      <c r="H42" s="57" t="s">
        <v>116</v>
      </c>
      <c r="I42" s="56">
        <v>720</v>
      </c>
      <c r="J42" s="56">
        <v>700</v>
      </c>
      <c r="K42" s="57">
        <v>2.8571428571428572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650</v>
      </c>
      <c r="Q42" s="57" t="s">
        <v>116</v>
      </c>
      <c r="R42" s="56">
        <v>730</v>
      </c>
      <c r="S42" s="56">
        <v>730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720</v>
      </c>
      <c r="D46" s="56">
        <v>700</v>
      </c>
      <c r="E46" s="57">
        <v>2.8571428571428572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670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 t="s">
        <v>116</v>
      </c>
      <c r="E48" s="57" t="s">
        <v>116</v>
      </c>
      <c r="F48" s="55" t="s">
        <v>116</v>
      </c>
      <c r="G48" s="55" t="s">
        <v>116</v>
      </c>
      <c r="H48" s="57" t="s">
        <v>116</v>
      </c>
      <c r="I48" s="56">
        <v>800</v>
      </c>
      <c r="J48" s="56" t="s">
        <v>116</v>
      </c>
      <c r="K48" s="57" t="s">
        <v>116</v>
      </c>
      <c r="L48" s="56">
        <v>900</v>
      </c>
      <c r="M48" s="56" t="s">
        <v>116</v>
      </c>
      <c r="N48" s="57" t="s">
        <v>116</v>
      </c>
      <c r="O48" s="56">
        <v>700</v>
      </c>
      <c r="P48" s="56" t="s">
        <v>116</v>
      </c>
      <c r="Q48" s="57" t="s">
        <v>116</v>
      </c>
      <c r="R48" s="56" t="s">
        <v>116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720</v>
      </c>
      <c r="D49" s="56">
        <v>800</v>
      </c>
      <c r="E49" s="57">
        <v>-10</v>
      </c>
      <c r="F49" s="55" t="s">
        <v>116</v>
      </c>
      <c r="G49" s="55" t="s">
        <v>116</v>
      </c>
      <c r="H49" s="57" t="s">
        <v>116</v>
      </c>
      <c r="I49" s="56">
        <v>700</v>
      </c>
      <c r="J49" s="56">
        <v>750</v>
      </c>
      <c r="K49" s="57">
        <v>-6.666666666666667</v>
      </c>
      <c r="L49" s="56">
        <v>850</v>
      </c>
      <c r="M49" s="56">
        <v>850</v>
      </c>
      <c r="N49" s="57">
        <v>0</v>
      </c>
      <c r="O49" s="56">
        <v>720</v>
      </c>
      <c r="P49" s="56">
        <v>750</v>
      </c>
      <c r="Q49" s="57">
        <v>-4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850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800</v>
      </c>
      <c r="J50" s="56">
        <v>800</v>
      </c>
      <c r="K50" s="57" t="s">
        <v>116</v>
      </c>
      <c r="L50" s="56">
        <v>850</v>
      </c>
      <c r="M50" s="56">
        <v>800</v>
      </c>
      <c r="N50" s="57" t="s">
        <v>116</v>
      </c>
      <c r="O50" s="56" t="s">
        <v>116</v>
      </c>
      <c r="P50" s="56">
        <v>800</v>
      </c>
      <c r="Q50" s="57" t="s">
        <v>116</v>
      </c>
      <c r="R50" s="56">
        <v>700</v>
      </c>
      <c r="S50" s="56">
        <v>700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>
        <v>500</v>
      </c>
      <c r="G52" s="55">
        <v>500</v>
      </c>
      <c r="H52" s="57">
        <v>0</v>
      </c>
      <c r="I52" s="56">
        <v>700</v>
      </c>
      <c r="J52" s="56">
        <v>700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600</v>
      </c>
      <c r="P52" s="56">
        <v>600</v>
      </c>
      <c r="Q52" s="57">
        <v>0</v>
      </c>
      <c r="R52" s="56">
        <v>650</v>
      </c>
      <c r="S52" s="56">
        <v>650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650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900</v>
      </c>
      <c r="S53" s="56">
        <v>900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775</v>
      </c>
      <c r="M54" s="56">
        <v>800</v>
      </c>
      <c r="N54" s="57">
        <v>-3.125</v>
      </c>
      <c r="O54" s="56">
        <v>525</v>
      </c>
      <c r="P54" s="56">
        <v>525</v>
      </c>
      <c r="Q54" s="57">
        <v>0</v>
      </c>
      <c r="R54" s="56">
        <v>600</v>
      </c>
      <c r="S54" s="56">
        <v>575</v>
      </c>
      <c r="T54" s="57">
        <v>4.3478260869565215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550</v>
      </c>
      <c r="P55" s="56" t="s">
        <v>116</v>
      </c>
      <c r="Q55" s="57" t="s">
        <v>116</v>
      </c>
      <c r="R55" s="56" t="s">
        <v>116</v>
      </c>
      <c r="S55" s="56">
        <v>600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880</v>
      </c>
      <c r="E57" s="57">
        <v>0</v>
      </c>
      <c r="F57" s="55">
        <v>700</v>
      </c>
      <c r="G57" s="55">
        <v>650</v>
      </c>
      <c r="H57" s="57">
        <v>7.6923076923076925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700</v>
      </c>
      <c r="P57" s="56">
        <v>700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600</v>
      </c>
      <c r="G58" s="55">
        <v>600</v>
      </c>
      <c r="H58" s="57">
        <v>0</v>
      </c>
      <c r="I58" s="56">
        <v>750</v>
      </c>
      <c r="J58" s="56">
        <v>750</v>
      </c>
      <c r="K58" s="57">
        <v>0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650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800</v>
      </c>
      <c r="E59" s="57">
        <v>12.5</v>
      </c>
      <c r="F59" s="55">
        <v>600</v>
      </c>
      <c r="G59" s="55">
        <v>600</v>
      </c>
      <c r="H59" s="57">
        <v>0</v>
      </c>
      <c r="I59" s="56">
        <v>850</v>
      </c>
      <c r="J59" s="56">
        <v>800</v>
      </c>
      <c r="K59" s="57">
        <v>6.25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550</v>
      </c>
      <c r="H60" s="57">
        <v>-9.0909090909090917</v>
      </c>
      <c r="I60" s="56">
        <v>800</v>
      </c>
      <c r="J60" s="56">
        <v>800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650</v>
      </c>
      <c r="Q60" s="57">
        <v>-7.6923076923076925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900</v>
      </c>
      <c r="M62" s="56">
        <v>650</v>
      </c>
      <c r="N62" s="57">
        <v>38.461538461538467</v>
      </c>
      <c r="O62" s="56">
        <v>500</v>
      </c>
      <c r="P62" s="56">
        <v>500</v>
      </c>
      <c r="Q62" s="57">
        <v>0</v>
      </c>
      <c r="R62" s="56">
        <v>600</v>
      </c>
      <c r="S62" s="56">
        <v>620</v>
      </c>
      <c r="T62" s="57">
        <v>-3.225806451612903</v>
      </c>
    </row>
    <row r="63" spans="1:20" ht="15" x14ac:dyDescent="0.25">
      <c r="A63" s="55" t="s">
        <v>10</v>
      </c>
      <c r="B63" s="55" t="s">
        <v>124</v>
      </c>
      <c r="C63" s="56">
        <v>775</v>
      </c>
      <c r="D63" s="56">
        <v>775</v>
      </c>
      <c r="E63" s="57">
        <v>0</v>
      </c>
      <c r="F63" s="55">
        <v>533.33000000000004</v>
      </c>
      <c r="G63" s="55">
        <v>533.33000000000004</v>
      </c>
      <c r="H63" s="57">
        <v>0</v>
      </c>
      <c r="I63" s="56">
        <v>733.33</v>
      </c>
      <c r="J63" s="56">
        <v>733.33</v>
      </c>
      <c r="K63" s="57">
        <v>0</v>
      </c>
      <c r="L63" s="56">
        <v>900</v>
      </c>
      <c r="M63" s="56">
        <v>891.67</v>
      </c>
      <c r="N63" s="57">
        <v>0.93420211513228457</v>
      </c>
      <c r="O63" s="56">
        <v>541.66999999999996</v>
      </c>
      <c r="P63" s="56">
        <v>533.33000000000004</v>
      </c>
      <c r="Q63" s="57">
        <v>1.5637597734985691</v>
      </c>
      <c r="R63" s="56">
        <v>633.33000000000004</v>
      </c>
      <c r="S63" s="56">
        <v>633.33000000000004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830</v>
      </c>
      <c r="E64" s="57">
        <v>-3.6144578313253009</v>
      </c>
      <c r="F64" s="55">
        <v>620</v>
      </c>
      <c r="G64" s="55">
        <v>670</v>
      </c>
      <c r="H64" s="57">
        <v>-7.4626865671641784</v>
      </c>
      <c r="I64" s="56">
        <v>720</v>
      </c>
      <c r="J64" s="56">
        <v>720</v>
      </c>
      <c r="K64" s="57">
        <v>0</v>
      </c>
      <c r="L64" s="56">
        <v>770</v>
      </c>
      <c r="M64" s="56">
        <v>770</v>
      </c>
      <c r="N64" s="57">
        <v>0</v>
      </c>
      <c r="O64" s="56">
        <v>620</v>
      </c>
      <c r="P64" s="56">
        <v>640</v>
      </c>
      <c r="Q64" s="57">
        <v>-3.125</v>
      </c>
      <c r="R64" s="56">
        <v>700</v>
      </c>
      <c r="S64" s="56">
        <v>700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850</v>
      </c>
      <c r="E65" s="57">
        <v>-5.8823529411764701</v>
      </c>
      <c r="F65" s="55">
        <v>600</v>
      </c>
      <c r="G65" s="55">
        <v>600</v>
      </c>
      <c r="H65" s="57">
        <v>0</v>
      </c>
      <c r="I65" s="56">
        <v>900</v>
      </c>
      <c r="J65" s="56">
        <v>775</v>
      </c>
      <c r="K65" s="57">
        <v>16.129032258064516</v>
      </c>
      <c r="L65" s="56">
        <v>800</v>
      </c>
      <c r="M65" s="56">
        <v>800</v>
      </c>
      <c r="N65" s="57">
        <v>0</v>
      </c>
      <c r="O65" s="56">
        <v>700</v>
      </c>
      <c r="P65" s="56">
        <v>600</v>
      </c>
      <c r="Q65" s="57">
        <v>16.666666666666664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 t="s">
        <v>116</v>
      </c>
      <c r="E66" s="57" t="s">
        <v>116</v>
      </c>
      <c r="F66" s="55">
        <v>525</v>
      </c>
      <c r="G66" s="55" t="s">
        <v>116</v>
      </c>
      <c r="H66" s="57" t="s">
        <v>116</v>
      </c>
      <c r="I66" s="56" t="s">
        <v>116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650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600</v>
      </c>
      <c r="J76" s="56">
        <v>600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 t="s">
        <v>116</v>
      </c>
      <c r="D79" s="56">
        <v>820</v>
      </c>
      <c r="E79" s="57" t="s">
        <v>116</v>
      </c>
      <c r="F79" s="55" t="s">
        <v>116</v>
      </c>
      <c r="G79" s="55">
        <v>550</v>
      </c>
      <c r="H79" s="57" t="s">
        <v>116</v>
      </c>
      <c r="I79" s="56" t="s">
        <v>116</v>
      </c>
      <c r="J79" s="56">
        <v>650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 t="s">
        <v>116</v>
      </c>
      <c r="P79" s="56">
        <v>600</v>
      </c>
      <c r="Q79" s="57" t="s">
        <v>116</v>
      </c>
      <c r="R79" s="56" t="s">
        <v>116</v>
      </c>
      <c r="S79" s="56">
        <v>600</v>
      </c>
      <c r="T79" s="57" t="s">
        <v>116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 t="s">
        <v>116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650</v>
      </c>
      <c r="P80" s="56">
        <v>650</v>
      </c>
      <c r="Q80" s="57">
        <v>0</v>
      </c>
      <c r="R80" s="56">
        <v>675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600</v>
      </c>
      <c r="G82" s="55">
        <v>600</v>
      </c>
      <c r="H82" s="57">
        <v>0</v>
      </c>
      <c r="I82" s="56" t="s">
        <v>116</v>
      </c>
      <c r="J82" s="56">
        <v>675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675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720</v>
      </c>
      <c r="E94" s="57">
        <v>4.1666666666666661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850</v>
      </c>
      <c r="M94" s="56">
        <v>870</v>
      </c>
      <c r="N94" s="57">
        <v>-2.2988505747126435</v>
      </c>
      <c r="O94" s="56">
        <v>550</v>
      </c>
      <c r="P94" s="56">
        <v>550</v>
      </c>
      <c r="Q94" s="57">
        <v>0</v>
      </c>
      <c r="R94" s="56">
        <v>600</v>
      </c>
      <c r="S94" s="56" t="s">
        <v>116</v>
      </c>
      <c r="T94" s="57" t="s">
        <v>116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650</v>
      </c>
      <c r="K95" s="57">
        <v>-4.6153846153846159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500</v>
      </c>
      <c r="Q95" s="57">
        <v>0</v>
      </c>
      <c r="R95" s="56" t="s">
        <v>116</v>
      </c>
      <c r="S95" s="56">
        <v>600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900</v>
      </c>
      <c r="E96" s="57">
        <v>-9.3333333333333339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900</v>
      </c>
      <c r="K96" s="57">
        <v>-11.111111111111111</v>
      </c>
      <c r="L96" s="56">
        <v>1000</v>
      </c>
      <c r="M96" s="56">
        <v>1000</v>
      </c>
      <c r="N96" s="57">
        <v>0</v>
      </c>
      <c r="O96" s="56">
        <v>800</v>
      </c>
      <c r="P96" s="56">
        <v>900</v>
      </c>
      <c r="Q96" s="57">
        <v>-11.111111111111111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860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925</v>
      </c>
      <c r="P98" s="56">
        <v>925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770</v>
      </c>
      <c r="D102" s="56" t="s">
        <v>116</v>
      </c>
      <c r="E102" s="57" t="s">
        <v>116</v>
      </c>
      <c r="F102" s="55">
        <v>700</v>
      </c>
      <c r="G102" s="55" t="s">
        <v>116</v>
      </c>
      <c r="H102" s="57" t="s">
        <v>116</v>
      </c>
      <c r="I102" s="56">
        <v>800</v>
      </c>
      <c r="J102" s="56" t="s">
        <v>116</v>
      </c>
      <c r="K102" s="57" t="s">
        <v>116</v>
      </c>
      <c r="L102" s="56">
        <v>850</v>
      </c>
      <c r="M102" s="56" t="s">
        <v>116</v>
      </c>
      <c r="N102" s="57" t="s">
        <v>116</v>
      </c>
      <c r="O102" s="56">
        <v>700</v>
      </c>
      <c r="P102" s="56" t="s">
        <v>116</v>
      </c>
      <c r="Q102" s="57" t="s">
        <v>116</v>
      </c>
      <c r="R102" s="56">
        <v>750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500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720</v>
      </c>
      <c r="J109" s="56">
        <v>720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550</v>
      </c>
      <c r="P109" s="56">
        <v>550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750</v>
      </c>
      <c r="J113" s="56">
        <v>700</v>
      </c>
      <c r="K113" s="57">
        <v>7.1428571428571423</v>
      </c>
      <c r="L113" s="56">
        <v>800</v>
      </c>
      <c r="M113" s="56">
        <v>750</v>
      </c>
      <c r="N113" s="57">
        <v>6.666666666666667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780</v>
      </c>
      <c r="D115" s="56">
        <v>800</v>
      </c>
      <c r="E115" s="57">
        <v>-2.5</v>
      </c>
      <c r="F115" s="55">
        <v>600</v>
      </c>
      <c r="G115" s="55">
        <v>630</v>
      </c>
      <c r="H115" s="57">
        <v>-4.7619047619047619</v>
      </c>
      <c r="I115" s="56">
        <v>750</v>
      </c>
      <c r="J115" s="56">
        <v>750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>
        <v>650</v>
      </c>
      <c r="P115" s="56">
        <v>700</v>
      </c>
      <c r="Q115" s="57">
        <v>-7.1428571428571423</v>
      </c>
      <c r="R115" s="56">
        <v>700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>
        <v>750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760</v>
      </c>
      <c r="D120" s="56">
        <v>770</v>
      </c>
      <c r="E120" s="57">
        <v>-1.2987012987012987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>
        <v>1200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 t="s">
        <v>116</v>
      </c>
      <c r="D125" s="56">
        <v>750</v>
      </c>
      <c r="E125" s="57" t="s">
        <v>116</v>
      </c>
      <c r="F125" s="55">
        <v>560</v>
      </c>
      <c r="G125" s="55">
        <v>560</v>
      </c>
      <c r="H125" s="57">
        <v>0</v>
      </c>
      <c r="I125" s="56">
        <v>640</v>
      </c>
      <c r="J125" s="56">
        <v>645</v>
      </c>
      <c r="K125" s="57">
        <v>-0.77519379844961245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565</v>
      </c>
      <c r="T125" s="57">
        <v>-0.88495575221238942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K18" sqref="K1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1" t="s">
        <v>94</v>
      </c>
    </row>
    <row r="7" spans="1:16" s="15" customFormat="1" ht="29.25" customHeight="1" thickBot="1" x14ac:dyDescent="0.25">
      <c r="A7" s="503"/>
      <c r="B7" s="507"/>
      <c r="C7" s="30" t="s">
        <v>419</v>
      </c>
      <c r="D7" s="31" t="s">
        <v>411</v>
      </c>
      <c r="E7" s="539"/>
      <c r="F7" s="527" t="s">
        <v>419</v>
      </c>
      <c r="G7" s="20" t="s">
        <v>411</v>
      </c>
      <c r="H7" s="30" t="s">
        <v>419</v>
      </c>
      <c r="I7" s="31" t="s">
        <v>411</v>
      </c>
      <c r="J7" s="539"/>
      <c r="K7" s="30" t="s">
        <v>419</v>
      </c>
      <c r="L7" s="31" t="s">
        <v>411</v>
      </c>
      <c r="M7" s="539"/>
      <c r="N7" s="30" t="s">
        <v>419</v>
      </c>
      <c r="O7" s="31" t="s">
        <v>411</v>
      </c>
      <c r="P7" s="540"/>
    </row>
    <row r="8" spans="1:16" ht="15" x14ac:dyDescent="0.25">
      <c r="A8" s="160" t="s">
        <v>22</v>
      </c>
      <c r="B8" s="163" t="s">
        <v>96</v>
      </c>
      <c r="C8" s="123">
        <v>734.42899999999997</v>
      </c>
      <c r="D8" s="119">
        <v>720.72</v>
      </c>
      <c r="E8" s="529">
        <v>1.9021256521256444</v>
      </c>
      <c r="F8" s="120">
        <v>36.281100084664835</v>
      </c>
      <c r="G8" s="124">
        <v>36.721878481683746</v>
      </c>
      <c r="H8" s="123">
        <v>743.12</v>
      </c>
      <c r="I8" s="119">
        <v>722.32399999999996</v>
      </c>
      <c r="J8" s="529">
        <v>2.8790404306100932</v>
      </c>
      <c r="K8" s="123">
        <v>715.83699999999999</v>
      </c>
      <c r="L8" s="119">
        <v>701.64700000000005</v>
      </c>
      <c r="M8" s="529">
        <v>2.022384475384337</v>
      </c>
      <c r="N8" s="123">
        <v>740.221</v>
      </c>
      <c r="O8" s="119">
        <v>734.96</v>
      </c>
      <c r="P8" s="530">
        <v>0.715821269184713</v>
      </c>
    </row>
    <row r="9" spans="1:16" ht="15" x14ac:dyDescent="0.25">
      <c r="A9" s="160"/>
      <c r="B9" s="164" t="s">
        <v>97</v>
      </c>
      <c r="C9" s="123">
        <v>743.94399999999996</v>
      </c>
      <c r="D9" s="129">
        <v>729.57600000000002</v>
      </c>
      <c r="E9" s="529">
        <v>1.9693630272925562</v>
      </c>
      <c r="F9" s="120">
        <v>40.154151303726948</v>
      </c>
      <c r="G9" s="121">
        <v>32.500983222622153</v>
      </c>
      <c r="H9" s="128">
        <v>745.91099999999994</v>
      </c>
      <c r="I9" s="129">
        <v>748.33299999999997</v>
      </c>
      <c r="J9" s="531">
        <v>-0.32365270541323521</v>
      </c>
      <c r="K9" s="128">
        <v>734.702</v>
      </c>
      <c r="L9" s="129">
        <v>723.35699999999997</v>
      </c>
      <c r="M9" s="531">
        <v>1.5683818640035319</v>
      </c>
      <c r="N9" s="128">
        <v>744.36900000000003</v>
      </c>
      <c r="O9" s="129">
        <v>719.77499999999998</v>
      </c>
      <c r="P9" s="532">
        <v>3.4169011149317563</v>
      </c>
    </row>
    <row r="10" spans="1:16" ht="15" x14ac:dyDescent="0.25">
      <c r="A10" s="165" t="s">
        <v>23</v>
      </c>
      <c r="B10" s="164" t="s">
        <v>96</v>
      </c>
      <c r="C10" s="128">
        <v>646.60500000000002</v>
      </c>
      <c r="D10" s="129">
        <v>653.15599999999995</v>
      </c>
      <c r="E10" s="529">
        <v>-1.0029763180618307</v>
      </c>
      <c r="F10" s="120">
        <v>2.8323387254481487</v>
      </c>
      <c r="G10" s="121">
        <v>3.0381308759578456</v>
      </c>
      <c r="H10" s="128">
        <v>625.62800000000004</v>
      </c>
      <c r="I10" s="129">
        <v>640.26499999999999</v>
      </c>
      <c r="J10" s="531">
        <v>-2.2860846680671196</v>
      </c>
      <c r="K10" s="128" t="s">
        <v>98</v>
      </c>
      <c r="L10" s="129" t="s">
        <v>98</v>
      </c>
      <c r="M10" s="531" t="s">
        <v>116</v>
      </c>
      <c r="N10" s="128">
        <v>657.16</v>
      </c>
      <c r="O10" s="129">
        <v>658.34400000000005</v>
      </c>
      <c r="P10" s="532">
        <v>-0.1798451873184965</v>
      </c>
    </row>
    <row r="11" spans="1:16" ht="15" x14ac:dyDescent="0.25">
      <c r="A11" s="166"/>
      <c r="B11" s="164" t="s">
        <v>97</v>
      </c>
      <c r="C11" s="128">
        <v>608.80999999999995</v>
      </c>
      <c r="D11" s="129">
        <v>611.05399999999997</v>
      </c>
      <c r="E11" s="529">
        <v>-0.36723431971642906</v>
      </c>
      <c r="F11" s="120">
        <v>1.8840076950486184</v>
      </c>
      <c r="G11" s="121">
        <v>0.76560556459680762</v>
      </c>
      <c r="H11" s="128" t="s">
        <v>98</v>
      </c>
      <c r="I11" s="129">
        <v>581.74800000000005</v>
      </c>
      <c r="J11" s="531" t="s">
        <v>116</v>
      </c>
      <c r="K11" s="128" t="s">
        <v>116</v>
      </c>
      <c r="L11" s="129" t="s">
        <v>98</v>
      </c>
      <c r="M11" s="531" t="s">
        <v>116</v>
      </c>
      <c r="N11" s="128">
        <v>611.44100000000003</v>
      </c>
      <c r="O11" s="129">
        <v>621.56500000000005</v>
      </c>
      <c r="P11" s="532">
        <v>-1.628791839952382</v>
      </c>
    </row>
    <row r="12" spans="1:16" ht="15" x14ac:dyDescent="0.25">
      <c r="A12" s="165" t="s">
        <v>24</v>
      </c>
      <c r="B12" s="164" t="s">
        <v>96</v>
      </c>
      <c r="C12" s="128">
        <v>710.29700000000003</v>
      </c>
      <c r="D12" s="129">
        <v>660.58699999999999</v>
      </c>
      <c r="E12" s="529">
        <v>7.5251253809112253</v>
      </c>
      <c r="F12" s="120">
        <v>0.47298849842170676</v>
      </c>
      <c r="G12" s="121">
        <v>0.38339736442284356</v>
      </c>
      <c r="H12" s="128">
        <v>722.21400000000006</v>
      </c>
      <c r="I12" s="129" t="s">
        <v>98</v>
      </c>
      <c r="J12" s="531" t="s">
        <v>116</v>
      </c>
      <c r="K12" s="128" t="s">
        <v>98</v>
      </c>
      <c r="L12" s="129" t="s">
        <v>98</v>
      </c>
      <c r="M12" s="531" t="s">
        <v>116</v>
      </c>
      <c r="N12" s="128" t="s">
        <v>98</v>
      </c>
      <c r="O12" s="129">
        <v>656.24</v>
      </c>
      <c r="P12" s="532" t="s">
        <v>116</v>
      </c>
    </row>
    <row r="13" spans="1:16" ht="15" x14ac:dyDescent="0.25">
      <c r="A13" s="160"/>
      <c r="B13" s="164" t="s">
        <v>97</v>
      </c>
      <c r="C13" s="128">
        <v>665.15899999999999</v>
      </c>
      <c r="D13" s="129">
        <v>667.14499999999998</v>
      </c>
      <c r="E13" s="529">
        <v>-0.29768641000082291</v>
      </c>
      <c r="F13" s="120">
        <v>4.0248691587958705</v>
      </c>
      <c r="G13" s="121">
        <v>3.9919703305682037</v>
      </c>
      <c r="H13" s="128">
        <v>681.82399999999996</v>
      </c>
      <c r="I13" s="129">
        <v>692.98</v>
      </c>
      <c r="J13" s="531">
        <v>-1.6098588703858787</v>
      </c>
      <c r="K13" s="128">
        <v>650.83900000000006</v>
      </c>
      <c r="L13" s="129">
        <v>656.52099999999996</v>
      </c>
      <c r="M13" s="531">
        <v>-0.86547117304700127</v>
      </c>
      <c r="N13" s="128">
        <v>660.721</v>
      </c>
      <c r="O13" s="129">
        <v>660.49699999999996</v>
      </c>
      <c r="P13" s="532">
        <v>3.3913855778307307E-2</v>
      </c>
    </row>
    <row r="14" spans="1:16" ht="15" x14ac:dyDescent="0.25">
      <c r="A14" s="166"/>
      <c r="B14" s="164" t="s">
        <v>147</v>
      </c>
      <c r="C14" s="128">
        <v>749.24400000000003</v>
      </c>
      <c r="D14" s="129">
        <v>656.37</v>
      </c>
      <c r="E14" s="529">
        <v>14.149641208464741</v>
      </c>
      <c r="F14" s="120">
        <v>0.57383299934764576</v>
      </c>
      <c r="G14" s="121">
        <v>5.2026584523524608</v>
      </c>
      <c r="H14" s="128" t="s">
        <v>98</v>
      </c>
      <c r="I14" s="129" t="s">
        <v>98</v>
      </c>
      <c r="J14" s="531" t="s">
        <v>116</v>
      </c>
      <c r="K14" s="128" t="s">
        <v>116</v>
      </c>
      <c r="L14" s="129" t="s">
        <v>116</v>
      </c>
      <c r="M14" s="531" t="s">
        <v>116</v>
      </c>
      <c r="N14" s="128">
        <v>770.04</v>
      </c>
      <c r="O14" s="129">
        <v>759.10799999999995</v>
      </c>
      <c r="P14" s="532">
        <v>1.4401112885123089</v>
      </c>
    </row>
    <row r="15" spans="1:16" ht="15" x14ac:dyDescent="0.25">
      <c r="A15" s="165" t="s">
        <v>33</v>
      </c>
      <c r="B15" s="164" t="s">
        <v>97</v>
      </c>
      <c r="C15" s="128">
        <v>713.02700000000004</v>
      </c>
      <c r="D15" s="129">
        <v>708.27700000000004</v>
      </c>
      <c r="E15" s="529">
        <v>0.67064157102376609</v>
      </c>
      <c r="F15" s="120">
        <v>10.601992982224065</v>
      </c>
      <c r="G15" s="121">
        <v>14.240328365005105</v>
      </c>
      <c r="H15" s="128">
        <v>715.72699999999998</v>
      </c>
      <c r="I15" s="129">
        <v>722.22199999999998</v>
      </c>
      <c r="J15" s="531">
        <v>-0.89930796901783716</v>
      </c>
      <c r="K15" s="128">
        <v>703.89</v>
      </c>
      <c r="L15" s="129">
        <v>685.83</v>
      </c>
      <c r="M15" s="531">
        <v>2.6333056296749846</v>
      </c>
      <c r="N15" s="128">
        <v>715.84400000000005</v>
      </c>
      <c r="O15" s="129">
        <v>706.58600000000001</v>
      </c>
      <c r="P15" s="532">
        <v>1.3102439052005046</v>
      </c>
    </row>
    <row r="16" spans="1:16" ht="15" x14ac:dyDescent="0.25">
      <c r="A16" s="165" t="s">
        <v>99</v>
      </c>
      <c r="B16" s="164" t="s">
        <v>96</v>
      </c>
      <c r="C16" s="128">
        <v>576.08199999999999</v>
      </c>
      <c r="D16" s="129">
        <v>591.83199999999999</v>
      </c>
      <c r="E16" s="529">
        <v>-2.6612281863772154</v>
      </c>
      <c r="F16" s="120">
        <v>9.6928767059422841E-2</v>
      </c>
      <c r="G16" s="121">
        <v>0.26315123769296089</v>
      </c>
      <c r="H16" s="128" t="s">
        <v>116</v>
      </c>
      <c r="I16" s="129" t="s">
        <v>116</v>
      </c>
      <c r="J16" s="531" t="s">
        <v>116</v>
      </c>
      <c r="K16" s="128" t="s">
        <v>98</v>
      </c>
      <c r="L16" s="129" t="s">
        <v>116</v>
      </c>
      <c r="M16" s="531" t="s">
        <v>116</v>
      </c>
      <c r="N16" s="128">
        <v>579.72500000000002</v>
      </c>
      <c r="O16" s="129">
        <v>591.83199999999999</v>
      </c>
      <c r="P16" s="532">
        <v>-2.045681882696436</v>
      </c>
    </row>
    <row r="17" spans="1:65" ht="15" x14ac:dyDescent="0.25">
      <c r="A17" s="166"/>
      <c r="B17" s="164" t="s">
        <v>97</v>
      </c>
      <c r="C17" s="134">
        <v>587.45100000000002</v>
      </c>
      <c r="D17" s="135">
        <v>576.81600000000003</v>
      </c>
      <c r="E17" s="533">
        <v>1.8437421985520497</v>
      </c>
      <c r="F17" s="258">
        <v>0.28822557199283416</v>
      </c>
      <c r="G17" s="133">
        <v>0.41426158197330787</v>
      </c>
      <c r="H17" s="134">
        <v>573.27</v>
      </c>
      <c r="I17" s="135">
        <v>580.84</v>
      </c>
      <c r="J17" s="534">
        <v>-1.3032848977343243</v>
      </c>
      <c r="K17" s="134" t="s">
        <v>116</v>
      </c>
      <c r="L17" s="135" t="s">
        <v>116</v>
      </c>
      <c r="M17" s="534" t="s">
        <v>116</v>
      </c>
      <c r="N17" s="134" t="s">
        <v>98</v>
      </c>
      <c r="O17" s="135" t="s">
        <v>98</v>
      </c>
      <c r="P17" s="535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702.322</v>
      </c>
      <c r="D18" s="122">
        <v>693.27599999999995</v>
      </c>
      <c r="E18" s="534">
        <v>1.3048194369919122</v>
      </c>
      <c r="F18" s="536">
        <v>2.7895642132699292</v>
      </c>
      <c r="G18" s="133">
        <v>2.4776345231245966</v>
      </c>
      <c r="H18" s="125">
        <v>695.81899999999996</v>
      </c>
      <c r="I18" s="122">
        <v>700.35</v>
      </c>
      <c r="J18" s="537">
        <v>-0.6469622331691387</v>
      </c>
      <c r="K18" s="125">
        <v>719.02599999999995</v>
      </c>
      <c r="L18" s="122">
        <v>687.68399999999997</v>
      </c>
      <c r="M18" s="537">
        <v>4.5576165797081192</v>
      </c>
      <c r="N18" s="125">
        <v>701.75900000000001</v>
      </c>
      <c r="O18" s="122">
        <v>690.48</v>
      </c>
      <c r="P18" s="538">
        <v>1.6335013324064414</v>
      </c>
    </row>
    <row r="19" spans="1:65" s="33" customFormat="1" ht="15.75" thickBot="1" x14ac:dyDescent="0.3">
      <c r="A19"/>
      <c r="B19"/>
      <c r="C19"/>
      <c r="D19"/>
      <c r="E19" s="515" t="s">
        <v>114</v>
      </c>
      <c r="F19" s="516">
        <v>100</v>
      </c>
      <c r="G19" s="51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B3" sqref="B3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428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4.1805000000000003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744.12900000000002</v>
      </c>
      <c r="C6" s="385">
        <v>178</v>
      </c>
      <c r="D6" s="371"/>
      <c r="E6" s="383" t="s">
        <v>354</v>
      </c>
      <c r="F6" s="384">
        <v>698.14350000000002</v>
      </c>
      <c r="G6" s="385">
        <v>167</v>
      </c>
      <c r="H6" s="371"/>
      <c r="I6" s="383" t="s">
        <v>354</v>
      </c>
      <c r="J6" s="384">
        <v>614.5335</v>
      </c>
      <c r="K6" s="385">
        <v>147</v>
      </c>
      <c r="L6" s="371"/>
      <c r="M6" s="383" t="s">
        <v>354</v>
      </c>
      <c r="N6" s="384">
        <v>823.55850000000009</v>
      </c>
      <c r="O6" s="385">
        <v>197</v>
      </c>
      <c r="P6" s="371"/>
      <c r="Q6" s="371"/>
      <c r="R6" s="371"/>
      <c r="S6" s="371"/>
    </row>
    <row r="7" spans="1:19" s="369" customFormat="1" ht="15.75" x14ac:dyDescent="0.25">
      <c r="A7" s="383" t="s">
        <v>413</v>
      </c>
      <c r="B7" s="384">
        <v>630.54481500000009</v>
      </c>
      <c r="C7" s="385">
        <v>150.83000000000001</v>
      </c>
      <c r="D7" s="371"/>
      <c r="E7" s="383" t="s">
        <v>369</v>
      </c>
      <c r="F7" s="384">
        <v>619.04844000000014</v>
      </c>
      <c r="G7" s="385">
        <v>148.08000000000001</v>
      </c>
      <c r="H7" s="371"/>
      <c r="I7" s="383" t="s">
        <v>413</v>
      </c>
      <c r="J7" s="384">
        <v>576.90899999999999</v>
      </c>
      <c r="K7" s="385">
        <v>138</v>
      </c>
      <c r="L7" s="371"/>
      <c r="M7" s="383" t="s">
        <v>413</v>
      </c>
      <c r="N7" s="384">
        <v>619.88454000000002</v>
      </c>
      <c r="O7" s="385">
        <v>148.28</v>
      </c>
      <c r="P7" s="371"/>
      <c r="Q7" s="371"/>
      <c r="R7" s="371"/>
      <c r="S7" s="371"/>
    </row>
    <row r="8" spans="1:19" s="369" customFormat="1" ht="15.75" x14ac:dyDescent="0.25">
      <c r="A8" s="383" t="s">
        <v>369</v>
      </c>
      <c r="B8" s="384">
        <v>661.94037000000003</v>
      </c>
      <c r="C8" s="385">
        <v>158.34</v>
      </c>
      <c r="D8" s="371"/>
      <c r="E8" s="386" t="s">
        <v>322</v>
      </c>
      <c r="F8" s="384">
        <v>716.95575000000008</v>
      </c>
      <c r="G8" s="385">
        <v>171.5</v>
      </c>
      <c r="H8" s="371"/>
      <c r="I8" s="386" t="s">
        <v>322</v>
      </c>
      <c r="J8" s="384">
        <v>610.35300000000007</v>
      </c>
      <c r="K8" s="385">
        <v>146</v>
      </c>
      <c r="L8" s="371"/>
      <c r="M8" s="386" t="s">
        <v>410</v>
      </c>
      <c r="N8" s="384">
        <v>752.49</v>
      </c>
      <c r="O8" s="385">
        <v>180</v>
      </c>
      <c r="P8" s="371"/>
      <c r="Q8" s="371"/>
      <c r="R8" s="371"/>
      <c r="S8" s="371"/>
    </row>
    <row r="9" spans="1:19" s="369" customFormat="1" ht="15.75" x14ac:dyDescent="0.25">
      <c r="A9" s="386" t="s">
        <v>322</v>
      </c>
      <c r="B9" s="384">
        <v>719.04600000000005</v>
      </c>
      <c r="C9" s="385">
        <v>172</v>
      </c>
      <c r="D9" s="371"/>
      <c r="E9" s="386" t="s">
        <v>346</v>
      </c>
      <c r="F9" s="384">
        <v>628.03651500000001</v>
      </c>
      <c r="G9" s="385">
        <v>150.22999999999999</v>
      </c>
      <c r="H9" s="371"/>
      <c r="I9" s="386" t="s">
        <v>327</v>
      </c>
      <c r="J9" s="384">
        <v>695.21715000000006</v>
      </c>
      <c r="K9" s="385">
        <v>166.3</v>
      </c>
      <c r="L9" s="371"/>
      <c r="M9" s="386" t="s">
        <v>327</v>
      </c>
      <c r="N9" s="384">
        <v>736.60410000000002</v>
      </c>
      <c r="O9" s="385">
        <v>176.2</v>
      </c>
      <c r="P9" s="371"/>
      <c r="Q9" s="371"/>
      <c r="R9" s="371"/>
      <c r="S9" s="371"/>
    </row>
    <row r="10" spans="1:19" s="369" customFormat="1" ht="15.75" x14ac:dyDescent="0.25">
      <c r="A10" s="386" t="s">
        <v>327</v>
      </c>
      <c r="B10" s="384">
        <v>720.71820000000002</v>
      </c>
      <c r="C10" s="385">
        <v>172.4</v>
      </c>
      <c r="D10" s="371"/>
      <c r="E10" s="386" t="s">
        <v>350</v>
      </c>
      <c r="F10" s="384">
        <v>752.49</v>
      </c>
      <c r="G10" s="385">
        <v>180</v>
      </c>
      <c r="H10" s="371"/>
      <c r="I10" s="386" t="s">
        <v>350</v>
      </c>
      <c r="J10" s="384">
        <v>702.32400000000007</v>
      </c>
      <c r="K10" s="385">
        <v>168</v>
      </c>
      <c r="L10" s="371"/>
      <c r="M10" s="386" t="s">
        <v>346</v>
      </c>
      <c r="N10" s="384">
        <v>669.84151499999996</v>
      </c>
      <c r="O10" s="385">
        <v>160.22999999999999</v>
      </c>
      <c r="P10" s="371"/>
      <c r="Q10" s="371"/>
      <c r="R10" s="371"/>
      <c r="S10" s="371"/>
    </row>
    <row r="11" spans="1:19" s="369" customFormat="1" ht="15.75" x14ac:dyDescent="0.25">
      <c r="A11" s="386" t="s">
        <v>346</v>
      </c>
      <c r="B11" s="384">
        <v>669.84151499999996</v>
      </c>
      <c r="C11" s="385">
        <v>160.22999999999999</v>
      </c>
      <c r="D11" s="371"/>
      <c r="E11" s="386" t="s">
        <v>347</v>
      </c>
      <c r="F11" s="384">
        <v>598.94023500000014</v>
      </c>
      <c r="G11" s="385">
        <v>143.27000000000001</v>
      </c>
      <c r="H11" s="371"/>
      <c r="I11" s="386" t="s">
        <v>347</v>
      </c>
      <c r="J11" s="384">
        <v>565.70526000000007</v>
      </c>
      <c r="K11" s="385">
        <v>135.32</v>
      </c>
      <c r="L11" s="371"/>
      <c r="M11" s="386" t="s">
        <v>396</v>
      </c>
      <c r="N11" s="384">
        <v>608.88982500000009</v>
      </c>
      <c r="O11" s="385">
        <v>145.65</v>
      </c>
      <c r="P11" s="371"/>
      <c r="Q11" s="371"/>
      <c r="R11" s="371"/>
      <c r="S11" s="371"/>
    </row>
    <row r="12" spans="1:19" ht="15.75" x14ac:dyDescent="0.25">
      <c r="A12" s="386" t="s">
        <v>396</v>
      </c>
      <c r="B12" s="384">
        <v>608.88982500000009</v>
      </c>
      <c r="C12" s="385">
        <v>145.65</v>
      </c>
      <c r="D12" s="371"/>
      <c r="E12" s="386" t="s">
        <v>333</v>
      </c>
      <c r="F12" s="384">
        <v>631.79896500000007</v>
      </c>
      <c r="G12" s="385">
        <v>151.13</v>
      </c>
      <c r="H12" s="371"/>
      <c r="I12" s="386" t="s">
        <v>333</v>
      </c>
      <c r="J12" s="384">
        <v>594.25807500000008</v>
      </c>
      <c r="K12" s="385">
        <v>142.15</v>
      </c>
      <c r="L12" s="371"/>
      <c r="M12" s="386" t="s">
        <v>353</v>
      </c>
      <c r="N12" s="384">
        <v>752.49</v>
      </c>
      <c r="O12" s="385">
        <v>180</v>
      </c>
      <c r="P12" s="371"/>
      <c r="Q12" s="371"/>
      <c r="R12" s="371"/>
      <c r="S12" s="371"/>
    </row>
    <row r="13" spans="1:19" ht="15.75" x14ac:dyDescent="0.25">
      <c r="A13" s="386" t="s">
        <v>353</v>
      </c>
      <c r="B13" s="384">
        <v>767.12175000000002</v>
      </c>
      <c r="C13" s="385">
        <v>183.5</v>
      </c>
      <c r="D13" s="371"/>
      <c r="E13" s="386" t="s">
        <v>338</v>
      </c>
      <c r="F13" s="384">
        <v>654.2482500000001</v>
      </c>
      <c r="G13" s="385">
        <v>156.5</v>
      </c>
      <c r="H13" s="371"/>
      <c r="I13" s="386" t="s">
        <v>338</v>
      </c>
      <c r="J13" s="384">
        <v>564.36750000000006</v>
      </c>
      <c r="K13" s="385">
        <v>135</v>
      </c>
      <c r="L13" s="371"/>
      <c r="M13" s="386" t="s">
        <v>335</v>
      </c>
      <c r="N13" s="384">
        <v>597.35164499999996</v>
      </c>
      <c r="O13" s="385">
        <v>142.88999999999999</v>
      </c>
      <c r="P13" s="371"/>
      <c r="Q13" s="371"/>
      <c r="R13" s="371"/>
      <c r="S13" s="371"/>
    </row>
    <row r="14" spans="1:19" ht="18.75" x14ac:dyDescent="0.3">
      <c r="A14" s="386" t="s">
        <v>333</v>
      </c>
      <c r="B14" s="384">
        <v>693.16870500000005</v>
      </c>
      <c r="C14" s="385">
        <v>165.81</v>
      </c>
      <c r="D14" s="371"/>
      <c r="E14" s="387" t="s">
        <v>368</v>
      </c>
      <c r="F14" s="388">
        <v>729.57600000000002</v>
      </c>
      <c r="G14" s="389">
        <v>174.518837459634</v>
      </c>
      <c r="H14" s="371"/>
      <c r="I14" s="390" t="s">
        <v>368</v>
      </c>
      <c r="J14" s="388">
        <v>667.14499999999998</v>
      </c>
      <c r="K14" s="389">
        <v>159.5849778734601</v>
      </c>
      <c r="L14" s="371"/>
      <c r="M14" s="390" t="s">
        <v>368</v>
      </c>
      <c r="N14" s="388">
        <v>708.27700000000004</v>
      </c>
      <c r="O14" s="389">
        <v>169.42399234541324</v>
      </c>
      <c r="P14" s="371"/>
      <c r="Q14" s="371"/>
      <c r="R14" s="371"/>
      <c r="S14" s="371"/>
    </row>
    <row r="15" spans="1:19" ht="15.75" x14ac:dyDescent="0.25">
      <c r="A15" s="386" t="s">
        <v>338</v>
      </c>
      <c r="B15" s="384">
        <v>651.11287500000003</v>
      </c>
      <c r="C15" s="385">
        <v>155.75</v>
      </c>
      <c r="D15" s="371"/>
      <c r="E15" s="386" t="s">
        <v>414</v>
      </c>
      <c r="F15" s="384">
        <v>760.85100000000011</v>
      </c>
      <c r="G15" s="385">
        <v>182</v>
      </c>
      <c r="H15" s="371"/>
      <c r="I15" s="386" t="s">
        <v>414</v>
      </c>
      <c r="J15" s="384">
        <v>698.14350000000002</v>
      </c>
      <c r="K15" s="385">
        <v>167</v>
      </c>
      <c r="L15" s="371"/>
      <c r="M15" s="386" t="s">
        <v>414</v>
      </c>
      <c r="N15" s="384">
        <v>727.40700000000004</v>
      </c>
      <c r="O15" s="385">
        <v>174</v>
      </c>
      <c r="P15" s="371"/>
      <c r="Q15" s="371"/>
      <c r="R15" s="371"/>
      <c r="S15" s="371"/>
    </row>
    <row r="16" spans="1:19" ht="18.75" x14ac:dyDescent="0.3">
      <c r="A16" s="387" t="s">
        <v>368</v>
      </c>
      <c r="B16" s="388">
        <v>720.72</v>
      </c>
      <c r="C16" s="389">
        <v>172.4004305705059</v>
      </c>
      <c r="D16" s="371"/>
      <c r="E16" s="386" t="s">
        <v>385</v>
      </c>
      <c r="F16" s="384">
        <v>681.96496500000001</v>
      </c>
      <c r="G16" s="385">
        <v>163.13</v>
      </c>
      <c r="H16" s="371"/>
      <c r="I16" s="386" t="s">
        <v>349</v>
      </c>
      <c r="J16" s="384">
        <v>549.52672499999994</v>
      </c>
      <c r="K16" s="385">
        <v>131.44999999999999</v>
      </c>
      <c r="L16" s="371"/>
      <c r="M16" s="386" t="s">
        <v>349</v>
      </c>
      <c r="N16" s="384">
        <v>655.71142500000008</v>
      </c>
      <c r="O16" s="385">
        <v>156.85</v>
      </c>
      <c r="P16" s="371"/>
      <c r="Q16" s="371"/>
      <c r="R16" s="371"/>
      <c r="S16" s="371"/>
    </row>
    <row r="17" spans="1:19" ht="18.75" x14ac:dyDescent="0.3">
      <c r="A17" s="386" t="s">
        <v>349</v>
      </c>
      <c r="B17" s="384">
        <v>576.99261000000013</v>
      </c>
      <c r="C17" s="385">
        <v>138.02000000000001</v>
      </c>
      <c r="D17" s="371"/>
      <c r="E17" s="391" t="s">
        <v>371</v>
      </c>
      <c r="F17" s="392">
        <v>679.27760181818178</v>
      </c>
      <c r="G17" s="393">
        <v>162.48716704178489</v>
      </c>
      <c r="H17" s="371"/>
      <c r="I17" s="386" t="s">
        <v>324</v>
      </c>
      <c r="J17" s="384">
        <v>522.10264500000005</v>
      </c>
      <c r="K17" s="385">
        <v>124.89</v>
      </c>
      <c r="L17" s="371"/>
      <c r="M17" s="386" t="s">
        <v>370</v>
      </c>
      <c r="N17" s="384">
        <v>654.41547000000003</v>
      </c>
      <c r="O17" s="385">
        <v>156.54</v>
      </c>
      <c r="P17" s="371"/>
      <c r="Q17" s="371"/>
      <c r="R17" s="371"/>
      <c r="S17" s="371"/>
    </row>
    <row r="18" spans="1:19" ht="15.75" x14ac:dyDescent="0.25">
      <c r="A18" s="386" t="s">
        <v>370</v>
      </c>
      <c r="B18" s="384">
        <v>731.58750000000009</v>
      </c>
      <c r="C18" s="385">
        <v>175</v>
      </c>
      <c r="D18" s="371"/>
      <c r="E18"/>
      <c r="F18"/>
      <c r="G18"/>
      <c r="H18" s="371"/>
      <c r="I18" s="386" t="s">
        <v>345</v>
      </c>
      <c r="J18" s="384">
        <v>523.60762499999998</v>
      </c>
      <c r="K18" s="385">
        <v>125.25</v>
      </c>
      <c r="L18" s="371"/>
      <c r="M18" s="386" t="s">
        <v>324</v>
      </c>
      <c r="N18" s="384">
        <v>590.66284500000006</v>
      </c>
      <c r="O18" s="385">
        <v>141.29</v>
      </c>
      <c r="P18" s="371"/>
      <c r="Q18" s="371"/>
      <c r="R18" s="371"/>
      <c r="S18" s="371"/>
    </row>
    <row r="19" spans="1:19" ht="18.75" x14ac:dyDescent="0.3">
      <c r="A19" s="386" t="s">
        <v>324</v>
      </c>
      <c r="B19" s="384">
        <v>609.43329000000006</v>
      </c>
      <c r="C19" s="385">
        <v>145.78</v>
      </c>
      <c r="D19" s="371"/>
      <c r="E19"/>
      <c r="F19"/>
      <c r="G19"/>
      <c r="H19" s="371"/>
      <c r="I19" s="386" t="s">
        <v>385</v>
      </c>
      <c r="J19" s="384">
        <v>579.79354499999999</v>
      </c>
      <c r="K19" s="385">
        <v>138.69</v>
      </c>
      <c r="L19" s="371"/>
      <c r="M19" s="391" t="s">
        <v>371</v>
      </c>
      <c r="N19" s="392">
        <v>684.42952807692313</v>
      </c>
      <c r="O19" s="393">
        <v>163.71953787272409</v>
      </c>
      <c r="P19" s="371"/>
      <c r="Q19" s="371"/>
      <c r="R19" s="371"/>
      <c r="S19" s="371"/>
    </row>
    <row r="20" spans="1:19" ht="18.75" x14ac:dyDescent="0.3">
      <c r="A20" s="386" t="s">
        <v>345</v>
      </c>
      <c r="B20" s="384">
        <v>639.61650000000009</v>
      </c>
      <c r="C20" s="385">
        <v>153</v>
      </c>
      <c r="D20" s="371"/>
      <c r="E20"/>
      <c r="F20"/>
      <c r="G20"/>
      <c r="H20" s="371"/>
      <c r="I20" s="391" t="s">
        <v>371</v>
      </c>
      <c r="J20" s="392">
        <v>604.57046607142865</v>
      </c>
      <c r="K20" s="393">
        <v>144.61678413381858</v>
      </c>
      <c r="L20" s="371"/>
      <c r="M20" s="371"/>
      <c r="N20" s="371"/>
      <c r="O20" s="371"/>
      <c r="P20" s="371"/>
      <c r="Q20" s="371"/>
      <c r="R20" s="371"/>
      <c r="S20" s="371"/>
    </row>
    <row r="21" spans="1:19" ht="15.75" x14ac:dyDescent="0.25">
      <c r="A21" s="386" t="s">
        <v>385</v>
      </c>
      <c r="B21" s="384">
        <v>699.69028500000002</v>
      </c>
      <c r="C21" s="385">
        <v>167.37</v>
      </c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</row>
    <row r="22" spans="1:19" ht="18.75" x14ac:dyDescent="0.3">
      <c r="A22" s="391" t="s">
        <v>371</v>
      </c>
      <c r="B22" s="392">
        <v>677.78457750000007</v>
      </c>
      <c r="C22" s="393">
        <v>162.13002691065662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x14ac:dyDescent="0.2">
      <c r="A23"/>
      <c r="B23"/>
      <c r="C23"/>
      <c r="D23"/>
      <c r="E23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x14ac:dyDescent="0.2">
      <c r="A24"/>
      <c r="B24"/>
      <c r="C24"/>
      <c r="D24"/>
      <c r="E24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U40" sqref="U4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428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2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2" t="s">
        <v>94</v>
      </c>
      <c r="K6" s="154" t="s">
        <v>63</v>
      </c>
      <c r="L6" s="155" t="s">
        <v>63</v>
      </c>
      <c r="M6" s="543" t="s">
        <v>94</v>
      </c>
      <c r="N6" s="154" t="s">
        <v>63</v>
      </c>
      <c r="O6" s="155" t="s">
        <v>63</v>
      </c>
      <c r="P6" s="544" t="s">
        <v>94</v>
      </c>
    </row>
    <row r="7" spans="1:16" ht="30" customHeight="1" thickBot="1" x14ac:dyDescent="0.25">
      <c r="A7" s="85"/>
      <c r="B7" s="86"/>
      <c r="C7" s="30" t="s">
        <v>419</v>
      </c>
      <c r="D7" s="31" t="s">
        <v>411</v>
      </c>
      <c r="E7" s="526"/>
      <c r="F7" s="32" t="s">
        <v>419</v>
      </c>
      <c r="G7" s="20" t="s">
        <v>411</v>
      </c>
      <c r="H7" s="30" t="s">
        <v>419</v>
      </c>
      <c r="I7" s="31" t="s">
        <v>411</v>
      </c>
      <c r="J7" s="526"/>
      <c r="K7" s="30" t="s">
        <v>419</v>
      </c>
      <c r="L7" s="31" t="s">
        <v>411</v>
      </c>
      <c r="M7" s="526"/>
      <c r="N7" s="30" t="s">
        <v>419</v>
      </c>
      <c r="O7" s="31" t="s">
        <v>411</v>
      </c>
      <c r="P7" s="528"/>
    </row>
    <row r="8" spans="1:16" ht="31.5" x14ac:dyDescent="0.25">
      <c r="A8" s="87" t="s">
        <v>247</v>
      </c>
      <c r="B8" s="88"/>
      <c r="C8" s="89"/>
      <c r="D8" s="90"/>
      <c r="E8" s="545"/>
      <c r="F8" s="90"/>
      <c r="G8" s="90"/>
      <c r="H8" s="90"/>
      <c r="I8" s="90"/>
      <c r="J8" s="545"/>
      <c r="K8" s="90"/>
      <c r="L8" s="90"/>
      <c r="M8" s="545"/>
      <c r="N8" s="90"/>
      <c r="O8" s="90"/>
      <c r="P8" s="546"/>
    </row>
    <row r="9" spans="1:16" ht="15.75" x14ac:dyDescent="0.2">
      <c r="A9" s="91" t="s">
        <v>167</v>
      </c>
      <c r="B9" s="92">
        <v>450</v>
      </c>
      <c r="C9" s="168">
        <v>1253.3779999999999</v>
      </c>
      <c r="D9" s="169">
        <v>1329.3389999999999</v>
      </c>
      <c r="E9" s="547">
        <v>-5.7141932945621861</v>
      </c>
      <c r="F9" s="170">
        <v>65.759670769062893</v>
      </c>
      <c r="G9" s="171">
        <v>69.189498218919042</v>
      </c>
      <c r="H9" s="172">
        <v>1223.3050000000001</v>
      </c>
      <c r="I9" s="169">
        <v>1596.818</v>
      </c>
      <c r="J9" s="547">
        <v>-23.391081513359691</v>
      </c>
      <c r="K9" s="172">
        <v>1304.867</v>
      </c>
      <c r="L9" s="169">
        <v>1301.681</v>
      </c>
      <c r="M9" s="547">
        <v>0.24476042901447601</v>
      </c>
      <c r="N9" s="172">
        <v>1217.7</v>
      </c>
      <c r="O9" s="169">
        <v>1264.9860000000001</v>
      </c>
      <c r="P9" s="548">
        <v>-3.7380650853052964</v>
      </c>
    </row>
    <row r="10" spans="1:16" ht="15.75" x14ac:dyDescent="0.2">
      <c r="A10" s="93" t="s">
        <v>168</v>
      </c>
      <c r="B10" s="94">
        <v>500</v>
      </c>
      <c r="C10" s="173">
        <v>1196.2760000000001</v>
      </c>
      <c r="D10" s="174">
        <v>1247.9179999999999</v>
      </c>
      <c r="E10" s="549">
        <v>-4.1382526736532235</v>
      </c>
      <c r="F10" s="175">
        <v>14.071816615873855</v>
      </c>
      <c r="G10" s="176">
        <v>11.438497735168653</v>
      </c>
      <c r="H10" s="177">
        <v>1165.6489999999999</v>
      </c>
      <c r="I10" s="174">
        <v>1371.4670000000001</v>
      </c>
      <c r="J10" s="549">
        <v>-15.007141987375578</v>
      </c>
      <c r="K10" s="177">
        <v>1332.922</v>
      </c>
      <c r="L10" s="174">
        <v>1146.9659999999999</v>
      </c>
      <c r="M10" s="549">
        <v>16.212860712523312</v>
      </c>
      <c r="N10" s="177">
        <v>1205.865</v>
      </c>
      <c r="O10" s="174">
        <v>1241.625</v>
      </c>
      <c r="P10" s="550">
        <v>-2.8800966475385072</v>
      </c>
    </row>
    <row r="11" spans="1:16" ht="15.75" x14ac:dyDescent="0.2">
      <c r="A11" s="93" t="s">
        <v>169</v>
      </c>
      <c r="B11" s="94">
        <v>500</v>
      </c>
      <c r="C11" s="173">
        <v>1421.759</v>
      </c>
      <c r="D11" s="174">
        <v>1456.06</v>
      </c>
      <c r="E11" s="549">
        <v>-2.3557408348557018</v>
      </c>
      <c r="F11" s="175">
        <v>9.1154256853132143</v>
      </c>
      <c r="G11" s="176">
        <v>9.8498174941730063</v>
      </c>
      <c r="H11" s="177">
        <v>1516.213</v>
      </c>
      <c r="I11" s="174">
        <v>1487.595</v>
      </c>
      <c r="J11" s="549">
        <v>1.9237762966398744</v>
      </c>
      <c r="K11" s="177">
        <v>1580.296</v>
      </c>
      <c r="L11" s="174">
        <v>1542.654</v>
      </c>
      <c r="M11" s="549">
        <v>2.4400805365299059</v>
      </c>
      <c r="N11" s="177">
        <v>1160.0219999999999</v>
      </c>
      <c r="O11" s="174">
        <v>1256.223</v>
      </c>
      <c r="P11" s="550">
        <v>-7.657955633673323</v>
      </c>
    </row>
    <row r="12" spans="1:16" ht="15.75" x14ac:dyDescent="0.2">
      <c r="A12" s="93" t="s">
        <v>170</v>
      </c>
      <c r="B12" s="563" t="s">
        <v>221</v>
      </c>
      <c r="C12" s="173">
        <v>1644.9639999999999</v>
      </c>
      <c r="D12" s="174">
        <v>1624.5340000000001</v>
      </c>
      <c r="E12" s="549">
        <v>1.2575914077513819</v>
      </c>
      <c r="F12" s="175">
        <v>1.8199674198551821</v>
      </c>
      <c r="G12" s="176">
        <v>2.1317999912045384</v>
      </c>
      <c r="H12" s="177">
        <v>1927.5239999999999</v>
      </c>
      <c r="I12" s="174">
        <v>2340.2240000000002</v>
      </c>
      <c r="J12" s="549">
        <v>-17.635063993874102</v>
      </c>
      <c r="K12" s="177" t="s">
        <v>98</v>
      </c>
      <c r="L12" s="174" t="s">
        <v>98</v>
      </c>
      <c r="M12" s="583" t="s">
        <v>116</v>
      </c>
      <c r="N12" s="177">
        <v>1546.68</v>
      </c>
      <c r="O12" s="174">
        <v>1433.356</v>
      </c>
      <c r="P12" s="550">
        <v>7.9062005531075368</v>
      </c>
    </row>
    <row r="13" spans="1:16" ht="15.75" x14ac:dyDescent="0.2">
      <c r="A13" s="93" t="s">
        <v>171</v>
      </c>
      <c r="B13" s="94">
        <v>550</v>
      </c>
      <c r="C13" s="173">
        <v>1431.5820000000001</v>
      </c>
      <c r="D13" s="174">
        <v>1759.5160000000001</v>
      </c>
      <c r="E13" s="549">
        <v>-18.637739014592647</v>
      </c>
      <c r="F13" s="175">
        <v>9.2331195098948555</v>
      </c>
      <c r="G13" s="176">
        <v>7.3903865605347629</v>
      </c>
      <c r="H13" s="177">
        <v>1706.8979999999999</v>
      </c>
      <c r="I13" s="174">
        <v>2423.2579999999998</v>
      </c>
      <c r="J13" s="549">
        <v>-29.56185432999705</v>
      </c>
      <c r="K13" s="177">
        <v>1192.595</v>
      </c>
      <c r="L13" s="174">
        <v>1687.4960000000001</v>
      </c>
      <c r="M13" s="549">
        <v>-29.327536183789476</v>
      </c>
      <c r="N13" s="177">
        <v>1139.7650000000001</v>
      </c>
      <c r="O13" s="174">
        <v>1145.96</v>
      </c>
      <c r="P13" s="550">
        <v>-0.54059478515828963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1" t="s">
        <v>172</v>
      </c>
      <c r="F14" s="180">
        <v>100</v>
      </c>
      <c r="G14" s="181">
        <v>100.00000000000001</v>
      </c>
      <c r="H14" s="178" t="s">
        <v>172</v>
      </c>
      <c r="I14" s="179" t="s">
        <v>172</v>
      </c>
      <c r="J14" s="551" t="s">
        <v>172</v>
      </c>
      <c r="K14" s="178" t="s">
        <v>172</v>
      </c>
      <c r="L14" s="179" t="s">
        <v>172</v>
      </c>
      <c r="M14" s="551" t="s">
        <v>172</v>
      </c>
      <c r="N14" s="178" t="s">
        <v>172</v>
      </c>
      <c r="O14" s="179" t="s">
        <v>172</v>
      </c>
      <c r="P14" s="552" t="s">
        <v>172</v>
      </c>
    </row>
    <row r="15" spans="1:16" ht="15.75" x14ac:dyDescent="0.25">
      <c r="A15" s="103" t="s">
        <v>173</v>
      </c>
      <c r="B15" s="104">
        <v>450</v>
      </c>
      <c r="C15" s="130">
        <v>1327.5440000000001</v>
      </c>
      <c r="D15" s="131">
        <v>1379.7149999999999</v>
      </c>
      <c r="E15" s="529">
        <v>-3.7812881645847023</v>
      </c>
      <c r="F15" s="156">
        <v>4.360286136450461</v>
      </c>
      <c r="G15" s="124">
        <v>3.7370972926637611</v>
      </c>
      <c r="H15" s="123">
        <v>1432.6759999999999</v>
      </c>
      <c r="I15" s="119">
        <v>1594.2719999999999</v>
      </c>
      <c r="J15" s="529">
        <v>-10.136037012504767</v>
      </c>
      <c r="K15" s="123">
        <v>1321.2370000000001</v>
      </c>
      <c r="L15" s="119">
        <v>1382.9480000000001</v>
      </c>
      <c r="M15" s="529">
        <v>-4.462279131247163</v>
      </c>
      <c r="N15" s="123">
        <v>1195.174</v>
      </c>
      <c r="O15" s="119">
        <v>1233.1289999999999</v>
      </c>
      <c r="P15" s="530">
        <v>-3.0779423726147002</v>
      </c>
    </row>
    <row r="16" spans="1:16" ht="15.75" x14ac:dyDescent="0.25">
      <c r="A16" s="97" t="s">
        <v>174</v>
      </c>
      <c r="B16" s="98">
        <v>500</v>
      </c>
      <c r="C16" s="126">
        <v>1332.261</v>
      </c>
      <c r="D16" s="127">
        <v>1380.796</v>
      </c>
      <c r="E16" s="531">
        <v>-3.5150014918930874</v>
      </c>
      <c r="F16" s="132">
        <v>1.583816594539637</v>
      </c>
      <c r="G16" s="121">
        <v>1.2214711765126078</v>
      </c>
      <c r="H16" s="128">
        <v>1328.2809999999999</v>
      </c>
      <c r="I16" s="129">
        <v>1499.8040000000001</v>
      </c>
      <c r="J16" s="531">
        <v>-11.436361017839673</v>
      </c>
      <c r="K16" s="128">
        <v>1499.3440000000001</v>
      </c>
      <c r="L16" s="129">
        <v>1383.0219999999999</v>
      </c>
      <c r="M16" s="531">
        <v>8.4107121940215066</v>
      </c>
      <c r="N16" s="128">
        <v>1302.9280000000001</v>
      </c>
      <c r="O16" s="129">
        <v>1329.9</v>
      </c>
      <c r="P16" s="532">
        <v>-2.0281224152191877</v>
      </c>
    </row>
    <row r="17" spans="1:16" ht="15.75" x14ac:dyDescent="0.25">
      <c r="A17" s="99" t="s">
        <v>175</v>
      </c>
      <c r="B17" s="98">
        <v>550</v>
      </c>
      <c r="C17" s="130">
        <v>1401.1690000000001</v>
      </c>
      <c r="D17" s="131">
        <v>1643.8209999999999</v>
      </c>
      <c r="E17" s="531">
        <v>-14.761461253992971</v>
      </c>
      <c r="F17" s="132">
        <v>0.5645919281060946</v>
      </c>
      <c r="G17" s="121">
        <v>0.39476034002428745</v>
      </c>
      <c r="H17" s="128">
        <v>1636.059</v>
      </c>
      <c r="I17" s="129">
        <v>2299.2049999999999</v>
      </c>
      <c r="J17" s="531">
        <v>-28.842404222329023</v>
      </c>
      <c r="K17" s="128">
        <v>1192.595</v>
      </c>
      <c r="L17" s="129">
        <v>1687.4960000000001</v>
      </c>
      <c r="M17" s="531">
        <v>-29.327536183789476</v>
      </c>
      <c r="N17" s="128">
        <v>1179.425</v>
      </c>
      <c r="O17" s="129">
        <v>1203.6690000000001</v>
      </c>
      <c r="P17" s="532">
        <v>-2.0141749932913564</v>
      </c>
    </row>
    <row r="18" spans="1:16" ht="15.75" x14ac:dyDescent="0.25">
      <c r="A18" s="99"/>
      <c r="B18" s="100">
        <v>650</v>
      </c>
      <c r="C18" s="130">
        <v>961.58799999999997</v>
      </c>
      <c r="D18" s="131">
        <v>938.23699999999997</v>
      </c>
      <c r="E18" s="529">
        <v>2.4888167914929809</v>
      </c>
      <c r="F18" s="132">
        <v>0.84793897264967311</v>
      </c>
      <c r="G18" s="133">
        <v>0.58097899849989276</v>
      </c>
      <c r="H18" s="134">
        <v>985.01900000000001</v>
      </c>
      <c r="I18" s="135" t="s">
        <v>98</v>
      </c>
      <c r="J18" s="554" t="s">
        <v>116</v>
      </c>
      <c r="K18" s="134">
        <v>953.29399999999998</v>
      </c>
      <c r="L18" s="135">
        <v>929.64499999999998</v>
      </c>
      <c r="M18" s="534">
        <v>2.5438742745886875</v>
      </c>
      <c r="N18" s="134">
        <v>953.81399999999996</v>
      </c>
      <c r="O18" s="135">
        <v>952.04</v>
      </c>
      <c r="P18" s="535">
        <v>0.18633670854165801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55" t="s">
        <v>172</v>
      </c>
      <c r="F19" s="157">
        <v>7.3566336317458667</v>
      </c>
      <c r="G19" s="138">
        <v>5.9343078077005496</v>
      </c>
      <c r="H19" s="139" t="s">
        <v>172</v>
      </c>
      <c r="I19" s="140" t="s">
        <v>172</v>
      </c>
      <c r="J19" s="556" t="s">
        <v>172</v>
      </c>
      <c r="K19" s="139" t="s">
        <v>172</v>
      </c>
      <c r="L19" s="140" t="s">
        <v>172</v>
      </c>
      <c r="M19" s="556" t="s">
        <v>172</v>
      </c>
      <c r="N19" s="139" t="s">
        <v>172</v>
      </c>
      <c r="O19" s="140" t="s">
        <v>172</v>
      </c>
      <c r="P19" s="55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1128.1479999999999</v>
      </c>
      <c r="D20" s="131">
        <v>1114.097</v>
      </c>
      <c r="E20" s="529">
        <v>1.2612007751569148</v>
      </c>
      <c r="F20" s="120">
        <v>0.65761255151810394</v>
      </c>
      <c r="G20" s="124">
        <v>0.51999249946424742</v>
      </c>
      <c r="H20" s="123">
        <v>1172.171</v>
      </c>
      <c r="I20" s="119">
        <v>1153.067</v>
      </c>
      <c r="J20" s="529">
        <v>1.6567987809901801</v>
      </c>
      <c r="K20" s="123">
        <v>1144.3330000000001</v>
      </c>
      <c r="L20" s="119">
        <v>1084.4549999999999</v>
      </c>
      <c r="M20" s="529">
        <v>5.5214831413014061</v>
      </c>
      <c r="N20" s="123">
        <v>1103.317</v>
      </c>
      <c r="O20" s="119">
        <v>1092.7049999999999</v>
      </c>
      <c r="P20" s="530">
        <v>0.97116788154168598</v>
      </c>
    </row>
    <row r="21" spans="1:16" ht="15.75" x14ac:dyDescent="0.25">
      <c r="A21" s="97" t="s">
        <v>176</v>
      </c>
      <c r="B21" s="98">
        <v>500</v>
      </c>
      <c r="C21" s="130">
        <v>1032.8119999999999</v>
      </c>
      <c r="D21" s="127">
        <v>1035.7070000000001</v>
      </c>
      <c r="E21" s="529">
        <v>-0.27951920765237742</v>
      </c>
      <c r="F21" s="120">
        <v>16.212431452370897</v>
      </c>
      <c r="G21" s="121">
        <v>16.151153653832413</v>
      </c>
      <c r="H21" s="128">
        <v>1075.1669999999999</v>
      </c>
      <c r="I21" s="129">
        <v>1126.52</v>
      </c>
      <c r="J21" s="531">
        <v>-4.5585520008521874</v>
      </c>
      <c r="K21" s="128">
        <v>1014.388</v>
      </c>
      <c r="L21" s="129">
        <v>1002.646</v>
      </c>
      <c r="M21" s="531">
        <v>1.1711012660500393</v>
      </c>
      <c r="N21" s="128">
        <v>1015.972</v>
      </c>
      <c r="O21" s="129">
        <v>1001.744</v>
      </c>
      <c r="P21" s="532">
        <v>1.4203229567633999</v>
      </c>
    </row>
    <row r="22" spans="1:16" ht="15.75" x14ac:dyDescent="0.25">
      <c r="A22" s="99" t="s">
        <v>177</v>
      </c>
      <c r="B22" s="98">
        <v>550</v>
      </c>
      <c r="C22" s="126">
        <v>1007.287</v>
      </c>
      <c r="D22" s="127">
        <v>981.91</v>
      </c>
      <c r="E22" s="529">
        <v>2.5844527502520664</v>
      </c>
      <c r="F22" s="120">
        <v>3.9396518093744262</v>
      </c>
      <c r="G22" s="121">
        <v>3.2517501250089293</v>
      </c>
      <c r="H22" s="128">
        <v>1032.626</v>
      </c>
      <c r="I22" s="129">
        <v>1037.4929999999999</v>
      </c>
      <c r="J22" s="531">
        <v>-0.46911159882524139</v>
      </c>
      <c r="K22" s="128">
        <v>961.08100000000002</v>
      </c>
      <c r="L22" s="129">
        <v>944.23299999999995</v>
      </c>
      <c r="M22" s="531">
        <v>1.7843053568346023</v>
      </c>
      <c r="N22" s="128">
        <v>1027.7270000000001</v>
      </c>
      <c r="O22" s="129">
        <v>994.56600000000003</v>
      </c>
      <c r="P22" s="532">
        <v>3.3342181413802665</v>
      </c>
    </row>
    <row r="23" spans="1:16" ht="15.75" x14ac:dyDescent="0.25">
      <c r="A23" s="99"/>
      <c r="B23" s="98">
        <v>650</v>
      </c>
      <c r="C23" s="126">
        <v>991.71299999999997</v>
      </c>
      <c r="D23" s="127">
        <v>966.53</v>
      </c>
      <c r="E23" s="529">
        <v>2.6055062957176696</v>
      </c>
      <c r="F23" s="120">
        <v>2.3011790293271677</v>
      </c>
      <c r="G23" s="121">
        <v>2.0212604471747984</v>
      </c>
      <c r="H23" s="128">
        <v>993.24</v>
      </c>
      <c r="I23" s="129">
        <v>991.596</v>
      </c>
      <c r="J23" s="531">
        <v>0.16579332712112649</v>
      </c>
      <c r="K23" s="128">
        <v>992.06299999999999</v>
      </c>
      <c r="L23" s="129">
        <v>957.85400000000004</v>
      </c>
      <c r="M23" s="531">
        <v>3.5714211142825469</v>
      </c>
      <c r="N23" s="128">
        <v>989.96500000000003</v>
      </c>
      <c r="O23" s="129">
        <v>974.40499999999997</v>
      </c>
      <c r="P23" s="532">
        <v>1.5968719372334974</v>
      </c>
    </row>
    <row r="24" spans="1:16" ht="15.75" x14ac:dyDescent="0.25">
      <c r="A24" s="99"/>
      <c r="B24" s="105">
        <v>750</v>
      </c>
      <c r="C24" s="126">
        <v>952.69399999999996</v>
      </c>
      <c r="D24" s="127">
        <v>936.50199999999995</v>
      </c>
      <c r="E24" s="529">
        <v>1.7289872312071952</v>
      </c>
      <c r="F24" s="120">
        <v>16.279458046728617</v>
      </c>
      <c r="G24" s="121">
        <v>19.320844346024714</v>
      </c>
      <c r="H24" s="128">
        <v>945.50599999999997</v>
      </c>
      <c r="I24" s="129">
        <v>922.63599999999997</v>
      </c>
      <c r="J24" s="531">
        <v>2.4787673578746121</v>
      </c>
      <c r="K24" s="128">
        <v>956.529</v>
      </c>
      <c r="L24" s="129">
        <v>941.66800000000001</v>
      </c>
      <c r="M24" s="531">
        <v>1.5781570574767316</v>
      </c>
      <c r="N24" s="128">
        <v>952.47400000000005</v>
      </c>
      <c r="O24" s="129">
        <v>936.74400000000003</v>
      </c>
      <c r="P24" s="532">
        <v>1.6792207903119762</v>
      </c>
    </row>
    <row r="25" spans="1:16" ht="15.75" x14ac:dyDescent="0.25">
      <c r="A25" s="99"/>
      <c r="B25" s="106">
        <v>850</v>
      </c>
      <c r="C25" s="126">
        <v>931.85599999999999</v>
      </c>
      <c r="D25" s="127">
        <v>945.36500000000001</v>
      </c>
      <c r="E25" s="531">
        <v>-1.4289718785865793</v>
      </c>
      <c r="F25" s="120">
        <v>1.0885555526358879</v>
      </c>
      <c r="G25" s="121">
        <v>0.84483713122365867</v>
      </c>
      <c r="H25" s="128">
        <v>929.96299999999997</v>
      </c>
      <c r="I25" s="129">
        <v>942.596</v>
      </c>
      <c r="J25" s="531">
        <v>-1.3402348408013653</v>
      </c>
      <c r="K25" s="134" t="s">
        <v>116</v>
      </c>
      <c r="L25" s="135" t="s">
        <v>116</v>
      </c>
      <c r="M25" s="534" t="s">
        <v>116</v>
      </c>
      <c r="N25" s="134">
        <v>951.28899999999999</v>
      </c>
      <c r="O25" s="135">
        <v>959.17700000000002</v>
      </c>
      <c r="P25" s="535">
        <v>-0.82237167905402586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55" t="s">
        <v>172</v>
      </c>
      <c r="F26" s="157">
        <v>40.4788884419551</v>
      </c>
      <c r="G26" s="143">
        <v>42.109838202728767</v>
      </c>
      <c r="H26" s="144" t="s">
        <v>172</v>
      </c>
      <c r="I26" s="145" t="s">
        <v>172</v>
      </c>
      <c r="J26" s="555" t="s">
        <v>172</v>
      </c>
      <c r="K26" s="139" t="s">
        <v>172</v>
      </c>
      <c r="L26" s="140" t="s">
        <v>172</v>
      </c>
      <c r="M26" s="556" t="s">
        <v>172</v>
      </c>
      <c r="N26" s="139" t="s">
        <v>172</v>
      </c>
      <c r="O26" s="140" t="s">
        <v>172</v>
      </c>
      <c r="P26" s="55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882.08</v>
      </c>
      <c r="D27" s="131">
        <v>969.93</v>
      </c>
      <c r="E27" s="529">
        <v>-9.0573546544595906</v>
      </c>
      <c r="F27" s="120">
        <v>0.9775048561939973</v>
      </c>
      <c r="G27" s="124">
        <v>0.1681370097864133</v>
      </c>
      <c r="H27" s="123">
        <v>897.10599999999999</v>
      </c>
      <c r="I27" s="119" t="s">
        <v>98</v>
      </c>
      <c r="J27" s="567" t="s">
        <v>116</v>
      </c>
      <c r="K27" s="123" t="s">
        <v>98</v>
      </c>
      <c r="L27" s="119" t="s">
        <v>116</v>
      </c>
      <c r="M27" s="529" t="s">
        <v>116</v>
      </c>
      <c r="N27" s="123" t="s">
        <v>98</v>
      </c>
      <c r="O27" s="119" t="s">
        <v>98</v>
      </c>
      <c r="P27" s="558" t="s">
        <v>116</v>
      </c>
    </row>
    <row r="28" spans="1:16" ht="15.75" x14ac:dyDescent="0.25">
      <c r="A28" s="97" t="s">
        <v>176</v>
      </c>
      <c r="B28" s="98">
        <v>500</v>
      </c>
      <c r="C28" s="130">
        <v>928.01300000000003</v>
      </c>
      <c r="D28" s="127">
        <v>918.81</v>
      </c>
      <c r="E28" s="529">
        <v>1.001621662802983</v>
      </c>
      <c r="F28" s="120">
        <v>11.518993226594764</v>
      </c>
      <c r="G28" s="121">
        <v>11.186736552610901</v>
      </c>
      <c r="H28" s="128">
        <v>931.34400000000005</v>
      </c>
      <c r="I28" s="129">
        <v>908.17899999999997</v>
      </c>
      <c r="J28" s="531">
        <v>2.5507086158125301</v>
      </c>
      <c r="K28" s="128">
        <v>882.72299999999996</v>
      </c>
      <c r="L28" s="129">
        <v>886.63800000000003</v>
      </c>
      <c r="M28" s="531">
        <v>-0.44155562924215713</v>
      </c>
      <c r="N28" s="128">
        <v>953.96</v>
      </c>
      <c r="O28" s="129">
        <v>952.85500000000002</v>
      </c>
      <c r="P28" s="532">
        <v>0.11596727728773194</v>
      </c>
    </row>
    <row r="29" spans="1:16" ht="15.75" x14ac:dyDescent="0.25">
      <c r="A29" s="99" t="s">
        <v>178</v>
      </c>
      <c r="B29" s="98">
        <v>550</v>
      </c>
      <c r="C29" s="126">
        <v>936.33</v>
      </c>
      <c r="D29" s="127">
        <v>928.63199999999995</v>
      </c>
      <c r="E29" s="529">
        <v>0.82896131083142655</v>
      </c>
      <c r="F29" s="120">
        <v>9.6062288646915803</v>
      </c>
      <c r="G29" s="121">
        <v>9.149448174869633</v>
      </c>
      <c r="H29" s="128">
        <v>923.26199999999994</v>
      </c>
      <c r="I29" s="129">
        <v>905.40200000000004</v>
      </c>
      <c r="J29" s="531">
        <v>1.9726044342733835</v>
      </c>
      <c r="K29" s="128">
        <v>943.22500000000002</v>
      </c>
      <c r="L29" s="129">
        <v>935.66700000000003</v>
      </c>
      <c r="M29" s="531">
        <v>0.80776601077092514</v>
      </c>
      <c r="N29" s="128">
        <v>939.38699999999994</v>
      </c>
      <c r="O29" s="129">
        <v>933.45299999999997</v>
      </c>
      <c r="P29" s="532">
        <v>0.63570420792476634</v>
      </c>
    </row>
    <row r="30" spans="1:16" ht="15.75" x14ac:dyDescent="0.25">
      <c r="A30" s="99"/>
      <c r="B30" s="98">
        <v>650</v>
      </c>
      <c r="C30" s="126">
        <v>892.17899999999997</v>
      </c>
      <c r="D30" s="127">
        <v>888.16499999999996</v>
      </c>
      <c r="E30" s="529">
        <v>0.4519430511222588</v>
      </c>
      <c r="F30" s="120">
        <v>5.6742984543052879</v>
      </c>
      <c r="G30" s="121">
        <v>6.4110382884491752</v>
      </c>
      <c r="H30" s="128">
        <v>892.46199999999999</v>
      </c>
      <c r="I30" s="129">
        <v>881.88300000000004</v>
      </c>
      <c r="J30" s="531">
        <v>1.1995922361583056</v>
      </c>
      <c r="K30" s="128">
        <v>904.447</v>
      </c>
      <c r="L30" s="129" t="s">
        <v>98</v>
      </c>
      <c r="M30" s="553">
        <v>-4.0435622135460818</v>
      </c>
      <c r="N30" s="128">
        <v>882.80399999999997</v>
      </c>
      <c r="O30" s="129">
        <v>878.74199999999996</v>
      </c>
      <c r="P30" s="532">
        <v>0.46225171893456918</v>
      </c>
    </row>
    <row r="31" spans="1:16" ht="15.75" x14ac:dyDescent="0.25">
      <c r="A31" s="99"/>
      <c r="B31" s="105">
        <v>750</v>
      </c>
      <c r="C31" s="126">
        <v>901.03399999999999</v>
      </c>
      <c r="D31" s="127">
        <v>895.45600000000002</v>
      </c>
      <c r="E31" s="529">
        <v>0.62292284601364822</v>
      </c>
      <c r="F31" s="120">
        <v>11.030038667634203</v>
      </c>
      <c r="G31" s="121">
        <v>12.110106079005641</v>
      </c>
      <c r="H31" s="128">
        <v>939.28700000000003</v>
      </c>
      <c r="I31" s="129">
        <v>920.55799999999999</v>
      </c>
      <c r="J31" s="531">
        <v>2.0345268847807572</v>
      </c>
      <c r="K31" s="128">
        <v>862.00199999999995</v>
      </c>
      <c r="L31" s="129">
        <v>862.37</v>
      </c>
      <c r="M31" s="531">
        <v>-4.2673098553990964E-2</v>
      </c>
      <c r="N31" s="128">
        <v>892.55100000000004</v>
      </c>
      <c r="O31" s="129">
        <v>886.202</v>
      </c>
      <c r="P31" s="532">
        <v>0.71642808298785676</v>
      </c>
    </row>
    <row r="32" spans="1:16" ht="15.75" x14ac:dyDescent="0.25">
      <c r="A32" s="99"/>
      <c r="B32" s="106">
        <v>850</v>
      </c>
      <c r="C32" s="126">
        <v>886.91200000000003</v>
      </c>
      <c r="D32" s="127">
        <v>832.03700000000003</v>
      </c>
      <c r="E32" s="531">
        <v>6.5952595858116885</v>
      </c>
      <c r="F32" s="120">
        <v>1.3900539487274857</v>
      </c>
      <c r="G32" s="121">
        <v>1.1054807486249019</v>
      </c>
      <c r="H32" s="128">
        <v>876.99199999999996</v>
      </c>
      <c r="I32" s="129">
        <v>841.66099999999994</v>
      </c>
      <c r="J32" s="531">
        <v>4.1977708364769208</v>
      </c>
      <c r="K32" s="128">
        <v>923.20799999999997</v>
      </c>
      <c r="L32" s="129" t="s">
        <v>116</v>
      </c>
      <c r="M32" s="531" t="s">
        <v>116</v>
      </c>
      <c r="N32" s="128" t="s">
        <v>98</v>
      </c>
      <c r="O32" s="135" t="s">
        <v>98</v>
      </c>
      <c r="P32" s="559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55" t="s">
        <v>172</v>
      </c>
      <c r="F33" s="157">
        <v>40.197118018147322</v>
      </c>
      <c r="G33" s="143">
        <v>40.130946853346664</v>
      </c>
      <c r="H33" s="144" t="s">
        <v>172</v>
      </c>
      <c r="I33" s="145" t="s">
        <v>172</v>
      </c>
      <c r="J33" s="555" t="s">
        <v>172</v>
      </c>
      <c r="K33" s="144" t="s">
        <v>172</v>
      </c>
      <c r="L33" s="145" t="s">
        <v>172</v>
      </c>
      <c r="M33" s="555" t="s">
        <v>172</v>
      </c>
      <c r="N33" s="144" t="s">
        <v>172</v>
      </c>
      <c r="O33" s="140" t="s">
        <v>172</v>
      </c>
      <c r="P33" s="55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975.048</v>
      </c>
      <c r="D34" s="131">
        <v>952.57100000000003</v>
      </c>
      <c r="E34" s="529">
        <v>2.3596141389985599</v>
      </c>
      <c r="F34" s="120">
        <v>0.53342334894457377</v>
      </c>
      <c r="G34" s="124">
        <v>0.54231552253732407</v>
      </c>
      <c r="H34" s="123">
        <v>918.23099999999999</v>
      </c>
      <c r="I34" s="119">
        <v>877.79200000000003</v>
      </c>
      <c r="J34" s="529">
        <v>4.6069000401006113</v>
      </c>
      <c r="K34" s="123">
        <v>1023.211</v>
      </c>
      <c r="L34" s="119">
        <v>1007.605</v>
      </c>
      <c r="M34" s="529">
        <v>1.5488212146624911</v>
      </c>
      <c r="N34" s="123">
        <v>978.79700000000003</v>
      </c>
      <c r="O34" s="119">
        <v>962.38699999999994</v>
      </c>
      <c r="P34" s="530">
        <v>1.7051352522426093</v>
      </c>
    </row>
    <row r="35" spans="1:16" ht="15.75" x14ac:dyDescent="0.25">
      <c r="A35" s="97" t="s">
        <v>176</v>
      </c>
      <c r="B35" s="98">
        <v>720</v>
      </c>
      <c r="C35" s="130">
        <v>939.66499999999996</v>
      </c>
      <c r="D35" s="127">
        <v>927.524</v>
      </c>
      <c r="E35" s="529">
        <v>1.3089688245263693</v>
      </c>
      <c r="F35" s="120">
        <v>6.5738212233364148</v>
      </c>
      <c r="G35" s="121">
        <v>5.6965229659261372</v>
      </c>
      <c r="H35" s="128">
        <v>921.87199999999996</v>
      </c>
      <c r="I35" s="129">
        <v>907.94500000000005</v>
      </c>
      <c r="J35" s="531">
        <v>1.5339034853432649</v>
      </c>
      <c r="K35" s="128">
        <v>990.18399999999997</v>
      </c>
      <c r="L35" s="129">
        <v>993.69100000000003</v>
      </c>
      <c r="M35" s="531">
        <v>-0.35292661400778125</v>
      </c>
      <c r="N35" s="128">
        <v>939.40899999999999</v>
      </c>
      <c r="O35" s="129">
        <v>925.78899999999999</v>
      </c>
      <c r="P35" s="532">
        <v>1.4711775577372388</v>
      </c>
    </row>
    <row r="36" spans="1:16" ht="15.75" x14ac:dyDescent="0.25">
      <c r="A36" s="99" t="s">
        <v>177</v>
      </c>
      <c r="B36" s="100">
        <v>2000</v>
      </c>
      <c r="C36" s="126">
        <v>923.24400000000003</v>
      </c>
      <c r="D36" s="127">
        <v>921.01900000000001</v>
      </c>
      <c r="E36" s="531">
        <v>0.24158024970169159</v>
      </c>
      <c r="F36" s="120">
        <v>0.52036569515835962</v>
      </c>
      <c r="G36" s="121">
        <v>0.5403064504607471</v>
      </c>
      <c r="H36" s="134">
        <v>879.73099999999999</v>
      </c>
      <c r="I36" s="135">
        <v>875.35199999999998</v>
      </c>
      <c r="J36" s="534">
        <v>0.50025589705627216</v>
      </c>
      <c r="K36" s="134">
        <v>1077.7760000000001</v>
      </c>
      <c r="L36" s="135">
        <v>1070.606</v>
      </c>
      <c r="M36" s="554">
        <v>0.66971416188589206</v>
      </c>
      <c r="N36" s="134">
        <v>948.09100000000001</v>
      </c>
      <c r="O36" s="135">
        <v>937.67899999999997</v>
      </c>
      <c r="P36" s="535">
        <v>1.1104013207078367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55" t="s">
        <v>172</v>
      </c>
      <c r="F37" s="157">
        <v>7.6276102674393487</v>
      </c>
      <c r="G37" s="143">
        <v>6.7791449389242082</v>
      </c>
      <c r="H37" s="139" t="s">
        <v>172</v>
      </c>
      <c r="I37" s="140" t="s">
        <v>172</v>
      </c>
      <c r="J37" s="556" t="s">
        <v>172</v>
      </c>
      <c r="K37" s="139" t="s">
        <v>172</v>
      </c>
      <c r="L37" s="140" t="s">
        <v>172</v>
      </c>
      <c r="M37" s="556" t="s">
        <v>172</v>
      </c>
      <c r="N37" s="139" t="s">
        <v>172</v>
      </c>
      <c r="O37" s="140" t="s">
        <v>172</v>
      </c>
      <c r="P37" s="55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904.81100000000004</v>
      </c>
      <c r="D38" s="131">
        <v>949.20699999999999</v>
      </c>
      <c r="E38" s="529">
        <v>-4.6771673618083263</v>
      </c>
      <c r="F38" s="120">
        <v>0.22614401015505461</v>
      </c>
      <c r="G38" s="124">
        <v>0.26010786484748905</v>
      </c>
      <c r="H38" s="123">
        <v>922.51099999999997</v>
      </c>
      <c r="I38" s="119">
        <v>949.20699999999999</v>
      </c>
      <c r="J38" s="529">
        <v>-2.812452921227933</v>
      </c>
      <c r="K38" s="123" t="s">
        <v>98</v>
      </c>
      <c r="L38" s="119" t="s">
        <v>116</v>
      </c>
      <c r="M38" s="529" t="s">
        <v>116</v>
      </c>
      <c r="N38" s="123" t="s">
        <v>116</v>
      </c>
      <c r="O38" s="119" t="s">
        <v>116</v>
      </c>
      <c r="P38" s="530" t="s">
        <v>116</v>
      </c>
    </row>
    <row r="39" spans="1:16" ht="15.75" x14ac:dyDescent="0.25">
      <c r="A39" s="97" t="s">
        <v>176</v>
      </c>
      <c r="B39" s="98">
        <v>720</v>
      </c>
      <c r="C39" s="130">
        <v>851.31899999999996</v>
      </c>
      <c r="D39" s="127">
        <v>839.07600000000002</v>
      </c>
      <c r="E39" s="529">
        <v>1.4591050155170613</v>
      </c>
      <c r="F39" s="120">
        <v>4.0781114509155527</v>
      </c>
      <c r="G39" s="121">
        <v>4.7189531395099644</v>
      </c>
      <c r="H39" s="128">
        <v>842.32299999999998</v>
      </c>
      <c r="I39" s="129">
        <v>832.29399999999998</v>
      </c>
      <c r="J39" s="531">
        <v>1.2049828546162771</v>
      </c>
      <c r="K39" s="128" t="s">
        <v>98</v>
      </c>
      <c r="L39" s="129" t="s">
        <v>116</v>
      </c>
      <c r="M39" s="531" t="s">
        <v>116</v>
      </c>
      <c r="N39" s="128">
        <v>867.34100000000001</v>
      </c>
      <c r="O39" s="129">
        <v>848.07</v>
      </c>
      <c r="P39" s="532">
        <v>2.2723360099991696</v>
      </c>
    </row>
    <row r="40" spans="1:16" ht="15.75" x14ac:dyDescent="0.25">
      <c r="A40" s="99" t="s">
        <v>178</v>
      </c>
      <c r="B40" s="100">
        <v>2000</v>
      </c>
      <c r="C40" s="126">
        <v>846.83399999999995</v>
      </c>
      <c r="D40" s="127">
        <v>828.03200000000004</v>
      </c>
      <c r="E40" s="531">
        <v>2.270685190910485</v>
      </c>
      <c r="F40" s="120">
        <v>3.5494179641783689E-2</v>
      </c>
      <c r="G40" s="121">
        <v>6.6701192942353021E-2</v>
      </c>
      <c r="H40" s="134">
        <v>846.83399999999995</v>
      </c>
      <c r="I40" s="135">
        <v>828.03200000000004</v>
      </c>
      <c r="J40" s="534">
        <v>2.270685190910485</v>
      </c>
      <c r="K40" s="134" t="s">
        <v>116</v>
      </c>
      <c r="L40" s="135" t="s">
        <v>116</v>
      </c>
      <c r="M40" s="534" t="s">
        <v>116</v>
      </c>
      <c r="N40" s="134" t="s">
        <v>116</v>
      </c>
      <c r="O40" s="135" t="s">
        <v>116</v>
      </c>
      <c r="P40" s="535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56" t="s">
        <v>172</v>
      </c>
      <c r="F41" s="157">
        <v>4.339749640712391</v>
      </c>
      <c r="G41" s="560">
        <v>5.0457621972998075</v>
      </c>
      <c r="H41" s="146" t="s">
        <v>172</v>
      </c>
      <c r="I41" s="147" t="s">
        <v>172</v>
      </c>
      <c r="J41" s="561" t="s">
        <v>172</v>
      </c>
      <c r="K41" s="146" t="s">
        <v>172</v>
      </c>
      <c r="L41" s="147" t="s">
        <v>172</v>
      </c>
      <c r="M41" s="561" t="s">
        <v>172</v>
      </c>
      <c r="N41" s="146" t="s">
        <v>172</v>
      </c>
      <c r="O41" s="147" t="s">
        <v>172</v>
      </c>
      <c r="P41" s="562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I14" sqref="I14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415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70" t="s">
        <v>94</v>
      </c>
      <c r="F6" s="152" t="s">
        <v>95</v>
      </c>
      <c r="G6" s="153" t="s">
        <v>95</v>
      </c>
      <c r="H6" s="485" t="s">
        <v>63</v>
      </c>
      <c r="I6" s="486"/>
      <c r="J6" s="570" t="s">
        <v>94</v>
      </c>
      <c r="K6" s="485" t="s">
        <v>63</v>
      </c>
      <c r="L6" s="486"/>
      <c r="M6" s="570" t="s">
        <v>94</v>
      </c>
      <c r="N6" s="485" t="s">
        <v>63</v>
      </c>
      <c r="O6" s="486"/>
      <c r="P6" s="571" t="s">
        <v>94</v>
      </c>
    </row>
    <row r="7" spans="1:24" ht="28.5" customHeight="1" thickBot="1" x14ac:dyDescent="0.25">
      <c r="A7" s="487"/>
      <c r="B7" s="488"/>
      <c r="C7" s="30" t="s">
        <v>419</v>
      </c>
      <c r="D7" s="31" t="s">
        <v>411</v>
      </c>
      <c r="E7" s="526"/>
      <c r="F7" s="32" t="s">
        <v>419</v>
      </c>
      <c r="G7" s="20" t="s">
        <v>411</v>
      </c>
      <c r="H7" s="30" t="s">
        <v>419</v>
      </c>
      <c r="I7" s="31" t="s">
        <v>411</v>
      </c>
      <c r="J7" s="526"/>
      <c r="K7" s="30" t="s">
        <v>419</v>
      </c>
      <c r="L7" s="31" t="s">
        <v>411</v>
      </c>
      <c r="M7" s="526"/>
      <c r="N7" s="30" t="s">
        <v>419</v>
      </c>
      <c r="O7" s="31" t="s">
        <v>411</v>
      </c>
      <c r="P7" s="528"/>
    </row>
    <row r="8" spans="1:24" ht="15" x14ac:dyDescent="0.25">
      <c r="A8" s="489" t="s">
        <v>101</v>
      </c>
      <c r="B8" s="490"/>
      <c r="C8" s="491"/>
      <c r="D8" s="491"/>
      <c r="E8" s="566"/>
      <c r="F8" s="493"/>
      <c r="G8" s="492"/>
      <c r="H8" s="491"/>
      <c r="I8" s="491"/>
      <c r="J8" s="566"/>
      <c r="K8" s="491"/>
      <c r="L8" s="491"/>
      <c r="M8" s="566"/>
      <c r="N8" s="491"/>
      <c r="O8" s="491"/>
      <c r="P8" s="568"/>
    </row>
    <row r="9" spans="1:24" ht="15" x14ac:dyDescent="0.25">
      <c r="A9" s="494" t="s">
        <v>102</v>
      </c>
      <c r="B9" s="495" t="s">
        <v>103</v>
      </c>
      <c r="C9" s="426">
        <v>483.21800000000002</v>
      </c>
      <c r="D9" s="119">
        <v>528.25300000000004</v>
      </c>
      <c r="E9" s="529">
        <v>-8.5252710349018415</v>
      </c>
      <c r="F9" s="120">
        <v>0.7128610020929439</v>
      </c>
      <c r="G9" s="121">
        <v>1.5571619875692213</v>
      </c>
      <c r="H9" s="123">
        <v>502.70499999999998</v>
      </c>
      <c r="I9" s="119">
        <v>453.27</v>
      </c>
      <c r="J9" s="531">
        <v>10.906303086460611</v>
      </c>
      <c r="K9" s="123" t="s">
        <v>98</v>
      </c>
      <c r="L9" s="119" t="s">
        <v>116</v>
      </c>
      <c r="M9" s="529" t="s">
        <v>116</v>
      </c>
      <c r="N9" s="123">
        <v>538.53399999999999</v>
      </c>
      <c r="O9" s="119">
        <v>536.56600000000003</v>
      </c>
      <c r="P9" s="530">
        <v>0.36677687367443351</v>
      </c>
    </row>
    <row r="10" spans="1:24" ht="15.75" thickBot="1" x14ac:dyDescent="0.3">
      <c r="A10" s="494" t="s">
        <v>102</v>
      </c>
      <c r="B10" s="495" t="s">
        <v>104</v>
      </c>
      <c r="C10" s="426">
        <v>568.19899999999996</v>
      </c>
      <c r="D10" s="119">
        <v>554.67100000000005</v>
      </c>
      <c r="E10" s="529">
        <v>2.4389232536043717</v>
      </c>
      <c r="F10" s="496">
        <v>11.944532376090651</v>
      </c>
      <c r="G10" s="121">
        <v>14.672679246728412</v>
      </c>
      <c r="H10" s="123">
        <v>561.48199999999997</v>
      </c>
      <c r="I10" s="119">
        <v>564.83799999999997</v>
      </c>
      <c r="J10" s="531">
        <v>-0.59415265970065656</v>
      </c>
      <c r="K10" s="123">
        <v>565.74199999999996</v>
      </c>
      <c r="L10" s="119">
        <v>534.12400000000002</v>
      </c>
      <c r="M10" s="529">
        <v>5.9195991941945945</v>
      </c>
      <c r="N10" s="123">
        <v>596.33699999999999</v>
      </c>
      <c r="O10" s="119">
        <v>567.221</v>
      </c>
      <c r="P10" s="530">
        <v>5.1330962711183092</v>
      </c>
    </row>
    <row r="11" spans="1:24" ht="15" x14ac:dyDescent="0.25">
      <c r="A11" s="489" t="s">
        <v>105</v>
      </c>
      <c r="B11" s="490"/>
      <c r="C11" s="491"/>
      <c r="D11" s="491"/>
      <c r="E11" s="566"/>
      <c r="F11" s="493"/>
      <c r="G11" s="492"/>
      <c r="H11" s="491"/>
      <c r="I11" s="491"/>
      <c r="J11" s="566"/>
      <c r="K11" s="491"/>
      <c r="L11" s="491"/>
      <c r="M11" s="566"/>
      <c r="N11" s="491"/>
      <c r="O11" s="491"/>
      <c r="P11" s="568"/>
    </row>
    <row r="12" spans="1:24" ht="15" x14ac:dyDescent="0.25">
      <c r="A12" s="494" t="s">
        <v>102</v>
      </c>
      <c r="B12" s="495" t="s">
        <v>103</v>
      </c>
      <c r="C12" s="426">
        <v>483.77300000000002</v>
      </c>
      <c r="D12" s="119">
        <v>458.66500000000002</v>
      </c>
      <c r="E12" s="529">
        <v>5.4741477985021758</v>
      </c>
      <c r="F12" s="120">
        <v>13.239944802829932</v>
      </c>
      <c r="G12" s="121">
        <v>10.015188590436933</v>
      </c>
      <c r="H12" s="123">
        <v>487.161</v>
      </c>
      <c r="I12" s="119">
        <v>462.48200000000003</v>
      </c>
      <c r="J12" s="531">
        <v>5.336207679434005</v>
      </c>
      <c r="K12" s="123" t="s">
        <v>116</v>
      </c>
      <c r="L12" s="119" t="s">
        <v>116</v>
      </c>
      <c r="M12" s="529" t="s">
        <v>116</v>
      </c>
      <c r="N12" s="123">
        <v>478.209</v>
      </c>
      <c r="O12" s="119">
        <v>451.92399999999998</v>
      </c>
      <c r="P12" s="530">
        <v>5.816243439162343</v>
      </c>
    </row>
    <row r="13" spans="1:24" ht="15" x14ac:dyDescent="0.25">
      <c r="A13" s="494" t="s">
        <v>102</v>
      </c>
      <c r="B13" s="495" t="s">
        <v>104</v>
      </c>
      <c r="C13" s="426">
        <v>499.57400000000001</v>
      </c>
      <c r="D13" s="119">
        <v>468.44499999999999</v>
      </c>
      <c r="E13" s="529">
        <v>6.6451771285850034</v>
      </c>
      <c r="F13" s="120">
        <v>73.341395726214671</v>
      </c>
      <c r="G13" s="121">
        <v>73.451051047511854</v>
      </c>
      <c r="H13" s="123">
        <v>526.51099999999997</v>
      </c>
      <c r="I13" s="119">
        <v>488.15600000000001</v>
      </c>
      <c r="J13" s="531">
        <v>7.8571194454231756</v>
      </c>
      <c r="K13" s="123">
        <v>443.70499999999998</v>
      </c>
      <c r="L13" s="119">
        <v>430.38900000000001</v>
      </c>
      <c r="M13" s="529">
        <v>3.0939452448831113</v>
      </c>
      <c r="N13" s="123">
        <v>533.827</v>
      </c>
      <c r="O13" s="119">
        <v>497.62900000000002</v>
      </c>
      <c r="P13" s="530">
        <v>7.2740937525747045</v>
      </c>
    </row>
    <row r="14" spans="1:24" s="34" customFormat="1" ht="15.75" thickBot="1" x14ac:dyDescent="0.3">
      <c r="A14" s="518" t="s">
        <v>394</v>
      </c>
      <c r="B14" s="519" t="s">
        <v>395</v>
      </c>
      <c r="C14" s="564" t="s">
        <v>98</v>
      </c>
      <c r="D14" s="122" t="s">
        <v>98</v>
      </c>
      <c r="E14" s="534" t="s">
        <v>116</v>
      </c>
      <c r="F14" s="565">
        <v>0.76126609277181378</v>
      </c>
      <c r="G14" s="133">
        <v>0.30391912775357649</v>
      </c>
      <c r="H14" s="125" t="s">
        <v>116</v>
      </c>
      <c r="I14" s="122" t="s">
        <v>116</v>
      </c>
      <c r="J14" s="537" t="s">
        <v>116</v>
      </c>
      <c r="K14" s="125" t="s">
        <v>116</v>
      </c>
      <c r="L14" s="122" t="s">
        <v>116</v>
      </c>
      <c r="M14" s="537" t="s">
        <v>116</v>
      </c>
      <c r="N14" s="125" t="s">
        <v>98</v>
      </c>
      <c r="O14" s="122" t="s">
        <v>98</v>
      </c>
      <c r="P14" s="569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5" t="s">
        <v>114</v>
      </c>
      <c r="F15" s="516">
        <v>100</v>
      </c>
      <c r="G15" s="517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399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397</v>
      </c>
      <c r="D7" s="231" t="s">
        <v>398</v>
      </c>
      <c r="E7" s="230" t="s">
        <v>397</v>
      </c>
      <c r="F7" s="461" t="s">
        <v>398</v>
      </c>
      <c r="G7" s="459" t="s">
        <v>397</v>
      </c>
      <c r="H7" s="231" t="s">
        <v>398</v>
      </c>
      <c r="I7" s="230" t="s">
        <v>397</v>
      </c>
      <c r="J7" s="460" t="s">
        <v>398</v>
      </c>
      <c r="K7" s="459" t="s">
        <v>397</v>
      </c>
      <c r="L7" s="461" t="s">
        <v>398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72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72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72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72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72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73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403</v>
      </c>
      <c r="B1" s="330"/>
      <c r="C1" s="330"/>
      <c r="D1" s="330"/>
      <c r="E1" s="330"/>
      <c r="H1" s="329" t="s">
        <v>404</v>
      </c>
      <c r="I1" s="330"/>
      <c r="J1" s="330"/>
      <c r="K1" s="330"/>
      <c r="L1" s="330"/>
    </row>
    <row r="2" spans="1:16" ht="16.5" customHeight="1" thickBot="1" x14ac:dyDescent="0.3">
      <c r="A2" s="574" t="s">
        <v>386</v>
      </c>
      <c r="B2" s="330"/>
      <c r="C2" s="330"/>
      <c r="D2" s="330"/>
      <c r="E2" s="330"/>
      <c r="H2" s="574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400</v>
      </c>
      <c r="B4" s="468"/>
      <c r="C4" s="469"/>
      <c r="D4" s="470" t="s">
        <v>401</v>
      </c>
      <c r="E4" s="468"/>
      <c r="F4" s="471"/>
      <c r="G4" s="472"/>
      <c r="H4" s="467" t="s">
        <v>400</v>
      </c>
      <c r="I4" s="468"/>
      <c r="J4" s="469"/>
      <c r="K4" s="470" t="s">
        <v>401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402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402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402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75" t="s">
        <v>342</v>
      </c>
      <c r="B17" s="360"/>
      <c r="C17" s="360"/>
      <c r="D17" s="361"/>
      <c r="E17" s="362"/>
      <c r="F17" s="362"/>
      <c r="H17" s="575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406</v>
      </c>
      <c r="B20" s="330"/>
      <c r="C20" s="330"/>
      <c r="D20" s="330"/>
      <c r="E20" s="330"/>
      <c r="H20" s="329" t="s">
        <v>407</v>
      </c>
      <c r="I20" s="330"/>
      <c r="J20" s="330"/>
      <c r="K20" s="330"/>
      <c r="L20" s="330"/>
    </row>
    <row r="21" spans="1:13" ht="16.5" thickBot="1" x14ac:dyDescent="0.3">
      <c r="A21" s="574" t="s">
        <v>386</v>
      </c>
      <c r="B21" s="330"/>
      <c r="C21" s="330"/>
      <c r="D21" s="330"/>
      <c r="E21" s="330"/>
      <c r="H21" s="574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400</v>
      </c>
      <c r="B23" s="468"/>
      <c r="C23" s="469"/>
      <c r="D23" s="470" t="s">
        <v>401</v>
      </c>
      <c r="E23" s="468"/>
      <c r="F23" s="471"/>
      <c r="G23" s="472"/>
      <c r="H23" s="467" t="s">
        <v>400</v>
      </c>
      <c r="I23" s="468"/>
      <c r="J23" s="469"/>
      <c r="K23" s="470" t="s">
        <v>401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405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402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75" t="s">
        <v>342</v>
      </c>
      <c r="B36" s="360"/>
      <c r="C36" s="360"/>
      <c r="D36" s="361"/>
      <c r="E36" s="362"/>
      <c r="F36" s="362"/>
      <c r="H36" s="575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408</v>
      </c>
      <c r="B39" s="330"/>
      <c r="C39" s="330"/>
      <c r="D39" s="330"/>
      <c r="E39" s="330"/>
      <c r="H39" s="329" t="s">
        <v>409</v>
      </c>
      <c r="I39" s="330"/>
      <c r="J39" s="330"/>
      <c r="K39" s="330"/>
      <c r="L39" s="330"/>
    </row>
    <row r="40" spans="1:13" ht="16.5" thickBot="1" x14ac:dyDescent="0.3">
      <c r="A40" s="574" t="s">
        <v>386</v>
      </c>
      <c r="B40" s="330"/>
      <c r="C40" s="330"/>
      <c r="D40" s="330"/>
      <c r="E40" s="330"/>
      <c r="H40" s="574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400</v>
      </c>
      <c r="B42" s="468"/>
      <c r="C42" s="469"/>
      <c r="D42" s="470" t="s">
        <v>401</v>
      </c>
      <c r="E42" s="468"/>
      <c r="F42" s="471"/>
      <c r="G42" s="472"/>
      <c r="H42" s="467" t="s">
        <v>400</v>
      </c>
      <c r="I42" s="468"/>
      <c r="J42" s="469"/>
      <c r="K42" s="470" t="s">
        <v>401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75" t="s">
        <v>342</v>
      </c>
      <c r="B55" s="360"/>
      <c r="C55" s="360"/>
      <c r="D55" s="361"/>
      <c r="E55" s="362"/>
      <c r="F55" s="362"/>
      <c r="H55" s="575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51" sqref="G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587" t="s">
        <v>93</v>
      </c>
      <c r="B4" s="588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587" t="s">
        <v>93</v>
      </c>
      <c r="B30" s="588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587" t="s">
        <v>93</v>
      </c>
      <c r="B43" s="588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>
        <v>717.34402624456391</v>
      </c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>
        <v>720.54017181274799</v>
      </c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>
        <v>630.77802463055423</v>
      </c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>
        <v>588.98481215132483</v>
      </c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>
        <v>638.48744233719879</v>
      </c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>
        <v>652.19233437095215</v>
      </c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>
        <v>705.57159038124269</v>
      </c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>
        <v>696.11644754046642</v>
      </c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>
        <v>595.61181369260942</v>
      </c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>
        <v>566.41333108460333</v>
      </c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>
        <v>685.44449961243959</v>
      </c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23_17</vt:lpstr>
      <vt:lpstr>Giełdowe 23_17</vt:lpstr>
      <vt:lpstr>TargPol 23_17</vt:lpstr>
      <vt:lpstr>TargWoj 23_17</vt:lpstr>
      <vt:lpstr>ZestTarg 23_17</vt:lpstr>
      <vt:lpstr>ZiarnoZAK 23_17</vt:lpstr>
      <vt:lpstr>Ziarno PL_UE 22_17</vt:lpstr>
      <vt:lpstr>wykresy PL_UE 22_17</vt:lpstr>
      <vt:lpstr>MakaZAK 23_17</vt:lpstr>
      <vt:lpstr>SrutOtrZAK 22_17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23_17'!Obszar_wydruku</vt:lpstr>
      <vt:lpstr>'SrutOtrZAK 22_17'!Obszar_wydruku</vt:lpstr>
      <vt:lpstr>'ZiarnoZAK 23_17'!Obszar_wydruku</vt:lpstr>
      <vt:lpstr>MAKROREGIONY!TABLE</vt:lpstr>
      <vt:lpstr>'TargWoj 23_17'!Tytuły_wydruku</vt:lpstr>
      <vt:lpstr>'ZestTarg 23_17'!Tytuły_wydruku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2017-06-20T10:31:09Z</dcterms:modified>
</cp:coreProperties>
</file>