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105" windowWidth="18525" windowHeight="12720" tabRatio="949"/>
  </bookViews>
  <sheets>
    <sheet name="INFO" sheetId="1" r:id="rId1"/>
    <sheet name="Zmiana Roczna 27_17" sheetId="64" r:id="rId2"/>
    <sheet name="TargPol 27_17" sheetId="5" r:id="rId3"/>
    <sheet name="TargWoj 27_17" sheetId="7" r:id="rId4"/>
    <sheet name="ZestTarg 27_17" sheetId="6" r:id="rId5"/>
    <sheet name="ZiarnoZAK 27_17" sheetId="8" r:id="rId6"/>
    <sheet name="Ziarno PL_UE 26_17" sheetId="69" r:id="rId7"/>
    <sheet name="wykresy PL_UE 26_17" sheetId="70" r:id="rId8"/>
    <sheet name="MakaZAK 27_17" sheetId="46" r:id="rId9"/>
    <sheet name="SrutOtrZAK 27_17" sheetId="57" r:id="rId10"/>
    <sheet name="MAKROREGIONY" sheetId="11" r:id="rId11"/>
    <sheet name="Handel zagraniczny-ogółem" sheetId="40" r:id="rId12"/>
    <sheet name="Handel zagr. wg krajów" sheetId="68" r:id="rId13"/>
    <sheet name="Ziarno-ceny miesięczne" sheetId="67" r:id="rId14"/>
  </sheets>
  <definedNames>
    <definedName name="_xlnm._FilterDatabase" localSheetId="3" hidden="1">'TargWoj 27_17'!$A$5:$P$19</definedName>
    <definedName name="_xlnm._FilterDatabase" localSheetId="4" hidden="1">'ZestTarg 27_17'!$A$6:$T$129</definedName>
    <definedName name="_xlnm._FilterDatabase" localSheetId="1" hidden="1">'Zmiana Roczna 27_17'!#REF!</definedName>
    <definedName name="_xlnm.Print_Area" localSheetId="12">'Handel zagr. wg krajów'!$A$1:$M$53</definedName>
    <definedName name="_xlnm.Print_Area" localSheetId="8">'MakaZAK 27_17'!$A$1:$P$45</definedName>
    <definedName name="_xlnm.Print_Area" localSheetId="9">'SrutOtrZAK 27_17'!$1:$1048576</definedName>
    <definedName name="_xlnm.Print_Area" localSheetId="7">'wykresy PL_UE 26_17'!#REF!</definedName>
    <definedName name="_xlnm.Print_Area" localSheetId="6">'Ziarno PL_UE 26_17'!#REF!</definedName>
    <definedName name="_xlnm.Print_Area" localSheetId="5">'ZiarnoZAK 27_17'!$A$1:$P$24</definedName>
    <definedName name="TABLE" localSheetId="10">MAKROREGIONY!$A$4:$B$7</definedName>
    <definedName name="_xlnm.Print_Titles" localSheetId="3">'TargWoj 27_17'!$A:$A,'TargWoj 27_17'!$3:$5</definedName>
    <definedName name="_xlnm.Print_Titles" localSheetId="4">'ZestTarg 27_17'!$A:$B,'ZestTarg 27_17'!$3:$5</definedName>
    <definedName name="Z_7210F14B_1A6D_11D8_89CF_0080C8945F41_.wvu.FilterData" localSheetId="3" hidden="1">'TargWoj 27_17'!$A$5:$P$19</definedName>
    <definedName name="Z_7210F14B_1A6D_11D8_89CF_0080C8945F41_.wvu.FilterData" localSheetId="4" hidden="1">'ZestTarg 27_17'!$A$6:$T$8</definedName>
    <definedName name="Z_7210F14B_1A6D_11D8_89CF_0080C8945F41_.wvu.PrintArea" localSheetId="8" hidden="1">'MakaZAK 27_17'!$1:$1048576</definedName>
    <definedName name="Z_7210F14B_1A6D_11D8_89CF_0080C8945F41_.wvu.PrintArea" localSheetId="7" hidden="1">'wykresy PL_UE 26_17'!#REF!</definedName>
    <definedName name="Z_7210F14B_1A6D_11D8_89CF_0080C8945F41_.wvu.PrintArea" localSheetId="6" hidden="1">'Ziarno PL_UE 26_17'!#REF!</definedName>
    <definedName name="Z_7210F14B_1A6D_11D8_89CF_0080C8945F41_.wvu.PrintArea" localSheetId="5" hidden="1">'ZiarnoZAK 27_17'!$1:$1048576</definedName>
    <definedName name="Z_7210F14B_1A6D_11D8_89CF_0080C8945F41_.wvu.PrintTitles" localSheetId="3" hidden="1">'TargWoj 27_17'!$A:$A,'TargWoj 27_17'!$3:$5</definedName>
    <definedName name="Z_7210F14B_1A6D_11D8_89CF_0080C8945F41_.wvu.PrintTitles" localSheetId="4" hidden="1">'ZestTarg 27_17'!$A:$B,'ZestTarg 27_17'!$3:$5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<sst xmlns="http://schemas.openxmlformats.org/spreadsheetml/2006/main" count="2852" uniqueCount="408">
  <si>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</si>
  <si>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</si>
  <si>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</si>
  <si>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</si>
  <si>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</si>
  <si>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</si>
  <si>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</si>
  <si>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</si>
  <si>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</si>
  <si>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</si>
  <si>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</si>
  <si>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</si>
  <si>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</si>
  <si>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</si>
  <si>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</si>
  <si>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</si>
  <si>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</si>
  <si>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</si>
  <si>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</si>
  <si>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</si>
  <si>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</si>
  <si>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</si>
  <si>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</si>
  <si>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</si>
  <si>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</si>
  <si>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</si>
  <si>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</si>
  <si>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</si>
  <si>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</si>
  <si>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</si>
  <si>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</si>
  <si>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</si>
  <si>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</si>
  <si>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</si>
  <si>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</si>
  <si>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</si>
  <si>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</si>
  <si>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</si>
  <si>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</si>
  <si>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</si>
  <si>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</si>
  <si>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</si>
  <si>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</si>
  <si>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</si>
  <si>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</si>
  <si>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</si>
  <si>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</si>
  <si>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</si>
  <si>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</si>
  <si>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</si>
  <si>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</si>
  <si>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</si>
  <si>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</si>
  <si>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</si>
  <si>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</si>
  <si>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</si>
  <si>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</si>
  <si>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</si>
  <si>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</si>
  <si>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</si>
  <si>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</si>
  <si>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</si>
  <si>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</si>
  <si>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</si>
  <si>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</si>
  <si>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</si>
  <si>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</si>
  <si>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</si>
  <si>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</si>
  <si>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</si>
  <si>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</si>
  <si>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</si>
  <si>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</si>
  <si>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</si>
  <si>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</si>
  <si>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</si>
  <si>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</si>
  <si>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</si>
  <si>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</si>
  <si>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</si>
  <si>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</si>
  <si>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</si>
  <si>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</si>
  <si>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</si>
  <si>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</si>
  <si>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</si>
  <si>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</si>
  <si>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</si>
  <si>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</si>
  <si>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</si>
  <si>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</si>
  <si>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</si>
  <si>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</si>
  <si>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</si>
  <si>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</si>
  <si>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</si>
  <si>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</si>
  <si>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</si>
  <si>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</si>
  <si>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</si>
  <si>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</si>
  <si>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</si>
  <si>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</si>
  <si>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</si>
  <si>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</si>
  <si>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</si>
  <si>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</si>
  <si>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</si>
  <si>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</si>
  <si>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</si>
  <si>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</si>
  <si>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</si>
  <si>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</si>
  <si>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</si>
  <si>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</si>
  <si>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</si>
  <si>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</si>
  <si>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</si>
  <si>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</si>
  <si>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</si>
  <si>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</si>
  <si>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</si>
  <si>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</si>
  <si>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</si>
  <si>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</si>
  <si>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</si>
  <si>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</si>
  <si>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</si>
  <si>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</si>
  <si>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</si>
  <si>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</si>
  <si>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</si>
  <si>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</si>
  <si>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</si>
  <si>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</si>
  <si>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</si>
  <si>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</si>
  <si>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</si>
  <si>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</si>
  <si>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</si>
  <si>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</si>
  <si>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</si>
  <si>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</si>
  <si>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</si>
  <si>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</si>
  <si>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</si>
  <si>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</si>
  <si>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</si>
  <si>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</si>
  <si>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</si>
  <si>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</si>
  <si>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</si>
  <si>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</si>
  <si>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</si>
  <si>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</si>
  <si>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</si>
  <si>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</si>
  <si>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</si>
  <si>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</si>
  <si>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</si>
  <si>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</si>
  <si>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</si>
  <si>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</si>
  <si>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</si>
  <si>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</si>
  <si>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</si>
  <si>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</si>
  <si>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</si>
  <si>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</si>
  <si>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</si>
  <si>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</si>
  <si>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</si>
  <si>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</si>
  <si>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</si>
  <si>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</si>
  <si>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</si>
  <si>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</si>
  <si>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</si>
  <si>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</si>
  <si>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</si>
  <si>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</si>
  <si>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</si>
  <si>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</si>
  <si>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</si>
  <si>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</si>
  <si>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</si>
  <si>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</si>
  <si>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</si>
  <si>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</si>
  <si>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</si>
  <si>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</si>
  <si>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</si>
  <si>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</si>
  <si>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</si>
  <si>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</si>
  <si>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</si>
  <si>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</si>
  <si>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</si>
  <si>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</si>
  <si>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</si>
  <si>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</si>
  <si>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</si>
  <si>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</si>
  <si>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</si>
  <si>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</si>
  <si>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</si>
  <si>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</si>
  <si>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</si>
  <si>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</si>
  <si>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</si>
  <si>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</si>
  <si>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</si>
  <si>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</si>
  <si>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</si>
  <si>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</si>
  <si>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</si>
  <si>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</si>
  <si>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</si>
  <si>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</si>
  <si>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</si>
  <si>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</si>
  <si>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</si>
  <si>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</si>
  <si>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</si>
  <si>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</si>
  <si>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</si>
  <si>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</si>
  <si>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</si>
  <si>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</si>
  <si>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</si>
  <si>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</si>
  <si>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</si>
  <si>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</si>
  <si>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</si>
  <si>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</si>
  <si>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</si>
  <si>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</si>
  <si>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</si>
  <si>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</si>
  <si>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</si>
  <si>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</si>
  <si>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</si>
  <si>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</si>
  <si>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</si>
  <si>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</si>
  <si>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</si>
  <si>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</si>
  <si>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</si>
  <si>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</si>
  <si>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</si>
  <si>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</si>
  <si>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</si>
  <si>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</si>
  <si>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</si>
  <si>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</si>
  <si>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</si>
  <si>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</si>
  <si>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</si>
  <si>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</si>
  <si>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</si>
  <si>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</si>
  <si>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</si>
  <si>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</si>
  <si>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</si>
  <si>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</si>
  <si>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</si>
  <si>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</si>
  <si>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</si>
  <si>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</si>
  <si>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</si>
  <si>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</si>
  <si>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</si>
  <si>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</si>
  <si>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</si>
  <si>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</si>
  <si>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</si>
  <si>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</si>
  <si>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</si>
  <si>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</si>
  <si>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</si>
  <si>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</si>
  <si>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</si>
  <si>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</si>
  <si>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</si>
  <si>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</si>
  <si>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</si>
  <si>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</si>
  <si>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</si>
  <si>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</si>
  <si>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</si>
  <si>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</si>
  <si>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</si>
  <si>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</si>
  <si>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</si>
  <si>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</si>
  <si>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</si>
  <si>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</si>
  <si>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</si>
  <si>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</si>
  <si>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</si>
  <si>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</si>
  <si>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</si>
  <si>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</si>
  <si>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</si>
  <si>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</si>
  <si>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</si>
  <si>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</si>
  <si>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</si>
  <si>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</si>
  <si>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</si>
  <si>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</si>
  <si>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</si>
  <si>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</si>
  <si>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</si>
  <si>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</si>
  <si>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</si>
  <si>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</si>
  <si>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</si>
  <si>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</si>
  <si>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</si>
  <si>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</si>
  <si>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</si>
  <si>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</si>
  <si>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</si>
  <si>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</si>
  <si>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</si>
  <si>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</si>
  <si>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</si>
  <si>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</si>
  <si>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</si>
  <si>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</si>
  <si>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</si>
  <si>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</si>
  <si>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</si>
  <si>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</si>
  <si>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</si>
  <si>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</si>
  <si>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</si>
  <si>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</si>
  <si>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</si>
  <si>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</si>
  <si>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</si>
  <si>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</si>
  <si>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</si>
  <si>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</si>
  <si>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</si>
  <si>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</si>
  <si>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</si>
  <si>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</si>
  <si>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</si>
  <si>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</si>
  <si>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</si>
  <si>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</si>
  <si>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</si>
  <si>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</si>
  <si>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</si>
  <si>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</si>
  <si>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</si>
  <si>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</si>
  <si>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</si>
  <si>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</si>
  <si>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</si>
  <si>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</si>
  <si>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</si>
  <si>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</si>
  <si>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</si>
  <si>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</si>
  <si>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</si>
  <si>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</si>
  <si>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</si>
  <si>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</si>
  <si>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Sierra Leone</t>
  </si>
  <si>
    <t>Kostaryka</t>
  </si>
  <si>
    <t>Serbia</t>
  </si>
  <si>
    <t>Angola</t>
  </si>
  <si>
    <t>Adam Pachnicki, tel. (22) 623-27-05</t>
  </si>
  <si>
    <t>E-mail: Adam.Pachnicki@minrol.gov.pl</t>
  </si>
  <si>
    <t>Śruta</t>
  </si>
  <si>
    <t>pszenna</t>
  </si>
  <si>
    <t>Chorwacja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</si>
  <si>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</si>
  <si>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</si>
  <si>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</si>
  <si>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</si>
  <si>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</si>
  <si>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</si>
  <si>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</si>
  <si>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</si>
  <si>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</si>
  <si>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</si>
  <si>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</si>
  <si>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</si>
  <si>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</si>
  <si>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</si>
  <si>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Portugalia</t>
  </si>
  <si>
    <t>2017-06-30</t>
  </si>
  <si>
    <t>19 - 25 czerwca 2017</t>
  </si>
  <si>
    <t>2017-07-02</t>
  </si>
  <si>
    <t>NR 27/2017</t>
  </si>
  <si>
    <t>13 lipca 2017r.</t>
  </si>
  <si>
    <t>Notowania z okresu:  3 - 9 lipca 2017r. (27 tydz.)</t>
  </si>
  <si>
    <t>26 czerwca - 2 lipca 2017</t>
  </si>
  <si>
    <t>w okresie: 3 - 9 lipca 2017 roku</t>
  </si>
  <si>
    <t>2017-07-09</t>
  </si>
  <si>
    <t>Notowania cen na TARGOWISKACH w okresie:  3 - 7 lipca 2017 roku</t>
  </si>
  <si>
    <t>2017-07-07</t>
  </si>
  <si>
    <t>2016-07-10</t>
  </si>
  <si>
    <t>2015-07-12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</si>
</sst>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5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539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45" fillId="0" borderId="49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7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68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9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9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56" xfId="0" quotePrefix="1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164" fontId="73" fillId="0" borderId="75" xfId="0" quotePrefix="1" applyNumberFormat="1" applyFont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5" fontId="73" fillId="0" borderId="14" xfId="0" quotePrefix="1" applyNumberFormat="1" applyFont="1" applyBorder="1" applyAlignment="1">
      <alignment vertical="center" wrapText="1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345281</xdr:colOff>
      <xdr:row>3</xdr:row>
      <xdr:rowOff>59531</xdr:rowOff>
    </xdr:from>
    <xdr:to>
      <xdr:col>10</xdr:col>
      <xdr:colOff>219768</xdr:colOff>
      <xdr:row>26</xdr:row>
      <xdr:rowOff>35718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1" y="500062"/>
          <a:ext cx="6160987" cy="381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440530</xdr:colOff>
      <xdr:row>3</xdr:row>
      <xdr:rowOff>47625</xdr:rowOff>
    </xdr:from>
    <xdr:to>
      <xdr:col>20</xdr:col>
      <xdr:colOff>185322</xdr:colOff>
      <xdr:row>26</xdr:row>
      <xdr:rowOff>83343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7030" y="488156"/>
          <a:ext cx="5888417" cy="3869531"/>
        </a:xfrm>
        <a:prstGeom prst="rect">
          <a:avLst/>
        </a:prstGeom>
      </xdr:spPr>
    </xdr:pic>
    <xdr:clientData/>
  </xdr:twoCellAnchor>
  <xdr:twoCellAnchor editAs="oneCell">
    <xdr:from>
      <xdr:col>0</xdr:col>
      <xdr:colOff>321469</xdr:colOff>
      <xdr:row>28</xdr:row>
      <xdr:rowOff>23811</xdr:rowOff>
    </xdr:from>
    <xdr:to>
      <xdr:col>10</xdr:col>
      <xdr:colOff>238125</xdr:colOff>
      <xdr:row>50</xdr:row>
      <xdr:rowOff>149369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469" y="4631530"/>
          <a:ext cx="6203156" cy="3864120"/>
        </a:xfrm>
        <a:prstGeom prst="rect">
          <a:avLst/>
        </a:prstGeom>
      </xdr:spPr>
    </xdr:pic>
    <xdr:clientData/>
  </xdr:twoCellAnchor>
  <xdr:twoCellAnchor editAs="oneCell">
    <xdr:from>
      <xdr:col>10</xdr:col>
      <xdr:colOff>547687</xdr:colOff>
      <xdr:row>28</xdr:row>
      <xdr:rowOff>154780</xdr:rowOff>
    </xdr:from>
    <xdr:to>
      <xdr:col>20</xdr:col>
      <xdr:colOff>173663</xdr:colOff>
      <xdr:row>51</xdr:row>
      <xdr:rowOff>23811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34187" y="4762499"/>
          <a:ext cx="5769601" cy="3774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C35" sqref="C3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398</v>
      </c>
      <c r="C9" s="149"/>
      <c r="D9" s="6"/>
      <c r="E9" s="148" t="s">
        <v>31</v>
      </c>
      <c r="F9" s="149"/>
      <c r="G9" s="149"/>
      <c r="H9" s="149"/>
      <c r="I9" s="148" t="s">
        <v>399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400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375</v>
      </c>
      <c r="H22" s="59" t="s">
        <v>376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44"/>
  <sheetViews>
    <sheetView showGridLines="0" zoomScale="90" workbookViewId="0">
      <selection activeCell="C35" sqref="C3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66" t="s">
        <v>262</v>
      </c>
      <c r="B1" s="12"/>
      <c r="C1" s="13"/>
      <c r="D1" s="12"/>
      <c r="E1" s="12"/>
    </row>
    <row r="2" spans="1:7" s="16" customFormat="1" ht="18.75" x14ac:dyDescent="0.3">
      <c r="A2" s="266" t="s">
        <v>344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89"/>
      <c r="B4" s="389"/>
      <c r="C4" s="390" t="s">
        <v>261</v>
      </c>
      <c r="D4" s="389" t="s">
        <v>228</v>
      </c>
      <c r="E4" s="389"/>
      <c r="F4" s="389"/>
      <c r="G4" s="389"/>
    </row>
    <row r="5" spans="1:7" ht="18.75" customHeight="1" thickBot="1" x14ac:dyDescent="0.35">
      <c r="A5" s="391"/>
      <c r="B5" s="392"/>
      <c r="C5" s="393" t="s">
        <v>87</v>
      </c>
      <c r="D5" s="394"/>
      <c r="E5" s="394"/>
      <c r="F5" s="394"/>
      <c r="G5" s="395"/>
    </row>
    <row r="6" spans="1:7" ht="32.25" thickBot="1" x14ac:dyDescent="0.3">
      <c r="A6" s="396" t="s">
        <v>92</v>
      </c>
      <c r="B6" s="397" t="s">
        <v>260</v>
      </c>
      <c r="C6" s="476" t="s">
        <v>403</v>
      </c>
      <c r="D6" s="477" t="s">
        <v>406</v>
      </c>
      <c r="E6" s="478" t="s">
        <v>407</v>
      </c>
      <c r="F6" s="357" t="s">
        <v>341</v>
      </c>
      <c r="G6" s="358"/>
    </row>
    <row r="7" spans="1:7" ht="16.5" thickBot="1" x14ac:dyDescent="0.25">
      <c r="A7" s="398"/>
      <c r="B7" s="399"/>
      <c r="C7" s="359"/>
      <c r="D7" s="360"/>
      <c r="E7" s="361"/>
      <c r="F7" s="362" t="s">
        <v>342</v>
      </c>
      <c r="G7" s="363" t="s">
        <v>259</v>
      </c>
    </row>
    <row r="8" spans="1:7" ht="19.5" x14ac:dyDescent="0.35">
      <c r="A8" s="400" t="s">
        <v>22</v>
      </c>
      <c r="B8" s="401" t="s">
        <v>258</v>
      </c>
      <c r="C8" s="364">
        <v>725.57600000000002</v>
      </c>
      <c r="D8" s="365">
        <v>635.39</v>
      </c>
      <c r="E8" s="366">
        <v>713.20500000000004</v>
      </c>
      <c r="F8" s="367">
        <v>14.193802231700223</v>
      </c>
      <c r="G8" s="368">
        <v>1.7345643959310411</v>
      </c>
    </row>
    <row r="9" spans="1:7" ht="19.5" x14ac:dyDescent="0.35">
      <c r="A9" s="402"/>
      <c r="B9" s="403" t="s">
        <v>257</v>
      </c>
      <c r="C9" s="369">
        <v>745.97</v>
      </c>
      <c r="D9" s="370">
        <v>664.72</v>
      </c>
      <c r="E9" s="371">
        <v>696.01599999999996</v>
      </c>
      <c r="F9" s="372">
        <v>12.22319171982188</v>
      </c>
      <c r="G9" s="373">
        <v>7.1771338589917564</v>
      </c>
    </row>
    <row r="10" spans="1:7" ht="19.5" x14ac:dyDescent="0.35">
      <c r="A10" s="400" t="s">
        <v>23</v>
      </c>
      <c r="B10" s="401" t="s">
        <v>96</v>
      </c>
      <c r="C10" s="364">
        <v>650.91999999999996</v>
      </c>
      <c r="D10" s="365">
        <v>514.06100000000004</v>
      </c>
      <c r="E10" s="366">
        <v>524.33299999999997</v>
      </c>
      <c r="F10" s="367">
        <v>26.623105040063322</v>
      </c>
      <c r="G10" s="368">
        <v>24.142481972334377</v>
      </c>
    </row>
    <row r="11" spans="1:7" ht="19.5" x14ac:dyDescent="0.35">
      <c r="A11" s="402"/>
      <c r="B11" s="403" t="s">
        <v>97</v>
      </c>
      <c r="C11" s="369">
        <v>627.53399999999999</v>
      </c>
      <c r="D11" s="370">
        <v>523.71799999999996</v>
      </c>
      <c r="E11" s="371">
        <v>520.46199999999999</v>
      </c>
      <c r="F11" s="372">
        <v>19.822881779889183</v>
      </c>
      <c r="G11" s="368">
        <v>20.572491363442481</v>
      </c>
    </row>
    <row r="12" spans="1:7" ht="20.25" thickBot="1" x14ac:dyDescent="0.4">
      <c r="A12" s="404" t="s">
        <v>33</v>
      </c>
      <c r="B12" s="405" t="s">
        <v>257</v>
      </c>
      <c r="C12" s="374">
        <v>715.67700000000002</v>
      </c>
      <c r="D12" s="375">
        <v>716.99</v>
      </c>
      <c r="E12" s="376">
        <v>601.55499999999995</v>
      </c>
      <c r="F12" s="377">
        <v>-0.18312668238050575</v>
      </c>
      <c r="G12" s="378">
        <v>18.971166393762847</v>
      </c>
    </row>
    <row r="13" spans="1:7" ht="20.25" thickTop="1" x14ac:dyDescent="0.35">
      <c r="A13" s="400" t="s">
        <v>254</v>
      </c>
      <c r="B13" s="401" t="s">
        <v>256</v>
      </c>
      <c r="C13" s="364">
        <v>1284.027</v>
      </c>
      <c r="D13" s="365">
        <v>1266.162</v>
      </c>
      <c r="E13" s="366">
        <v>1224.713</v>
      </c>
      <c r="F13" s="367">
        <v>1.4109568917721436</v>
      </c>
      <c r="G13" s="368">
        <v>4.843093851375798</v>
      </c>
    </row>
    <row r="14" spans="1:7" ht="19.5" x14ac:dyDescent="0.35">
      <c r="A14" s="406" t="s">
        <v>174</v>
      </c>
      <c r="B14" s="403" t="s">
        <v>255</v>
      </c>
      <c r="C14" s="369">
        <v>1346.492</v>
      </c>
      <c r="D14" s="370">
        <v>1496.2550000000001</v>
      </c>
      <c r="E14" s="371">
        <v>1519.9269999999999</v>
      </c>
      <c r="F14" s="372">
        <v>-10.009189610059792</v>
      </c>
      <c r="G14" s="373">
        <v>-11.410745384482277</v>
      </c>
    </row>
    <row r="15" spans="1:7" ht="19.5" x14ac:dyDescent="0.35">
      <c r="A15" s="407" t="s">
        <v>254</v>
      </c>
      <c r="B15" s="408" t="s">
        <v>253</v>
      </c>
      <c r="C15" s="379">
        <v>1036.6610000000001</v>
      </c>
      <c r="D15" s="380">
        <v>927.55700000000002</v>
      </c>
      <c r="E15" s="366">
        <v>1007.371</v>
      </c>
      <c r="F15" s="367">
        <v>11.762511630013037</v>
      </c>
      <c r="G15" s="368">
        <v>2.9075683139578246</v>
      </c>
    </row>
    <row r="16" spans="1:7" ht="19.5" x14ac:dyDescent="0.35">
      <c r="A16" s="406" t="s">
        <v>176</v>
      </c>
      <c r="B16" s="403" t="s">
        <v>252</v>
      </c>
      <c r="C16" s="369">
        <v>938.12199999999996</v>
      </c>
      <c r="D16" s="370">
        <v>849.62099999999998</v>
      </c>
      <c r="E16" s="371">
        <v>930.05899999999997</v>
      </c>
      <c r="F16" s="372">
        <v>10.416526898464136</v>
      </c>
      <c r="G16" s="373">
        <v>0.86693424825736742</v>
      </c>
    </row>
    <row r="17" spans="1:10" ht="19.5" x14ac:dyDescent="0.35">
      <c r="A17" s="407" t="s">
        <v>251</v>
      </c>
      <c r="B17" s="408" t="s">
        <v>250</v>
      </c>
      <c r="C17" s="379">
        <v>989.85900000000004</v>
      </c>
      <c r="D17" s="381">
        <v>831.27499999999998</v>
      </c>
      <c r="E17" s="366">
        <v>837.73699999999997</v>
      </c>
      <c r="F17" s="367">
        <v>19.077200685693672</v>
      </c>
      <c r="G17" s="368">
        <v>18.158682259468076</v>
      </c>
    </row>
    <row r="18" spans="1:10" ht="20.25" thickBot="1" x14ac:dyDescent="0.4">
      <c r="A18" s="409" t="s">
        <v>176</v>
      </c>
      <c r="B18" s="410" t="s">
        <v>249</v>
      </c>
      <c r="C18" s="382">
        <v>971.54499999999996</v>
      </c>
      <c r="D18" s="383">
        <v>806.22900000000004</v>
      </c>
      <c r="E18" s="384">
        <v>797.65099999999995</v>
      </c>
      <c r="F18" s="385">
        <v>20.504844157181136</v>
      </c>
      <c r="G18" s="386">
        <v>21.800762488857909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A1:I59"/>
  <sheetViews>
    <sheetView showGridLines="0" zoomScale="85" zoomScaleNormal="85" workbookViewId="0">
      <selection activeCell="F45" sqref="F45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404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56" t="s">
        <v>405</v>
      </c>
      <c r="C4" s="470" t="s">
        <v>395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525</v>
      </c>
      <c r="C6" s="194">
        <v>625</v>
      </c>
      <c r="D6" s="527">
        <v>-16</v>
      </c>
      <c r="I6"/>
    </row>
    <row r="7" spans="1:9" ht="15" x14ac:dyDescent="0.25">
      <c r="A7" s="43" t="s">
        <v>223</v>
      </c>
      <c r="B7" s="193">
        <v>925</v>
      </c>
      <c r="C7" s="194">
        <v>950</v>
      </c>
      <c r="D7" s="527">
        <v>-2.6315789473684208</v>
      </c>
      <c r="I7"/>
    </row>
    <row r="8" spans="1:9" ht="15.75" thickBot="1" x14ac:dyDescent="0.3">
      <c r="A8" s="44" t="s">
        <v>224</v>
      </c>
      <c r="B8" s="193">
        <v>800.87</v>
      </c>
      <c r="C8" s="194">
        <v>795.81</v>
      </c>
      <c r="D8" s="527">
        <v>0.63583016046544516</v>
      </c>
      <c r="I8"/>
    </row>
    <row r="9" spans="1:9" ht="15" x14ac:dyDescent="0.25">
      <c r="A9" s="41"/>
      <c r="B9" s="195" t="s">
        <v>58</v>
      </c>
      <c r="C9" s="196"/>
      <c r="D9" s="528"/>
      <c r="I9"/>
    </row>
    <row r="10" spans="1:9" ht="15" x14ac:dyDescent="0.25">
      <c r="A10" s="43" t="s">
        <v>222</v>
      </c>
      <c r="B10" s="193">
        <v>475</v>
      </c>
      <c r="C10" s="194">
        <v>500</v>
      </c>
      <c r="D10" s="527">
        <v>-5</v>
      </c>
      <c r="I10"/>
    </row>
    <row r="11" spans="1:9" ht="15" x14ac:dyDescent="0.25">
      <c r="A11" s="43" t="s">
        <v>223</v>
      </c>
      <c r="B11" s="193">
        <v>700</v>
      </c>
      <c r="C11" s="194">
        <v>770</v>
      </c>
      <c r="D11" s="527">
        <v>-9.0909090909090917</v>
      </c>
      <c r="I11"/>
    </row>
    <row r="12" spans="1:9" ht="15.75" thickBot="1" x14ac:dyDescent="0.3">
      <c r="A12" s="44" t="s">
        <v>224</v>
      </c>
      <c r="B12" s="193">
        <v>597.14</v>
      </c>
      <c r="C12" s="194">
        <v>593.39</v>
      </c>
      <c r="D12" s="527">
        <v>0.63196211597768748</v>
      </c>
      <c r="I12"/>
    </row>
    <row r="13" spans="1:9" ht="15" x14ac:dyDescent="0.25">
      <c r="A13" s="41"/>
      <c r="B13" s="195" t="s">
        <v>59</v>
      </c>
      <c r="C13" s="196"/>
      <c r="D13" s="528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27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27">
        <v>0</v>
      </c>
      <c r="I15"/>
    </row>
    <row r="16" spans="1:9" ht="15.75" thickBot="1" x14ac:dyDescent="0.3">
      <c r="A16" s="44" t="s">
        <v>224</v>
      </c>
      <c r="B16" s="193">
        <v>742.01</v>
      </c>
      <c r="C16" s="194">
        <v>730.47</v>
      </c>
      <c r="D16" s="527">
        <v>1.5798047832217561</v>
      </c>
      <c r="I16"/>
    </row>
    <row r="17" spans="1:9" ht="15" x14ac:dyDescent="0.25">
      <c r="A17" s="41"/>
      <c r="B17" s="195" t="s">
        <v>60</v>
      </c>
      <c r="C17" s="196"/>
      <c r="D17" s="528"/>
      <c r="I17"/>
    </row>
    <row r="18" spans="1:9" ht="15" x14ac:dyDescent="0.25">
      <c r="A18" s="43" t="s">
        <v>222</v>
      </c>
      <c r="B18" s="193">
        <v>750</v>
      </c>
      <c r="C18" s="194">
        <v>760</v>
      </c>
      <c r="D18" s="527">
        <v>-1.3157894736842104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27">
        <v>0</v>
      </c>
      <c r="I19"/>
    </row>
    <row r="20" spans="1:9" ht="15.75" thickBot="1" x14ac:dyDescent="0.3">
      <c r="A20" s="44" t="s">
        <v>224</v>
      </c>
      <c r="B20" s="193">
        <v>880.56</v>
      </c>
      <c r="C20" s="194">
        <v>881.39</v>
      </c>
      <c r="D20" s="527">
        <v>-9.4169436912154778E-2</v>
      </c>
      <c r="I20"/>
    </row>
    <row r="21" spans="1:9" ht="15" x14ac:dyDescent="0.25">
      <c r="A21" s="41"/>
      <c r="B21" s="195" t="s">
        <v>61</v>
      </c>
      <c r="C21" s="196"/>
      <c r="D21" s="528"/>
      <c r="I21"/>
    </row>
    <row r="22" spans="1:9" ht="15" x14ac:dyDescent="0.25">
      <c r="A22" s="43" t="s">
        <v>222</v>
      </c>
      <c r="B22" s="193">
        <v>500</v>
      </c>
      <c r="C22" s="194">
        <v>500</v>
      </c>
      <c r="D22" s="527">
        <v>0</v>
      </c>
      <c r="I22"/>
    </row>
    <row r="23" spans="1:9" ht="15" x14ac:dyDescent="0.25">
      <c r="A23" s="43" t="s">
        <v>223</v>
      </c>
      <c r="B23" s="193">
        <v>950</v>
      </c>
      <c r="C23" s="194">
        <v>925</v>
      </c>
      <c r="D23" s="527">
        <v>2.7027027027027026</v>
      </c>
      <c r="I23"/>
    </row>
    <row r="24" spans="1:9" ht="15.75" thickBot="1" x14ac:dyDescent="0.3">
      <c r="A24" s="44" t="s">
        <v>224</v>
      </c>
      <c r="B24" s="193">
        <v>634.92999999999995</v>
      </c>
      <c r="C24" s="194">
        <v>627.85</v>
      </c>
      <c r="D24" s="527">
        <v>1.1276578800668835</v>
      </c>
      <c r="I24"/>
    </row>
    <row r="25" spans="1:9" ht="15" x14ac:dyDescent="0.25">
      <c r="A25" s="41"/>
      <c r="B25" s="195" t="s">
        <v>62</v>
      </c>
      <c r="C25" s="196"/>
      <c r="D25" s="528"/>
      <c r="I25"/>
    </row>
    <row r="26" spans="1:9" ht="15" x14ac:dyDescent="0.25">
      <c r="A26" s="43" t="s">
        <v>222</v>
      </c>
      <c r="B26" s="193">
        <v>450</v>
      </c>
      <c r="C26" s="194">
        <v>550</v>
      </c>
      <c r="D26" s="527">
        <v>-18.181818181818183</v>
      </c>
      <c r="I26"/>
    </row>
    <row r="27" spans="1:9" ht="15" x14ac:dyDescent="0.25">
      <c r="A27" s="43" t="s">
        <v>223</v>
      </c>
      <c r="B27" s="193">
        <v>820</v>
      </c>
      <c r="C27" s="194">
        <v>850</v>
      </c>
      <c r="D27" s="527">
        <v>-3.5294117647058822</v>
      </c>
      <c r="I27"/>
    </row>
    <row r="28" spans="1:9" ht="15.75" thickBot="1" x14ac:dyDescent="0.3">
      <c r="A28" s="44" t="s">
        <v>224</v>
      </c>
      <c r="B28" s="201">
        <v>685.3</v>
      </c>
      <c r="C28" s="202">
        <v>686.15</v>
      </c>
      <c r="D28" s="529">
        <v>-0.12387961815929793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J40"/>
  <sheetViews>
    <sheetView showGridLines="0" zoomScale="90" workbookViewId="0">
      <selection activeCell="L3" sqref="L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404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58" t="s">
        <v>405</v>
      </c>
      <c r="C5" s="42" t="s">
        <v>395</v>
      </c>
      <c r="D5" s="207" t="s">
        <v>65</v>
      </c>
      <c r="E5" s="459" t="s">
        <v>405</v>
      </c>
      <c r="F5" s="42" t="s">
        <v>395</v>
      </c>
      <c r="G5" s="199" t="s">
        <v>65</v>
      </c>
      <c r="H5" s="460" t="s">
        <v>405</v>
      </c>
      <c r="I5" s="42" t="s">
        <v>395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30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793.33</v>
      </c>
      <c r="C7" s="56">
        <v>800</v>
      </c>
      <c r="D7" s="530">
        <v>-0.83374999999999488</v>
      </c>
      <c r="E7" s="183">
        <v>625</v>
      </c>
      <c r="F7" s="56">
        <v>650</v>
      </c>
      <c r="G7" s="532">
        <v>-3.8461538461538463</v>
      </c>
      <c r="H7" s="127">
        <v>775</v>
      </c>
      <c r="I7" s="56">
        <v>700</v>
      </c>
      <c r="J7" s="532">
        <v>10.714285714285714</v>
      </c>
    </row>
    <row r="8" spans="1:10" ht="15" x14ac:dyDescent="0.25">
      <c r="A8" s="43" t="s">
        <v>7</v>
      </c>
      <c r="B8" s="183">
        <v>750</v>
      </c>
      <c r="C8" s="56">
        <v>766.67</v>
      </c>
      <c r="D8" s="530">
        <v>-2.1743383724418539</v>
      </c>
      <c r="E8" s="183">
        <v>600</v>
      </c>
      <c r="F8" s="56">
        <v>650</v>
      </c>
      <c r="G8" s="532">
        <v>-7.6923076923076925</v>
      </c>
      <c r="H8" s="127">
        <v>641.66999999999996</v>
      </c>
      <c r="I8" s="56">
        <v>650</v>
      </c>
      <c r="J8" s="532">
        <v>-1.2815384615384677</v>
      </c>
    </row>
    <row r="9" spans="1:10" ht="15" x14ac:dyDescent="0.25">
      <c r="A9" s="43" t="s">
        <v>8</v>
      </c>
      <c r="B9" s="183">
        <v>525</v>
      </c>
      <c r="C9" s="56" t="s">
        <v>116</v>
      </c>
      <c r="D9" s="530" t="s">
        <v>116</v>
      </c>
      <c r="E9" s="183" t="s">
        <v>116</v>
      </c>
      <c r="F9" s="56" t="s">
        <v>116</v>
      </c>
      <c r="G9" s="532" t="s">
        <v>116</v>
      </c>
      <c r="H9" s="127" t="s">
        <v>116</v>
      </c>
      <c r="I9" s="56" t="s">
        <v>116</v>
      </c>
      <c r="J9" s="532" t="s">
        <v>116</v>
      </c>
    </row>
    <row r="10" spans="1:10" ht="15" x14ac:dyDescent="0.25">
      <c r="A10" s="43" t="s">
        <v>3</v>
      </c>
      <c r="B10" s="183">
        <v>832.22</v>
      </c>
      <c r="C10" s="56">
        <v>821.43</v>
      </c>
      <c r="D10" s="530">
        <v>1.313562932934039</v>
      </c>
      <c r="E10" s="183">
        <v>587.5</v>
      </c>
      <c r="F10" s="56">
        <v>550</v>
      </c>
      <c r="G10" s="532">
        <v>6.8181818181818175</v>
      </c>
      <c r="H10" s="127">
        <v>761.11</v>
      </c>
      <c r="I10" s="56">
        <v>711.43</v>
      </c>
      <c r="J10" s="532">
        <v>6.9831185077941695</v>
      </c>
    </row>
    <row r="11" spans="1:10" ht="15" x14ac:dyDescent="0.25">
      <c r="A11" s="43" t="s">
        <v>9</v>
      </c>
      <c r="B11" s="183">
        <v>769</v>
      </c>
      <c r="C11" s="56">
        <v>775</v>
      </c>
      <c r="D11" s="530">
        <v>-0.77419354838709675</v>
      </c>
      <c r="E11" s="183">
        <v>650</v>
      </c>
      <c r="F11" s="56">
        <v>735</v>
      </c>
      <c r="G11" s="532">
        <v>-11.564625850340136</v>
      </c>
      <c r="H11" s="127">
        <v>723</v>
      </c>
      <c r="I11" s="56">
        <v>702.5</v>
      </c>
      <c r="J11" s="532">
        <v>2.9181494661921707</v>
      </c>
    </row>
    <row r="12" spans="1:10" ht="15" x14ac:dyDescent="0.25">
      <c r="A12" s="43" t="s">
        <v>10</v>
      </c>
      <c r="B12" s="183">
        <v>820.83</v>
      </c>
      <c r="C12" s="56">
        <v>815.83</v>
      </c>
      <c r="D12" s="530">
        <v>0.61287277986835487</v>
      </c>
      <c r="E12" s="183">
        <v>580.69000000000005</v>
      </c>
      <c r="F12" s="56">
        <v>576.36</v>
      </c>
      <c r="G12" s="532">
        <v>0.75126656950517745</v>
      </c>
      <c r="H12" s="127">
        <v>764.88</v>
      </c>
      <c r="I12" s="56">
        <v>770.36</v>
      </c>
      <c r="J12" s="532">
        <v>-0.71135572978867256</v>
      </c>
    </row>
    <row r="13" spans="1:10" ht="15" x14ac:dyDescent="0.25">
      <c r="A13" s="43" t="s">
        <v>11</v>
      </c>
      <c r="B13" s="183">
        <v>835</v>
      </c>
      <c r="C13" s="56">
        <v>815</v>
      </c>
      <c r="D13" s="530">
        <v>2.4539877300613497</v>
      </c>
      <c r="E13" s="183">
        <v>600</v>
      </c>
      <c r="F13" s="56">
        <v>550</v>
      </c>
      <c r="G13" s="532">
        <v>9.0909090909090917</v>
      </c>
      <c r="H13" s="127">
        <v>743.75</v>
      </c>
      <c r="I13" s="56">
        <v>743.75</v>
      </c>
      <c r="J13" s="532">
        <v>0</v>
      </c>
    </row>
    <row r="14" spans="1:10" ht="15" x14ac:dyDescent="0.25">
      <c r="A14" s="43" t="s">
        <v>13</v>
      </c>
      <c r="B14" s="183">
        <v>840</v>
      </c>
      <c r="C14" s="56">
        <v>843.75</v>
      </c>
      <c r="D14" s="530">
        <v>-0.44444444444444442</v>
      </c>
      <c r="E14" s="183">
        <v>566.25</v>
      </c>
      <c r="F14" s="56">
        <v>560</v>
      </c>
      <c r="G14" s="532">
        <v>1.1160714285714286</v>
      </c>
      <c r="H14" s="127">
        <v>787.5</v>
      </c>
      <c r="I14" s="56">
        <v>787.5</v>
      </c>
      <c r="J14" s="532">
        <v>0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30" t="s">
        <v>116</v>
      </c>
      <c r="E15" s="183" t="s">
        <v>116</v>
      </c>
      <c r="F15" s="56" t="s">
        <v>116</v>
      </c>
      <c r="G15" s="532" t="s">
        <v>116</v>
      </c>
      <c r="H15" s="127" t="s">
        <v>116</v>
      </c>
      <c r="I15" s="56" t="s">
        <v>116</v>
      </c>
      <c r="J15" s="532" t="s">
        <v>116</v>
      </c>
    </row>
    <row r="16" spans="1:10" ht="15" x14ac:dyDescent="0.25">
      <c r="A16" s="43" t="s">
        <v>16</v>
      </c>
      <c r="B16" s="183">
        <v>795.8</v>
      </c>
      <c r="C16" s="56">
        <v>775.2</v>
      </c>
      <c r="D16" s="530">
        <v>2.6573787409700604</v>
      </c>
      <c r="E16" s="183" t="s">
        <v>116</v>
      </c>
      <c r="F16" s="56" t="s">
        <v>116</v>
      </c>
      <c r="G16" s="532" t="s">
        <v>116</v>
      </c>
      <c r="H16" s="127">
        <v>746</v>
      </c>
      <c r="I16" s="56">
        <v>716</v>
      </c>
      <c r="J16" s="532">
        <v>4.1899441340782122</v>
      </c>
    </row>
    <row r="17" spans="1:10" ht="15" x14ac:dyDescent="0.25">
      <c r="A17" s="43" t="s">
        <v>19</v>
      </c>
      <c r="B17" s="183">
        <v>776.67</v>
      </c>
      <c r="C17" s="56">
        <v>685</v>
      </c>
      <c r="D17" s="530">
        <v>13.382481751824812</v>
      </c>
      <c r="E17" s="183">
        <v>658.33</v>
      </c>
      <c r="F17" s="56">
        <v>575</v>
      </c>
      <c r="G17" s="532">
        <v>14.492173913043485</v>
      </c>
      <c r="H17" s="127">
        <v>760</v>
      </c>
      <c r="I17" s="56">
        <v>675</v>
      </c>
      <c r="J17" s="532">
        <v>12.592592592592592</v>
      </c>
    </row>
    <row r="18" spans="1:10" ht="15" x14ac:dyDescent="0.25">
      <c r="A18" s="43" t="s">
        <v>20</v>
      </c>
      <c r="B18" s="183">
        <v>750</v>
      </c>
      <c r="C18" s="56">
        <v>750</v>
      </c>
      <c r="D18" s="530">
        <v>0</v>
      </c>
      <c r="E18" s="183" t="s">
        <v>116</v>
      </c>
      <c r="F18" s="56" t="s">
        <v>116</v>
      </c>
      <c r="G18" s="532" t="s">
        <v>116</v>
      </c>
      <c r="H18" s="127">
        <v>700</v>
      </c>
      <c r="I18" s="56">
        <v>700</v>
      </c>
      <c r="J18" s="532">
        <v>0</v>
      </c>
    </row>
    <row r="19" spans="1:10" ht="15" x14ac:dyDescent="0.25">
      <c r="A19" s="43" t="s">
        <v>21</v>
      </c>
      <c r="B19" s="183">
        <v>798.33</v>
      </c>
      <c r="C19" s="56">
        <v>791.67</v>
      </c>
      <c r="D19" s="530">
        <v>0.84125961574899666</v>
      </c>
      <c r="E19" s="183">
        <v>612.5</v>
      </c>
      <c r="F19" s="56">
        <v>612.5</v>
      </c>
      <c r="G19" s="532">
        <v>0</v>
      </c>
      <c r="H19" s="127">
        <v>728.33</v>
      </c>
      <c r="I19" s="56">
        <v>735</v>
      </c>
      <c r="J19" s="532">
        <v>-0.90748299319727332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31">
        <v>0</v>
      </c>
      <c r="E20" s="184" t="s">
        <v>116</v>
      </c>
      <c r="F20" s="185" t="s">
        <v>116</v>
      </c>
      <c r="G20" s="533" t="s">
        <v>116</v>
      </c>
      <c r="H20" s="210" t="s">
        <v>116</v>
      </c>
      <c r="I20" s="185" t="s">
        <v>116</v>
      </c>
      <c r="J20" s="533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58" t="s">
        <v>405</v>
      </c>
      <c r="C24" s="42" t="s">
        <v>395</v>
      </c>
      <c r="D24" s="207" t="s">
        <v>65</v>
      </c>
      <c r="E24" s="459" t="s">
        <v>405</v>
      </c>
      <c r="F24" s="42" t="s">
        <v>395</v>
      </c>
      <c r="G24" s="199" t="s">
        <v>65</v>
      </c>
      <c r="H24" s="460" t="s">
        <v>405</v>
      </c>
      <c r="I24" s="42" t="s">
        <v>395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30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30" t="s">
        <v>116</v>
      </c>
      <c r="E26" s="183">
        <v>770</v>
      </c>
      <c r="F26" s="56" t="s">
        <v>116</v>
      </c>
      <c r="G26" s="532" t="s">
        <v>116</v>
      </c>
      <c r="H26" s="127">
        <v>710</v>
      </c>
      <c r="I26" s="56">
        <v>725</v>
      </c>
      <c r="J26" s="532">
        <v>-2.0689655172413794</v>
      </c>
    </row>
    <row r="27" spans="1:10" ht="15" x14ac:dyDescent="0.25">
      <c r="A27" s="43" t="s">
        <v>7</v>
      </c>
      <c r="B27" s="183">
        <v>900</v>
      </c>
      <c r="C27" s="56">
        <v>900</v>
      </c>
      <c r="D27" s="530">
        <v>0</v>
      </c>
      <c r="E27" s="183">
        <v>575</v>
      </c>
      <c r="F27" s="56">
        <v>637.5</v>
      </c>
      <c r="G27" s="532">
        <v>-9.8039215686274517</v>
      </c>
      <c r="H27" s="127">
        <v>650</v>
      </c>
      <c r="I27" s="56">
        <v>675</v>
      </c>
      <c r="J27" s="532">
        <v>-3.7037037037037033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30" t="s">
        <v>116</v>
      </c>
      <c r="E28" s="183" t="s">
        <v>116</v>
      </c>
      <c r="F28" s="56" t="s">
        <v>116</v>
      </c>
      <c r="G28" s="532" t="s">
        <v>116</v>
      </c>
      <c r="H28" s="127">
        <v>450</v>
      </c>
      <c r="I28" s="56" t="s">
        <v>116</v>
      </c>
      <c r="J28" s="532" t="s">
        <v>116</v>
      </c>
    </row>
    <row r="29" spans="1:10" ht="15" x14ac:dyDescent="0.25">
      <c r="A29" s="43" t="s">
        <v>3</v>
      </c>
      <c r="B29" s="183">
        <v>928.57</v>
      </c>
      <c r="C29" s="56">
        <v>937.5</v>
      </c>
      <c r="D29" s="530">
        <v>-0.95253333333332801</v>
      </c>
      <c r="E29" s="183">
        <v>645.71</v>
      </c>
      <c r="F29" s="56">
        <v>628.33000000000004</v>
      </c>
      <c r="G29" s="532">
        <v>2.76606241942928</v>
      </c>
      <c r="H29" s="127">
        <v>720</v>
      </c>
      <c r="I29" s="56">
        <v>711.43</v>
      </c>
      <c r="J29" s="532">
        <v>1.2046160549878484</v>
      </c>
    </row>
    <row r="30" spans="1:10" ht="15" x14ac:dyDescent="0.25">
      <c r="A30" s="43" t="s">
        <v>9</v>
      </c>
      <c r="B30" s="183">
        <v>850</v>
      </c>
      <c r="C30" s="56">
        <v>875</v>
      </c>
      <c r="D30" s="530">
        <v>-2.8571428571428572</v>
      </c>
      <c r="E30" s="183">
        <v>736.67</v>
      </c>
      <c r="F30" s="56">
        <v>660</v>
      </c>
      <c r="G30" s="532">
        <v>11.61666666666666</v>
      </c>
      <c r="H30" s="127" t="s">
        <v>116</v>
      </c>
      <c r="I30" s="56">
        <v>750</v>
      </c>
      <c r="J30" s="532" t="s">
        <v>116</v>
      </c>
    </row>
    <row r="31" spans="1:10" ht="15" x14ac:dyDescent="0.25">
      <c r="A31" s="43" t="s">
        <v>10</v>
      </c>
      <c r="B31" s="183">
        <v>834.52</v>
      </c>
      <c r="C31" s="56">
        <v>836.19</v>
      </c>
      <c r="D31" s="530">
        <v>-0.1997153756921361</v>
      </c>
      <c r="E31" s="183">
        <v>627.26</v>
      </c>
      <c r="F31" s="56">
        <v>632.55999999999995</v>
      </c>
      <c r="G31" s="532">
        <v>-0.83786518274945543</v>
      </c>
      <c r="H31" s="127">
        <v>684.49</v>
      </c>
      <c r="I31" s="56">
        <v>683.21</v>
      </c>
      <c r="J31" s="532">
        <v>0.18735088772119446</v>
      </c>
    </row>
    <row r="32" spans="1:10" ht="15" x14ac:dyDescent="0.25">
      <c r="A32" s="43" t="s">
        <v>11</v>
      </c>
      <c r="B32" s="183">
        <v>933.33</v>
      </c>
      <c r="C32" s="56">
        <v>900</v>
      </c>
      <c r="D32" s="530">
        <v>3.7033333333333376</v>
      </c>
      <c r="E32" s="183">
        <v>581.25</v>
      </c>
      <c r="F32" s="56">
        <v>581.25</v>
      </c>
      <c r="G32" s="532">
        <v>0</v>
      </c>
      <c r="H32" s="127">
        <v>800</v>
      </c>
      <c r="I32" s="56">
        <v>750</v>
      </c>
      <c r="J32" s="532">
        <v>6.666666666666667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30" t="s">
        <v>116</v>
      </c>
      <c r="E33" s="183">
        <v>610</v>
      </c>
      <c r="F33" s="56">
        <v>620</v>
      </c>
      <c r="G33" s="532">
        <v>-1.6129032258064515</v>
      </c>
      <c r="H33" s="127">
        <v>650</v>
      </c>
      <c r="I33" s="56">
        <v>650</v>
      </c>
      <c r="J33" s="532">
        <v>0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30" t="s">
        <v>116</v>
      </c>
      <c r="E34" s="183" t="s">
        <v>116</v>
      </c>
      <c r="F34" s="56" t="s">
        <v>116</v>
      </c>
      <c r="G34" s="532" t="s">
        <v>116</v>
      </c>
      <c r="H34" s="127" t="s">
        <v>116</v>
      </c>
      <c r="I34" s="56" t="s">
        <v>116</v>
      </c>
      <c r="J34" s="532" t="s">
        <v>116</v>
      </c>
    </row>
    <row r="35" spans="1:10" ht="15" x14ac:dyDescent="0.25">
      <c r="A35" s="43" t="s">
        <v>16</v>
      </c>
      <c r="B35" s="183">
        <v>880.6</v>
      </c>
      <c r="C35" s="56">
        <v>910</v>
      </c>
      <c r="D35" s="530">
        <v>-3.2307692307692282</v>
      </c>
      <c r="E35" s="183">
        <v>680</v>
      </c>
      <c r="F35" s="56">
        <v>685</v>
      </c>
      <c r="G35" s="532">
        <v>-0.72992700729927007</v>
      </c>
      <c r="H35" s="127">
        <v>650</v>
      </c>
      <c r="I35" s="56">
        <v>660</v>
      </c>
      <c r="J35" s="532">
        <v>-1.5151515151515151</v>
      </c>
    </row>
    <row r="36" spans="1:10" ht="15" x14ac:dyDescent="0.25">
      <c r="A36" s="43" t="s">
        <v>19</v>
      </c>
      <c r="B36" s="183">
        <v>800</v>
      </c>
      <c r="C36" s="56">
        <v>850</v>
      </c>
      <c r="D36" s="530">
        <v>-5.8823529411764701</v>
      </c>
      <c r="E36" s="183">
        <v>658.33</v>
      </c>
      <c r="F36" s="56">
        <v>591.66999999999996</v>
      </c>
      <c r="G36" s="532">
        <v>11.266415400476632</v>
      </c>
      <c r="H36" s="127">
        <v>683.33</v>
      </c>
      <c r="I36" s="56">
        <v>625</v>
      </c>
      <c r="J36" s="532">
        <v>9.332800000000006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30" t="s">
        <v>116</v>
      </c>
      <c r="E37" s="183">
        <v>500</v>
      </c>
      <c r="F37" s="56">
        <v>500</v>
      </c>
      <c r="G37" s="532">
        <v>0</v>
      </c>
      <c r="H37" s="127" t="s">
        <v>116</v>
      </c>
      <c r="I37" s="56">
        <v>700</v>
      </c>
      <c r="J37" s="532" t="s">
        <v>116</v>
      </c>
    </row>
    <row r="38" spans="1:10" ht="15" x14ac:dyDescent="0.25">
      <c r="A38" s="43" t="s">
        <v>21</v>
      </c>
      <c r="B38" s="183">
        <v>800</v>
      </c>
      <c r="C38" s="56">
        <v>800</v>
      </c>
      <c r="D38" s="530">
        <v>0</v>
      </c>
      <c r="E38" s="183">
        <v>596.66999999999996</v>
      </c>
      <c r="F38" s="56">
        <v>613.33000000000004</v>
      </c>
      <c r="G38" s="532">
        <v>-2.7163191104299611</v>
      </c>
      <c r="H38" s="127">
        <v>681.67</v>
      </c>
      <c r="I38" s="56">
        <v>678.33</v>
      </c>
      <c r="J38" s="532">
        <v>0.49238571196908848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31" t="s">
        <v>116</v>
      </c>
      <c r="E39" s="184">
        <v>700</v>
      </c>
      <c r="F39" s="185">
        <v>700</v>
      </c>
      <c r="G39" s="533">
        <v>0</v>
      </c>
      <c r="H39" s="210" t="s">
        <v>116</v>
      </c>
      <c r="I39" s="185" t="s">
        <v>116</v>
      </c>
      <c r="J39" s="533" t="s">
        <v>116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theme="9" tint="0.59999389629810485"/>
  </sheetPr>
  <dimension ref="A1:T129"/>
  <sheetViews>
    <sheetView showGridLines="0" zoomScale="90" workbookViewId="0">
      <selection activeCell="E12" sqref="E1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404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28.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87" t="s">
        <v>405</v>
      </c>
      <c r="D5" s="42" t="s">
        <v>395</v>
      </c>
      <c r="E5" s="54" t="s">
        <v>65</v>
      </c>
      <c r="F5" s="387" t="s">
        <v>405</v>
      </c>
      <c r="G5" s="42" t="s">
        <v>395</v>
      </c>
      <c r="H5" s="54" t="s">
        <v>65</v>
      </c>
      <c r="I5" s="387" t="s">
        <v>405</v>
      </c>
      <c r="J5" s="42" t="s">
        <v>395</v>
      </c>
      <c r="K5" s="54" t="s">
        <v>65</v>
      </c>
      <c r="L5" s="387" t="s">
        <v>405</v>
      </c>
      <c r="M5" s="42" t="s">
        <v>395</v>
      </c>
      <c r="N5" s="54" t="s">
        <v>65</v>
      </c>
      <c r="O5" s="387" t="s">
        <v>405</v>
      </c>
      <c r="P5" s="42" t="s">
        <v>395</v>
      </c>
      <c r="Q5" s="54" t="s">
        <v>65</v>
      </c>
      <c r="R5" s="387" t="s">
        <v>405</v>
      </c>
      <c r="S5" s="42" t="s">
        <v>395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880</v>
      </c>
      <c r="D12" s="56">
        <v>900</v>
      </c>
      <c r="E12" s="57">
        <v>-2.2222222222222223</v>
      </c>
      <c r="F12" s="55">
        <v>650</v>
      </c>
      <c r="G12" s="55">
        <v>650</v>
      </c>
      <c r="H12" s="57">
        <v>0</v>
      </c>
      <c r="I12" s="56">
        <v>800</v>
      </c>
      <c r="J12" s="56" t="s">
        <v>116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>
        <v>770</v>
      </c>
      <c r="P12" s="56" t="s">
        <v>116</v>
      </c>
      <c r="Q12" s="57" t="s">
        <v>116</v>
      </c>
      <c r="R12" s="56">
        <v>820</v>
      </c>
      <c r="S12" s="56">
        <v>850</v>
      </c>
      <c r="T12" s="57">
        <v>-3.5294117647058822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>
        <v>600</v>
      </c>
      <c r="G19" s="55" t="s">
        <v>116</v>
      </c>
      <c r="H19" s="57" t="s">
        <v>116</v>
      </c>
      <c r="I19" s="56">
        <v>750</v>
      </c>
      <c r="J19" s="56">
        <v>700</v>
      </c>
      <c r="K19" s="57">
        <v>7.1428571428571423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650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>
        <v>650</v>
      </c>
      <c r="E24" s="57">
        <v>7.6923076923076925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>
        <v>750</v>
      </c>
      <c r="E26" s="57">
        <v>6.666666666666667</v>
      </c>
      <c r="F26" s="55" t="s">
        <v>116</v>
      </c>
      <c r="G26" s="55" t="s">
        <v>116</v>
      </c>
      <c r="H26" s="57" t="s">
        <v>116</v>
      </c>
      <c r="I26" s="56">
        <v>700</v>
      </c>
      <c r="J26" s="56">
        <v>650</v>
      </c>
      <c r="K26" s="57">
        <v>7.6923076923076925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700</v>
      </c>
      <c r="D28" s="56">
        <v>900</v>
      </c>
      <c r="E28" s="57" t="s">
        <v>116</v>
      </c>
      <c r="F28" s="55">
        <v>600</v>
      </c>
      <c r="G28" s="55">
        <v>650</v>
      </c>
      <c r="H28" s="57" t="s">
        <v>116</v>
      </c>
      <c r="I28" s="56">
        <v>700</v>
      </c>
      <c r="J28" s="56">
        <v>850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600</v>
      </c>
      <c r="P28" s="56">
        <v>700</v>
      </c>
      <c r="Q28" s="57" t="s">
        <v>116</v>
      </c>
      <c r="R28" s="56">
        <v>600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525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450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850</v>
      </c>
      <c r="D38" s="56">
        <v>850</v>
      </c>
      <c r="E38" s="57">
        <v>0</v>
      </c>
      <c r="F38" s="55">
        <v>650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900</v>
      </c>
      <c r="M38" s="56">
        <v>950</v>
      </c>
      <c r="N38" s="57">
        <v>-5.2631578947368416</v>
      </c>
      <c r="O38" s="56">
        <v>650</v>
      </c>
      <c r="P38" s="56">
        <v>650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750</v>
      </c>
      <c r="D39" s="56">
        <v>750</v>
      </c>
      <c r="E39" s="57">
        <v>0</v>
      </c>
      <c r="F39" s="55">
        <v>500</v>
      </c>
      <c r="G39" s="55">
        <v>500</v>
      </c>
      <c r="H39" s="57">
        <v>0</v>
      </c>
      <c r="I39" s="56">
        <v>600</v>
      </c>
      <c r="J39" s="56">
        <v>500</v>
      </c>
      <c r="K39" s="57">
        <v>20</v>
      </c>
      <c r="L39" s="56" t="s">
        <v>116</v>
      </c>
      <c r="M39" s="56" t="s">
        <v>116</v>
      </c>
      <c r="N39" s="57" t="s">
        <v>116</v>
      </c>
      <c r="O39" s="56">
        <v>600</v>
      </c>
      <c r="P39" s="56">
        <v>500</v>
      </c>
      <c r="Q39" s="57">
        <v>20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900</v>
      </c>
      <c r="D41" s="56">
        <v>900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850</v>
      </c>
      <c r="J41" s="56">
        <v>850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800</v>
      </c>
      <c r="S41" s="56">
        <v>800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740</v>
      </c>
      <c r="D42" s="56">
        <v>750</v>
      </c>
      <c r="E42" s="57">
        <v>-1.3333333333333335</v>
      </c>
      <c r="F42" s="55" t="s">
        <v>116</v>
      </c>
      <c r="G42" s="55" t="s">
        <v>116</v>
      </c>
      <c r="H42" s="57" t="s">
        <v>116</v>
      </c>
      <c r="I42" s="56">
        <v>700</v>
      </c>
      <c r="J42" s="56">
        <v>680</v>
      </c>
      <c r="K42" s="57">
        <v>2.9411764705882351</v>
      </c>
      <c r="L42" s="56" t="s">
        <v>116</v>
      </c>
      <c r="M42" s="56" t="s">
        <v>116</v>
      </c>
      <c r="N42" s="57" t="s">
        <v>116</v>
      </c>
      <c r="O42" s="56">
        <v>620</v>
      </c>
      <c r="P42" s="56">
        <v>620</v>
      </c>
      <c r="Q42" s="57">
        <v>0</v>
      </c>
      <c r="R42" s="56">
        <v>680</v>
      </c>
      <c r="S42" s="56">
        <v>680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700</v>
      </c>
      <c r="D46" s="56">
        <v>690</v>
      </c>
      <c r="E46" s="57">
        <v>1.4492753623188406</v>
      </c>
      <c r="F46" s="55" t="s">
        <v>116</v>
      </c>
      <c r="G46" s="55" t="s">
        <v>116</v>
      </c>
      <c r="H46" s="57" t="s">
        <v>116</v>
      </c>
      <c r="I46" s="56">
        <v>640</v>
      </c>
      <c r="J46" s="56">
        <v>660</v>
      </c>
      <c r="K46" s="57">
        <v>-3.0303030303030303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850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800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>
        <v>880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800</v>
      </c>
      <c r="E48" s="57">
        <v>0</v>
      </c>
      <c r="F48" s="55">
        <v>650</v>
      </c>
      <c r="G48" s="55">
        <v>700</v>
      </c>
      <c r="H48" s="57">
        <v>-7.1428571428571423</v>
      </c>
      <c r="I48" s="56">
        <v>750</v>
      </c>
      <c r="J48" s="56">
        <v>750</v>
      </c>
      <c r="K48" s="57">
        <v>0</v>
      </c>
      <c r="L48" s="56" t="s">
        <v>116</v>
      </c>
      <c r="M48" s="56" t="s">
        <v>116</v>
      </c>
      <c r="N48" s="57" t="s">
        <v>116</v>
      </c>
      <c r="O48" s="56">
        <v>650</v>
      </c>
      <c r="P48" s="56">
        <v>600</v>
      </c>
      <c r="Q48" s="57">
        <v>8.3333333333333321</v>
      </c>
      <c r="R48" s="56" t="s">
        <v>116</v>
      </c>
      <c r="S48" s="56">
        <v>700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720</v>
      </c>
      <c r="D49" s="56">
        <v>720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650</v>
      </c>
      <c r="J49" s="56">
        <v>600</v>
      </c>
      <c r="K49" s="57">
        <v>8.3333333333333321</v>
      </c>
      <c r="L49" s="56">
        <v>850</v>
      </c>
      <c r="M49" s="56">
        <v>850</v>
      </c>
      <c r="N49" s="57">
        <v>0</v>
      </c>
      <c r="O49" s="56" t="s">
        <v>116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 t="s">
        <v>116</v>
      </c>
      <c r="K50" s="57" t="s">
        <v>116</v>
      </c>
      <c r="L50" s="56" t="s">
        <v>116</v>
      </c>
      <c r="M50" s="56" t="s">
        <v>116</v>
      </c>
      <c r="N50" s="57" t="s">
        <v>116</v>
      </c>
      <c r="O50" s="56" t="s">
        <v>116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850</v>
      </c>
      <c r="E52" s="57">
        <v>5.8823529411764701</v>
      </c>
      <c r="F52" s="55">
        <v>600</v>
      </c>
      <c r="G52" s="55" t="s">
        <v>116</v>
      </c>
      <c r="H52" s="57" t="s">
        <v>116</v>
      </c>
      <c r="I52" s="56">
        <v>850</v>
      </c>
      <c r="J52" s="56">
        <v>800</v>
      </c>
      <c r="K52" s="57">
        <v>6.25</v>
      </c>
      <c r="L52" s="56" t="s">
        <v>116</v>
      </c>
      <c r="M52" s="56" t="s">
        <v>116</v>
      </c>
      <c r="N52" s="57" t="s">
        <v>116</v>
      </c>
      <c r="O52" s="56">
        <v>650</v>
      </c>
      <c r="P52" s="56" t="s">
        <v>116</v>
      </c>
      <c r="Q52" s="57" t="s">
        <v>116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650</v>
      </c>
      <c r="G53" s="55">
        <v>650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850</v>
      </c>
      <c r="D54" s="56">
        <v>850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750</v>
      </c>
      <c r="J54" s="56">
        <v>750</v>
      </c>
      <c r="K54" s="57">
        <v>0</v>
      </c>
      <c r="L54" s="56">
        <v>800</v>
      </c>
      <c r="M54" s="56">
        <v>800</v>
      </c>
      <c r="N54" s="57">
        <v>0</v>
      </c>
      <c r="O54" s="56">
        <v>600</v>
      </c>
      <c r="P54" s="56">
        <v>600</v>
      </c>
      <c r="Q54" s="57">
        <v>0</v>
      </c>
      <c r="R54" s="56">
        <v>700</v>
      </c>
      <c r="S54" s="56">
        <v>700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550</v>
      </c>
      <c r="Q55" s="57">
        <v>-9.0909090909090917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>
        <v>760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880</v>
      </c>
      <c r="D57" s="56">
        <v>850</v>
      </c>
      <c r="E57" s="57">
        <v>3.5294117647058822</v>
      </c>
      <c r="F57" s="55">
        <v>700</v>
      </c>
      <c r="G57" s="55">
        <v>700</v>
      </c>
      <c r="H57" s="57">
        <v>0</v>
      </c>
      <c r="I57" s="56">
        <v>800</v>
      </c>
      <c r="J57" s="56">
        <v>800</v>
      </c>
      <c r="K57" s="57">
        <v>0</v>
      </c>
      <c r="L57" s="56">
        <v>880</v>
      </c>
      <c r="M57" s="56">
        <v>880</v>
      </c>
      <c r="N57" s="57">
        <v>0</v>
      </c>
      <c r="O57" s="56">
        <v>700</v>
      </c>
      <c r="P57" s="56">
        <v>700</v>
      </c>
      <c r="Q57" s="57">
        <v>0</v>
      </c>
      <c r="R57" s="56">
        <v>800</v>
      </c>
      <c r="S57" s="56">
        <v>750</v>
      </c>
      <c r="T57" s="57">
        <v>6.666666666666667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800</v>
      </c>
      <c r="E58" s="57">
        <v>-6.25</v>
      </c>
      <c r="F58" s="55">
        <v>600</v>
      </c>
      <c r="G58" s="55">
        <v>600</v>
      </c>
      <c r="H58" s="57">
        <v>0</v>
      </c>
      <c r="I58" s="56">
        <v>700</v>
      </c>
      <c r="J58" s="56">
        <v>750</v>
      </c>
      <c r="K58" s="57">
        <v>-6.666666666666667</v>
      </c>
      <c r="L58" s="56">
        <v>780</v>
      </c>
      <c r="M58" s="56">
        <v>780</v>
      </c>
      <c r="N58" s="57">
        <v>0</v>
      </c>
      <c r="O58" s="56">
        <v>650</v>
      </c>
      <c r="P58" s="56">
        <v>650</v>
      </c>
      <c r="Q58" s="57">
        <v>0</v>
      </c>
      <c r="R58" s="56">
        <v>650</v>
      </c>
      <c r="S58" s="56">
        <v>700</v>
      </c>
      <c r="T58" s="57">
        <v>-7.1428571428571423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900</v>
      </c>
      <c r="J59" s="56">
        <v>900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800</v>
      </c>
      <c r="K60" s="57">
        <v>-12.5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650</v>
      </c>
      <c r="Q60" s="57">
        <v>-7.6923076923076925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790</v>
      </c>
      <c r="D62" s="56">
        <v>780</v>
      </c>
      <c r="E62" s="57">
        <v>1.2820512820512819</v>
      </c>
      <c r="F62" s="55">
        <v>500</v>
      </c>
      <c r="G62" s="55">
        <v>500</v>
      </c>
      <c r="H62" s="57">
        <v>0</v>
      </c>
      <c r="I62" s="56">
        <v>730</v>
      </c>
      <c r="J62" s="56">
        <v>700</v>
      </c>
      <c r="K62" s="57">
        <v>4.2857142857142856</v>
      </c>
      <c r="L62" s="56">
        <v>950</v>
      </c>
      <c r="M62" s="56">
        <v>950</v>
      </c>
      <c r="N62" s="57">
        <v>0</v>
      </c>
      <c r="O62" s="56">
        <v>550</v>
      </c>
      <c r="P62" s="56">
        <v>550</v>
      </c>
      <c r="Q62" s="57">
        <v>0</v>
      </c>
      <c r="R62" s="56">
        <v>670</v>
      </c>
      <c r="S62" s="56">
        <v>640</v>
      </c>
      <c r="T62" s="57">
        <v>4.6875</v>
      </c>
    </row>
    <row r="63" spans="1:20" ht="15" x14ac:dyDescent="0.25">
      <c r="A63" s="55" t="s">
        <v>10</v>
      </c>
      <c r="B63" s="55" t="s">
        <v>124</v>
      </c>
      <c r="C63" s="56">
        <v>826.67</v>
      </c>
      <c r="D63" s="56">
        <v>786.67</v>
      </c>
      <c r="E63" s="57">
        <v>5.0847242172702662</v>
      </c>
      <c r="F63" s="55">
        <v>543.33000000000004</v>
      </c>
      <c r="G63" s="55">
        <v>535</v>
      </c>
      <c r="H63" s="57">
        <v>1.5570093457944003</v>
      </c>
      <c r="I63" s="56">
        <v>728.33</v>
      </c>
      <c r="J63" s="56">
        <v>725</v>
      </c>
      <c r="K63" s="57">
        <v>0.45931034482759187</v>
      </c>
      <c r="L63" s="56">
        <v>881.67</v>
      </c>
      <c r="M63" s="56">
        <v>883.33</v>
      </c>
      <c r="N63" s="57">
        <v>-0.18792523745373549</v>
      </c>
      <c r="O63" s="56">
        <v>561.66999999999996</v>
      </c>
      <c r="P63" s="56">
        <v>553.33000000000004</v>
      </c>
      <c r="Q63" s="57">
        <v>1.507237995409596</v>
      </c>
      <c r="R63" s="56">
        <v>628.33000000000004</v>
      </c>
      <c r="S63" s="56">
        <v>621.66999999999996</v>
      </c>
      <c r="T63" s="57">
        <v>1.0713079286438274</v>
      </c>
    </row>
    <row r="64" spans="1:20" ht="15" x14ac:dyDescent="0.25">
      <c r="A64" s="55" t="s">
        <v>10</v>
      </c>
      <c r="B64" s="55" t="s">
        <v>72</v>
      </c>
      <c r="C64" s="56">
        <v>770</v>
      </c>
      <c r="D64" s="56">
        <v>780</v>
      </c>
      <c r="E64" s="57">
        <v>-1.2820512820512819</v>
      </c>
      <c r="F64" s="55">
        <v>650</v>
      </c>
      <c r="G64" s="55">
        <v>630</v>
      </c>
      <c r="H64" s="57">
        <v>3.1746031746031744</v>
      </c>
      <c r="I64" s="56">
        <v>740</v>
      </c>
      <c r="J64" s="56">
        <v>750</v>
      </c>
      <c r="K64" s="57">
        <v>-1.3333333333333335</v>
      </c>
      <c r="L64" s="56">
        <v>750</v>
      </c>
      <c r="M64" s="56" t="s">
        <v>116</v>
      </c>
      <c r="N64" s="57" t="s">
        <v>116</v>
      </c>
      <c r="O64" s="56">
        <v>720</v>
      </c>
      <c r="P64" s="56">
        <v>720</v>
      </c>
      <c r="Q64" s="57">
        <v>0</v>
      </c>
      <c r="R64" s="56">
        <v>700</v>
      </c>
      <c r="S64" s="56">
        <v>720</v>
      </c>
      <c r="T64" s="57">
        <v>-2.7777777777777777</v>
      </c>
    </row>
    <row r="65" spans="1:20" ht="15" x14ac:dyDescent="0.25">
      <c r="A65" s="55" t="s">
        <v>10</v>
      </c>
      <c r="B65" s="55" t="s">
        <v>73</v>
      </c>
      <c r="C65" s="56">
        <v>800</v>
      </c>
      <c r="D65" s="56">
        <v>800</v>
      </c>
      <c r="E65" s="57">
        <v>0</v>
      </c>
      <c r="F65" s="55">
        <v>600</v>
      </c>
      <c r="G65" s="55">
        <v>600</v>
      </c>
      <c r="H65" s="57">
        <v>0</v>
      </c>
      <c r="I65" s="56">
        <v>700</v>
      </c>
      <c r="J65" s="56">
        <v>700</v>
      </c>
      <c r="K65" s="57">
        <v>0</v>
      </c>
      <c r="L65" s="56">
        <v>800</v>
      </c>
      <c r="M65" s="56">
        <v>800</v>
      </c>
      <c r="N65" s="57">
        <v>0</v>
      </c>
      <c r="O65" s="56">
        <v>600</v>
      </c>
      <c r="P65" s="56">
        <v>600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775</v>
      </c>
      <c r="D66" s="56">
        <v>775</v>
      </c>
      <c r="E66" s="57">
        <v>0</v>
      </c>
      <c r="F66" s="55">
        <v>525</v>
      </c>
      <c r="G66" s="55">
        <v>525</v>
      </c>
      <c r="H66" s="57">
        <v>0</v>
      </c>
      <c r="I66" s="56">
        <v>750</v>
      </c>
      <c r="J66" s="56">
        <v>750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600</v>
      </c>
      <c r="P66" s="56">
        <v>600</v>
      </c>
      <c r="Q66" s="57">
        <v>0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900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600</v>
      </c>
      <c r="P71" s="56">
        <v>600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900</v>
      </c>
      <c r="D76" s="56">
        <v>800</v>
      </c>
      <c r="E76" s="57">
        <v>12.5</v>
      </c>
      <c r="F76" s="55">
        <v>600</v>
      </c>
      <c r="G76" s="55">
        <v>550</v>
      </c>
      <c r="H76" s="57">
        <v>9.0909090909090917</v>
      </c>
      <c r="I76" s="56">
        <v>800</v>
      </c>
      <c r="J76" s="56">
        <v>800</v>
      </c>
      <c r="K76" s="57">
        <v>0</v>
      </c>
      <c r="L76" s="56">
        <v>1000</v>
      </c>
      <c r="M76" s="56">
        <v>900</v>
      </c>
      <c r="N76" s="57">
        <v>11.111111111111111</v>
      </c>
      <c r="O76" s="56">
        <v>600</v>
      </c>
      <c r="P76" s="56">
        <v>600</v>
      </c>
      <c r="Q76" s="57">
        <v>0</v>
      </c>
      <c r="R76" s="56">
        <v>800</v>
      </c>
      <c r="S76" s="56">
        <v>700</v>
      </c>
      <c r="T76" s="57">
        <v>14.285714285714285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850</v>
      </c>
      <c r="E79" s="57">
        <v>0</v>
      </c>
      <c r="F79" s="55">
        <v>550</v>
      </c>
      <c r="G79" s="55">
        <v>580</v>
      </c>
      <c r="H79" s="57">
        <v>-5.1724137931034484</v>
      </c>
      <c r="I79" s="56">
        <v>700</v>
      </c>
      <c r="J79" s="56">
        <v>700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550</v>
      </c>
      <c r="P79" s="56">
        <v>600</v>
      </c>
      <c r="Q79" s="57">
        <v>-8.3333333333333321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475</v>
      </c>
      <c r="G80" s="55">
        <v>500</v>
      </c>
      <c r="H80" s="57">
        <v>-5</v>
      </c>
      <c r="I80" s="56" t="s">
        <v>116</v>
      </c>
      <c r="J80" s="56">
        <v>800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>
        <v>625</v>
      </c>
      <c r="Q80" s="57" t="s">
        <v>116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725</v>
      </c>
      <c r="E82" s="57">
        <v>6.8965517241379306</v>
      </c>
      <c r="F82" s="55">
        <v>590</v>
      </c>
      <c r="G82" s="55">
        <v>600</v>
      </c>
      <c r="H82" s="57">
        <v>-1.6666666666666667</v>
      </c>
      <c r="I82" s="56" t="s">
        <v>116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600</v>
      </c>
      <c r="P82" s="56">
        <v>575</v>
      </c>
      <c r="Q82" s="57">
        <v>4.3478260869565215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925</v>
      </c>
      <c r="D84" s="56">
        <v>950</v>
      </c>
      <c r="E84" s="57">
        <v>-2.6315789473684208</v>
      </c>
      <c r="F84" s="55" t="s">
        <v>116</v>
      </c>
      <c r="G84" s="55" t="s">
        <v>116</v>
      </c>
      <c r="H84" s="57" t="s">
        <v>116</v>
      </c>
      <c r="I84" s="56">
        <v>850</v>
      </c>
      <c r="J84" s="56">
        <v>850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625</v>
      </c>
      <c r="P84" s="56">
        <v>625</v>
      </c>
      <c r="Q84" s="57">
        <v>0</v>
      </c>
      <c r="R84" s="56">
        <v>600</v>
      </c>
      <c r="S84" s="56">
        <v>600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720</v>
      </c>
      <c r="E94" s="57">
        <v>4.1666666666666661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650</v>
      </c>
      <c r="K94" s="57">
        <v>0</v>
      </c>
      <c r="L94" s="56">
        <v>850</v>
      </c>
      <c r="M94" s="56">
        <v>850</v>
      </c>
      <c r="N94" s="57">
        <v>0</v>
      </c>
      <c r="O94" s="56">
        <v>500</v>
      </c>
      <c r="P94" s="56">
        <v>550</v>
      </c>
      <c r="Q94" s="57">
        <v>-9.0909090909090917</v>
      </c>
      <c r="R94" s="56">
        <v>600</v>
      </c>
      <c r="S94" s="56">
        <v>620</v>
      </c>
      <c r="T94" s="57">
        <v>-3.225806451612903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680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630</v>
      </c>
      <c r="J95" s="56">
        <v>630</v>
      </c>
      <c r="K95" s="57">
        <v>0</v>
      </c>
      <c r="L95" s="56">
        <v>820</v>
      </c>
      <c r="M95" s="56">
        <v>800</v>
      </c>
      <c r="N95" s="57">
        <v>2.5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816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1000</v>
      </c>
      <c r="M96" s="56">
        <v>1000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853</v>
      </c>
      <c r="D97" s="56">
        <v>800</v>
      </c>
      <c r="E97" s="57">
        <v>6.625</v>
      </c>
      <c r="F97" s="55" t="s">
        <v>116</v>
      </c>
      <c r="G97" s="55" t="s">
        <v>116</v>
      </c>
      <c r="H97" s="57" t="s">
        <v>116</v>
      </c>
      <c r="I97" s="56">
        <v>800</v>
      </c>
      <c r="J97" s="56">
        <v>700</v>
      </c>
      <c r="K97" s="57">
        <v>14.285714285714285</v>
      </c>
      <c r="L97" s="56">
        <v>883</v>
      </c>
      <c r="M97" s="56">
        <v>1000</v>
      </c>
      <c r="N97" s="57">
        <v>-11.700000000000001</v>
      </c>
      <c r="O97" s="56">
        <v>650</v>
      </c>
      <c r="P97" s="56">
        <v>650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880</v>
      </c>
      <c r="D98" s="56">
        <v>860</v>
      </c>
      <c r="E98" s="57">
        <v>2.3255813953488373</v>
      </c>
      <c r="F98" s="55" t="s">
        <v>116</v>
      </c>
      <c r="G98" s="55" t="s">
        <v>116</v>
      </c>
      <c r="H98" s="57" t="s">
        <v>116</v>
      </c>
      <c r="I98" s="56">
        <v>850</v>
      </c>
      <c r="J98" s="56">
        <v>800</v>
      </c>
      <c r="K98" s="57">
        <v>6.25</v>
      </c>
      <c r="L98" s="56">
        <v>850</v>
      </c>
      <c r="M98" s="56">
        <v>900</v>
      </c>
      <c r="N98" s="57">
        <v>-5.5555555555555554</v>
      </c>
      <c r="O98" s="56">
        <v>950</v>
      </c>
      <c r="P98" s="56">
        <v>925</v>
      </c>
      <c r="Q98" s="57">
        <v>2.7027027027027026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780</v>
      </c>
      <c r="D102" s="56">
        <v>800</v>
      </c>
      <c r="E102" s="57">
        <v>-2.5</v>
      </c>
      <c r="F102" s="55">
        <v>700</v>
      </c>
      <c r="G102" s="55">
        <v>700</v>
      </c>
      <c r="H102" s="57">
        <v>0</v>
      </c>
      <c r="I102" s="56">
        <v>780</v>
      </c>
      <c r="J102" s="56">
        <v>800</v>
      </c>
      <c r="K102" s="57">
        <v>-2.5</v>
      </c>
      <c r="L102" s="56">
        <v>800</v>
      </c>
      <c r="M102" s="56">
        <v>850</v>
      </c>
      <c r="N102" s="57">
        <v>-5.8823529411764701</v>
      </c>
      <c r="O102" s="56">
        <v>700</v>
      </c>
      <c r="P102" s="56">
        <v>700</v>
      </c>
      <c r="Q102" s="57">
        <v>0</v>
      </c>
      <c r="R102" s="56">
        <v>725</v>
      </c>
      <c r="S102" s="56">
        <v>750</v>
      </c>
      <c r="T102" s="57">
        <v>-3.3333333333333335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800</v>
      </c>
      <c r="D105" s="56">
        <v>630</v>
      </c>
      <c r="E105" s="57">
        <v>26.984126984126984</v>
      </c>
      <c r="F105" s="55">
        <v>600</v>
      </c>
      <c r="G105" s="55">
        <v>500</v>
      </c>
      <c r="H105" s="57">
        <v>20</v>
      </c>
      <c r="I105" s="56">
        <v>750</v>
      </c>
      <c r="J105" s="56">
        <v>600</v>
      </c>
      <c r="K105" s="57">
        <v>25</v>
      </c>
      <c r="L105" s="56" t="s">
        <v>116</v>
      </c>
      <c r="M105" s="56" t="s">
        <v>116</v>
      </c>
      <c r="N105" s="57" t="s">
        <v>116</v>
      </c>
      <c r="O105" s="56">
        <v>600</v>
      </c>
      <c r="P105" s="56">
        <v>550</v>
      </c>
      <c r="Q105" s="57">
        <v>9.0909090909090917</v>
      </c>
      <c r="R105" s="56">
        <v>600</v>
      </c>
      <c r="S105" s="56">
        <v>550</v>
      </c>
      <c r="T105" s="57">
        <v>9.0909090909090917</v>
      </c>
    </row>
    <row r="106" spans="1:20" ht="15" x14ac:dyDescent="0.25">
      <c r="A106" s="55" t="s">
        <v>19</v>
      </c>
      <c r="B106" s="55" t="s">
        <v>80</v>
      </c>
      <c r="C106" s="56">
        <v>750</v>
      </c>
      <c r="D106" s="56">
        <v>625</v>
      </c>
      <c r="E106" s="57">
        <v>20</v>
      </c>
      <c r="F106" s="55">
        <v>675</v>
      </c>
      <c r="G106" s="55">
        <v>525</v>
      </c>
      <c r="H106" s="57">
        <v>28.571428571428569</v>
      </c>
      <c r="I106" s="56">
        <v>750</v>
      </c>
      <c r="J106" s="56">
        <v>625</v>
      </c>
      <c r="K106" s="57">
        <v>20</v>
      </c>
      <c r="L106" s="56" t="s">
        <v>116</v>
      </c>
      <c r="M106" s="56" t="s">
        <v>116</v>
      </c>
      <c r="N106" s="57" t="s">
        <v>116</v>
      </c>
      <c r="O106" s="56">
        <v>675</v>
      </c>
      <c r="P106" s="56">
        <v>525</v>
      </c>
      <c r="Q106" s="57">
        <v>28.571428571428569</v>
      </c>
      <c r="R106" s="56">
        <v>725</v>
      </c>
      <c r="S106" s="56">
        <v>575</v>
      </c>
      <c r="T106" s="57">
        <v>26.086956521739129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700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700</v>
      </c>
      <c r="J109" s="56">
        <v>700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830</v>
      </c>
      <c r="D113" s="56">
        <v>850</v>
      </c>
      <c r="E113" s="57">
        <v>-2.3529411764705883</v>
      </c>
      <c r="F113" s="55">
        <v>600</v>
      </c>
      <c r="G113" s="55">
        <v>600</v>
      </c>
      <c r="H113" s="57">
        <v>0</v>
      </c>
      <c r="I113" s="56">
        <v>740</v>
      </c>
      <c r="J113" s="56">
        <v>750</v>
      </c>
      <c r="K113" s="57">
        <v>-1.3333333333333335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830</v>
      </c>
      <c r="D115" s="56">
        <v>800</v>
      </c>
      <c r="E115" s="57">
        <v>3.75</v>
      </c>
      <c r="F115" s="55">
        <v>700</v>
      </c>
      <c r="G115" s="55">
        <v>700</v>
      </c>
      <c r="H115" s="57">
        <v>0</v>
      </c>
      <c r="I115" s="56">
        <v>750</v>
      </c>
      <c r="J115" s="56">
        <v>800</v>
      </c>
      <c r="K115" s="57">
        <v>-6.25</v>
      </c>
      <c r="L115" s="56" t="s">
        <v>116</v>
      </c>
      <c r="M115" s="56" t="s">
        <v>116</v>
      </c>
      <c r="N115" s="57" t="s">
        <v>116</v>
      </c>
      <c r="O115" s="56">
        <v>600</v>
      </c>
      <c r="P115" s="56">
        <v>650</v>
      </c>
      <c r="Q115" s="57">
        <v>-7.6923076923076925</v>
      </c>
      <c r="R115" s="56">
        <v>750</v>
      </c>
      <c r="S115" s="56">
        <v>750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760</v>
      </c>
      <c r="D120" s="56">
        <v>750</v>
      </c>
      <c r="E120" s="57">
        <v>1.3333333333333335</v>
      </c>
      <c r="F120" s="55">
        <v>570</v>
      </c>
      <c r="G120" s="55">
        <v>590</v>
      </c>
      <c r="H120" s="57">
        <v>-3.3898305084745761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770</v>
      </c>
      <c r="D125" s="56">
        <v>750</v>
      </c>
      <c r="E125" s="57">
        <v>2.666666666666667</v>
      </c>
      <c r="F125" s="55">
        <v>580</v>
      </c>
      <c r="G125" s="55">
        <v>560</v>
      </c>
      <c r="H125" s="57">
        <v>3.5714285714285712</v>
      </c>
      <c r="I125" s="56">
        <v>660</v>
      </c>
      <c r="J125" s="56">
        <v>640</v>
      </c>
      <c r="K125" s="57">
        <v>3.125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600</v>
      </c>
      <c r="S125" s="56">
        <v>580</v>
      </c>
      <c r="T125" s="57">
        <v>3.4482758620689653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 t="s">
        <v>116</v>
      </c>
      <c r="S127" s="56" t="s">
        <v>116</v>
      </c>
      <c r="T127" s="57" t="s">
        <v>116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59999389629810485"/>
  </sheetPr>
  <dimension ref="A1:BM25"/>
  <sheetViews>
    <sheetView showGridLines="0" zoomScale="80" zoomScaleNormal="80" workbookViewId="0">
      <selection activeCell="M43" sqref="M4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402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61"/>
      <c r="B4" s="46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62"/>
      <c r="B5" s="46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63" t="s">
        <v>92</v>
      </c>
      <c r="B6" s="467" t="s">
        <v>93</v>
      </c>
      <c r="C6" s="161" t="s">
        <v>63</v>
      </c>
      <c r="D6" s="162"/>
      <c r="E6" s="469" t="s">
        <v>94</v>
      </c>
      <c r="F6" s="257" t="s">
        <v>95</v>
      </c>
      <c r="G6" s="162"/>
      <c r="H6" s="161" t="s">
        <v>63</v>
      </c>
      <c r="I6" s="162"/>
      <c r="J6" s="469" t="s">
        <v>94</v>
      </c>
      <c r="K6" s="161" t="s">
        <v>63</v>
      </c>
      <c r="L6" s="162"/>
      <c r="M6" s="469" t="s">
        <v>94</v>
      </c>
      <c r="N6" s="161" t="s">
        <v>63</v>
      </c>
      <c r="O6" s="162"/>
      <c r="P6" s="493" t="s">
        <v>94</v>
      </c>
    </row>
    <row r="7" spans="1:16" s="15" customFormat="1" ht="29.25" customHeight="1" thickBot="1" x14ac:dyDescent="0.25">
      <c r="A7" s="464"/>
      <c r="B7" s="468"/>
      <c r="C7" s="30" t="s">
        <v>403</v>
      </c>
      <c r="D7" s="31" t="s">
        <v>397</v>
      </c>
      <c r="E7" s="491"/>
      <c r="F7" s="480" t="s">
        <v>403</v>
      </c>
      <c r="G7" s="20" t="s">
        <v>397</v>
      </c>
      <c r="H7" s="30" t="s">
        <v>403</v>
      </c>
      <c r="I7" s="31" t="s">
        <v>397</v>
      </c>
      <c r="J7" s="491"/>
      <c r="K7" s="30" t="s">
        <v>403</v>
      </c>
      <c r="L7" s="31" t="s">
        <v>397</v>
      </c>
      <c r="M7" s="491"/>
      <c r="N7" s="30" t="s">
        <v>403</v>
      </c>
      <c r="O7" s="31" t="s">
        <v>397</v>
      </c>
      <c r="P7" s="492"/>
    </row>
    <row r="8" spans="1:16" ht="15" x14ac:dyDescent="0.25">
      <c r="A8" s="160" t="s">
        <v>22</v>
      </c>
      <c r="B8" s="163" t="s">
        <v>96</v>
      </c>
      <c r="C8" s="123">
        <v>725.57600000000002</v>
      </c>
      <c r="D8" s="119">
        <v>719.28200000000004</v>
      </c>
      <c r="E8" s="482">
        <v>0.87503927527728798</v>
      </c>
      <c r="F8" s="120">
        <v>26.195011311815097</v>
      </c>
      <c r="G8" s="124">
        <v>27.002830021053022</v>
      </c>
      <c r="H8" s="123">
        <v>732.923</v>
      </c>
      <c r="I8" s="119">
        <v>704.19200000000001</v>
      </c>
      <c r="J8" s="482">
        <v>4.0799952285740249</v>
      </c>
      <c r="K8" s="123">
        <v>715.70299999999997</v>
      </c>
      <c r="L8" s="119">
        <v>718.95799999999997</v>
      </c>
      <c r="M8" s="482">
        <v>-0.4527385466188561</v>
      </c>
      <c r="N8" s="123">
        <v>730.57399999999996</v>
      </c>
      <c r="O8" s="119">
        <v>731.34199999999998</v>
      </c>
      <c r="P8" s="483">
        <v>-0.10501242920549198</v>
      </c>
    </row>
    <row r="9" spans="1:16" ht="15" x14ac:dyDescent="0.25">
      <c r="A9" s="160"/>
      <c r="B9" s="164" t="s">
        <v>97</v>
      </c>
      <c r="C9" s="123">
        <v>745.97</v>
      </c>
      <c r="D9" s="129">
        <v>737.11199999999997</v>
      </c>
      <c r="E9" s="482">
        <v>1.2017169710980233</v>
      </c>
      <c r="F9" s="120">
        <v>35.692645363376585</v>
      </c>
      <c r="G9" s="121">
        <v>36.325195091184924</v>
      </c>
      <c r="H9" s="128">
        <v>742.32399999999996</v>
      </c>
      <c r="I9" s="129">
        <v>736.65800000000002</v>
      </c>
      <c r="J9" s="484">
        <v>0.76914932030873762</v>
      </c>
      <c r="K9" s="128">
        <v>742.60599999999999</v>
      </c>
      <c r="L9" s="129">
        <v>743.23099999999999</v>
      </c>
      <c r="M9" s="484">
        <v>-8.409229432033917E-2</v>
      </c>
      <c r="N9" s="128">
        <v>750.27800000000002</v>
      </c>
      <c r="O9" s="129">
        <v>735.61699999999996</v>
      </c>
      <c r="P9" s="485">
        <v>1.9930208246954677</v>
      </c>
    </row>
    <row r="10" spans="1:16" ht="15" x14ac:dyDescent="0.25">
      <c r="A10" s="165" t="s">
        <v>23</v>
      </c>
      <c r="B10" s="164" t="s">
        <v>96</v>
      </c>
      <c r="C10" s="128">
        <v>650.91999999999996</v>
      </c>
      <c r="D10" s="129">
        <v>643.78700000000003</v>
      </c>
      <c r="E10" s="482">
        <v>1.1079751532727322</v>
      </c>
      <c r="F10" s="120">
        <v>3.1912387918600889</v>
      </c>
      <c r="G10" s="121">
        <v>3.7890727656946543</v>
      </c>
      <c r="H10" s="128">
        <v>673.20100000000002</v>
      </c>
      <c r="I10" s="129">
        <v>640.81700000000001</v>
      </c>
      <c r="J10" s="484">
        <v>5.0535488290728887</v>
      </c>
      <c r="K10" s="128" t="s">
        <v>116</v>
      </c>
      <c r="L10" s="129">
        <v>688.52700000000004</v>
      </c>
      <c r="M10" s="484" t="s">
        <v>116</v>
      </c>
      <c r="N10" s="128">
        <v>623.88300000000004</v>
      </c>
      <c r="O10" s="129">
        <v>632.74</v>
      </c>
      <c r="P10" s="485">
        <v>-1.3997850617947294</v>
      </c>
    </row>
    <row r="11" spans="1:16" ht="15" x14ac:dyDescent="0.25">
      <c r="A11" s="166"/>
      <c r="B11" s="164" t="s">
        <v>97</v>
      </c>
      <c r="C11" s="128">
        <v>627.53399999999999</v>
      </c>
      <c r="D11" s="129">
        <v>637.98900000000003</v>
      </c>
      <c r="E11" s="482">
        <v>-1.6387429877317696</v>
      </c>
      <c r="F11" s="120">
        <v>1.8145759945367219</v>
      </c>
      <c r="G11" s="121">
        <v>1.9016726140326425</v>
      </c>
      <c r="H11" s="128" t="s">
        <v>116</v>
      </c>
      <c r="I11" s="129" t="s">
        <v>116</v>
      </c>
      <c r="J11" s="484" t="s">
        <v>116</v>
      </c>
      <c r="K11" s="128" t="s">
        <v>116</v>
      </c>
      <c r="L11" s="129" t="s">
        <v>116</v>
      </c>
      <c r="M11" s="484" t="s">
        <v>116</v>
      </c>
      <c r="N11" s="128">
        <v>627.53399999999999</v>
      </c>
      <c r="O11" s="129">
        <v>637.98900000000003</v>
      </c>
      <c r="P11" s="485">
        <v>-1.6387429877317696</v>
      </c>
    </row>
    <row r="12" spans="1:16" ht="15" x14ac:dyDescent="0.25">
      <c r="A12" s="165" t="s">
        <v>24</v>
      </c>
      <c r="B12" s="164" t="s">
        <v>96</v>
      </c>
      <c r="C12" s="128" t="s">
        <v>98</v>
      </c>
      <c r="D12" s="129">
        <v>632.524</v>
      </c>
      <c r="E12" s="518" t="s">
        <v>116</v>
      </c>
      <c r="F12" s="120">
        <v>0.41608306365817749</v>
      </c>
      <c r="G12" s="121">
        <v>8.2838040383316699E-2</v>
      </c>
      <c r="H12" s="128" t="s">
        <v>116</v>
      </c>
      <c r="I12" s="129">
        <v>669.15800000000002</v>
      </c>
      <c r="J12" s="484" t="s">
        <v>116</v>
      </c>
      <c r="K12" s="128" t="s">
        <v>98</v>
      </c>
      <c r="L12" s="129" t="s">
        <v>98</v>
      </c>
      <c r="M12" s="505" t="s">
        <v>116</v>
      </c>
      <c r="N12" s="128" t="s">
        <v>98</v>
      </c>
      <c r="O12" s="129">
        <v>578.55100000000004</v>
      </c>
      <c r="P12" s="537" t="s">
        <v>116</v>
      </c>
    </row>
    <row r="13" spans="1:16" ht="15" x14ac:dyDescent="0.25">
      <c r="A13" s="160"/>
      <c r="B13" s="164" t="s">
        <v>97</v>
      </c>
      <c r="C13" s="128">
        <v>652.13699999999994</v>
      </c>
      <c r="D13" s="129">
        <v>664.89599999999996</v>
      </c>
      <c r="E13" s="482">
        <v>-1.9189467224949488</v>
      </c>
      <c r="F13" s="120">
        <v>8.8063943620807716</v>
      </c>
      <c r="G13" s="121">
        <v>7.2528124274692161</v>
      </c>
      <c r="H13" s="128">
        <v>670.93100000000004</v>
      </c>
      <c r="I13" s="129">
        <v>671.73500000000001</v>
      </c>
      <c r="J13" s="484">
        <v>-0.11969005634662085</v>
      </c>
      <c r="K13" s="128">
        <v>617.53200000000004</v>
      </c>
      <c r="L13" s="129">
        <v>655.05100000000004</v>
      </c>
      <c r="M13" s="484">
        <v>-5.7276456336987502</v>
      </c>
      <c r="N13" s="128">
        <v>671.27499999999998</v>
      </c>
      <c r="O13" s="129">
        <v>666.11500000000001</v>
      </c>
      <c r="P13" s="485">
        <v>0.77464101544027197</v>
      </c>
    </row>
    <row r="14" spans="1:16" ht="15" x14ac:dyDescent="0.25">
      <c r="A14" s="166"/>
      <c r="B14" s="164" t="s">
        <v>147</v>
      </c>
      <c r="C14" s="128">
        <v>721.74699999999996</v>
      </c>
      <c r="D14" s="129">
        <v>765.44100000000003</v>
      </c>
      <c r="E14" s="482">
        <v>-5.7083432949110477</v>
      </c>
      <c r="F14" s="120">
        <v>2.6872607167823825</v>
      </c>
      <c r="G14" s="121">
        <v>4.0127962732913591</v>
      </c>
      <c r="H14" s="128" t="s">
        <v>98</v>
      </c>
      <c r="I14" s="129" t="s">
        <v>98</v>
      </c>
      <c r="J14" s="505" t="s">
        <v>116</v>
      </c>
      <c r="K14" s="128" t="s">
        <v>116</v>
      </c>
      <c r="L14" s="129" t="s">
        <v>116</v>
      </c>
      <c r="M14" s="484" t="s">
        <v>116</v>
      </c>
      <c r="N14" s="128">
        <v>728.06</v>
      </c>
      <c r="O14" s="129">
        <v>767.08199999999999</v>
      </c>
      <c r="P14" s="485">
        <v>-5.0870702219580242</v>
      </c>
    </row>
    <row r="15" spans="1:16" ht="15" x14ac:dyDescent="0.25">
      <c r="A15" s="165" t="s">
        <v>33</v>
      </c>
      <c r="B15" s="164" t="s">
        <v>97</v>
      </c>
      <c r="C15" s="128">
        <v>715.67700000000002</v>
      </c>
      <c r="D15" s="129">
        <v>710.44799999999998</v>
      </c>
      <c r="E15" s="482">
        <v>0.73601445848254088</v>
      </c>
      <c r="F15" s="120">
        <v>17.202522242141423</v>
      </c>
      <c r="G15" s="121">
        <v>16.11485638695731</v>
      </c>
      <c r="H15" s="128">
        <v>716.40599999999995</v>
      </c>
      <c r="I15" s="129">
        <v>700.91300000000001</v>
      </c>
      <c r="J15" s="484">
        <v>2.2104027175983236</v>
      </c>
      <c r="K15" s="128">
        <v>708.55799999999999</v>
      </c>
      <c r="L15" s="129">
        <v>706.76499999999999</v>
      </c>
      <c r="M15" s="484">
        <v>0.25369111373653286</v>
      </c>
      <c r="N15" s="128">
        <v>719.18799999999999</v>
      </c>
      <c r="O15" s="129">
        <v>717.97500000000002</v>
      </c>
      <c r="P15" s="485">
        <v>0.16894738674744461</v>
      </c>
    </row>
    <row r="16" spans="1:16" ht="15" x14ac:dyDescent="0.25">
      <c r="A16" s="165" t="s">
        <v>99</v>
      </c>
      <c r="B16" s="164" t="s">
        <v>96</v>
      </c>
      <c r="C16" s="128" t="s">
        <v>98</v>
      </c>
      <c r="D16" s="129">
        <v>506.14100000000002</v>
      </c>
      <c r="E16" s="518" t="s">
        <v>116</v>
      </c>
      <c r="F16" s="120">
        <v>7.7554421840761402E-3</v>
      </c>
      <c r="G16" s="121">
        <v>6.2561720039950725E-2</v>
      </c>
      <c r="H16" s="128" t="s">
        <v>116</v>
      </c>
      <c r="I16" s="129" t="s">
        <v>116</v>
      </c>
      <c r="J16" s="484" t="s">
        <v>116</v>
      </c>
      <c r="K16" s="128" t="s">
        <v>116</v>
      </c>
      <c r="L16" s="129" t="s">
        <v>98</v>
      </c>
      <c r="M16" s="484" t="s">
        <v>116</v>
      </c>
      <c r="N16" s="128" t="s">
        <v>98</v>
      </c>
      <c r="O16" s="129" t="s">
        <v>98</v>
      </c>
      <c r="P16" s="537" t="s">
        <v>116</v>
      </c>
    </row>
    <row r="17" spans="1:65" ht="15" x14ac:dyDescent="0.25">
      <c r="A17" s="166"/>
      <c r="B17" s="164" t="s">
        <v>97</v>
      </c>
      <c r="C17" s="134" t="s">
        <v>98</v>
      </c>
      <c r="D17" s="135">
        <v>562.11199999999997</v>
      </c>
      <c r="E17" s="538" t="s">
        <v>116</v>
      </c>
      <c r="F17" s="258">
        <v>0.17952412463139211</v>
      </c>
      <c r="G17" s="133">
        <v>0.23690159585584847</v>
      </c>
      <c r="H17" s="134" t="s">
        <v>116</v>
      </c>
      <c r="I17" s="135">
        <v>569.47</v>
      </c>
      <c r="J17" s="486" t="s">
        <v>116</v>
      </c>
      <c r="K17" s="134" t="s">
        <v>116</v>
      </c>
      <c r="L17" s="135" t="s">
        <v>116</v>
      </c>
      <c r="M17" s="486" t="s">
        <v>116</v>
      </c>
      <c r="N17" s="134" t="s">
        <v>98</v>
      </c>
      <c r="O17" s="135">
        <v>532.827</v>
      </c>
      <c r="P17" s="511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682.26900000000001</v>
      </c>
      <c r="D18" s="122">
        <v>695.46600000000001</v>
      </c>
      <c r="E18" s="486">
        <v>-1.8975765889346141</v>
      </c>
      <c r="F18" s="488">
        <v>3.8069885869333011</v>
      </c>
      <c r="G18" s="133">
        <v>3.2184630640377567</v>
      </c>
      <c r="H18" s="125">
        <v>692.048</v>
      </c>
      <c r="I18" s="122">
        <v>694.46100000000001</v>
      </c>
      <c r="J18" s="489">
        <v>-0.34746371646500102</v>
      </c>
      <c r="K18" s="125">
        <v>704.75199999999995</v>
      </c>
      <c r="L18" s="122">
        <v>696.88499999999999</v>
      </c>
      <c r="M18" s="489">
        <v>1.128880661802157</v>
      </c>
      <c r="N18" s="125">
        <v>677.99199999999996</v>
      </c>
      <c r="O18" s="122">
        <v>695.44899999999996</v>
      </c>
      <c r="P18" s="490">
        <v>-2.5101768785345859</v>
      </c>
    </row>
    <row r="19" spans="1:65" s="33" customFormat="1" ht="15.75" thickBot="1" x14ac:dyDescent="0.3">
      <c r="A19"/>
      <c r="B19"/>
      <c r="C19"/>
      <c r="D19"/>
      <c r="E19" s="471" t="s">
        <v>114</v>
      </c>
      <c r="F19" s="472">
        <v>100</v>
      </c>
      <c r="G19" s="473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F40" sqref="F40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31" customFormat="1" ht="15.75" x14ac:dyDescent="0.25">
      <c r="A1" s="332" t="s">
        <v>345</v>
      </c>
      <c r="B1" s="333"/>
      <c r="C1" s="333"/>
      <c r="D1" s="333"/>
      <c r="E1" s="333"/>
      <c r="F1" s="333"/>
      <c r="G1" s="333"/>
      <c r="H1" s="332" t="s">
        <v>401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19" s="331" customFormat="1" ht="15.75" x14ac:dyDescent="0.25">
      <c r="A2" s="334" t="s">
        <v>346</v>
      </c>
      <c r="B2" s="335">
        <v>4.2275999999999998</v>
      </c>
      <c r="C2" s="334" t="s">
        <v>347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</row>
    <row r="3" spans="1:19" s="331" customFormat="1" ht="6" customHeight="1" x14ac:dyDescent="0.2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</row>
    <row r="4" spans="1:19" s="331" customFormat="1" ht="15.75" x14ac:dyDescent="0.25">
      <c r="A4" s="336" t="s">
        <v>348</v>
      </c>
      <c r="B4" s="337"/>
      <c r="C4" s="337"/>
      <c r="D4" s="338"/>
      <c r="E4" s="336" t="s">
        <v>343</v>
      </c>
      <c r="F4" s="337"/>
      <c r="G4" s="337"/>
      <c r="H4" s="338"/>
      <c r="I4" s="336" t="s">
        <v>349</v>
      </c>
      <c r="J4" s="337"/>
      <c r="K4" s="339"/>
      <c r="L4" s="333"/>
      <c r="M4" s="336" t="s">
        <v>340</v>
      </c>
      <c r="N4" s="339"/>
      <c r="O4" s="339"/>
      <c r="P4" s="333"/>
      <c r="Q4" s="333"/>
      <c r="R4" s="333"/>
      <c r="S4" s="333"/>
    </row>
    <row r="5" spans="1:19" s="331" customFormat="1" ht="15.75" x14ac:dyDescent="0.25">
      <c r="A5" s="340" t="s">
        <v>304</v>
      </c>
      <c r="B5" s="341" t="s">
        <v>350</v>
      </c>
      <c r="C5" s="342" t="s">
        <v>351</v>
      </c>
      <c r="D5" s="333"/>
      <c r="E5" s="341" t="s">
        <v>304</v>
      </c>
      <c r="F5" s="341" t="s">
        <v>350</v>
      </c>
      <c r="G5" s="342" t="s">
        <v>351</v>
      </c>
      <c r="H5" s="333"/>
      <c r="I5" s="340" t="s">
        <v>304</v>
      </c>
      <c r="J5" s="341" t="s">
        <v>350</v>
      </c>
      <c r="K5" s="342" t="s">
        <v>351</v>
      </c>
      <c r="L5" s="333"/>
      <c r="M5" s="340" t="s">
        <v>304</v>
      </c>
      <c r="N5" s="343" t="s">
        <v>350</v>
      </c>
      <c r="O5" s="344" t="s">
        <v>351</v>
      </c>
      <c r="P5" s="333"/>
      <c r="Q5" s="333"/>
      <c r="R5" s="333"/>
      <c r="S5" s="333"/>
    </row>
    <row r="6" spans="1:19" s="331" customFormat="1" ht="15.75" x14ac:dyDescent="0.25">
      <c r="A6" s="345" t="s">
        <v>338</v>
      </c>
      <c r="B6" s="346">
        <v>760.96799999999996</v>
      </c>
      <c r="C6" s="347">
        <v>180</v>
      </c>
      <c r="D6" s="333"/>
      <c r="E6" s="348" t="s">
        <v>334</v>
      </c>
      <c r="F6" s="346">
        <v>760.96799999999996</v>
      </c>
      <c r="G6" s="347">
        <v>180</v>
      </c>
      <c r="H6" s="333"/>
      <c r="I6" s="345" t="s">
        <v>393</v>
      </c>
      <c r="J6" s="346">
        <v>514.45664399999998</v>
      </c>
      <c r="K6" s="347">
        <v>121.69</v>
      </c>
      <c r="L6" s="333"/>
      <c r="M6" s="345" t="s">
        <v>338</v>
      </c>
      <c r="N6" s="346">
        <v>828.6096</v>
      </c>
      <c r="O6" s="347">
        <v>196</v>
      </c>
      <c r="P6" s="333"/>
      <c r="Q6" s="333"/>
      <c r="R6" s="333"/>
      <c r="S6" s="333"/>
    </row>
    <row r="7" spans="1:19" s="331" customFormat="1" ht="15.75" x14ac:dyDescent="0.25">
      <c r="A7" s="345" t="s">
        <v>393</v>
      </c>
      <c r="B7" s="346">
        <v>601.502928</v>
      </c>
      <c r="C7" s="347">
        <v>142.28</v>
      </c>
      <c r="D7" s="333"/>
      <c r="E7" s="348" t="s">
        <v>331</v>
      </c>
      <c r="F7" s="346">
        <v>613.00199999999995</v>
      </c>
      <c r="G7" s="347">
        <v>145</v>
      </c>
      <c r="H7" s="333"/>
      <c r="I7" s="348" t="s">
        <v>311</v>
      </c>
      <c r="J7" s="346">
        <v>727.1472</v>
      </c>
      <c r="K7" s="347">
        <v>172</v>
      </c>
      <c r="L7" s="333"/>
      <c r="M7" s="345" t="s">
        <v>393</v>
      </c>
      <c r="N7" s="346">
        <v>626.86852799999997</v>
      </c>
      <c r="O7" s="347">
        <v>148.28</v>
      </c>
      <c r="P7" s="333"/>
      <c r="Q7" s="333"/>
      <c r="R7" s="333"/>
      <c r="S7" s="333"/>
    </row>
    <row r="8" spans="1:19" s="331" customFormat="1" ht="15.75" x14ac:dyDescent="0.25">
      <c r="A8" s="345" t="s">
        <v>353</v>
      </c>
      <c r="B8" s="346">
        <v>689.31018000000006</v>
      </c>
      <c r="C8" s="347">
        <v>163.05000000000001</v>
      </c>
      <c r="D8" s="333"/>
      <c r="E8" s="348" t="s">
        <v>317</v>
      </c>
      <c r="F8" s="346">
        <v>584.97301200000004</v>
      </c>
      <c r="G8" s="347">
        <v>138.37</v>
      </c>
      <c r="H8" s="333"/>
      <c r="I8" s="348" t="s">
        <v>334</v>
      </c>
      <c r="J8" s="346">
        <v>710.23680000000002</v>
      </c>
      <c r="K8" s="347">
        <v>168</v>
      </c>
      <c r="L8" s="333"/>
      <c r="M8" s="348" t="s">
        <v>311</v>
      </c>
      <c r="N8" s="346">
        <v>772.80528000000004</v>
      </c>
      <c r="O8" s="347">
        <v>182.8</v>
      </c>
      <c r="P8" s="333"/>
      <c r="Q8" s="333"/>
      <c r="R8" s="333"/>
      <c r="S8" s="333"/>
    </row>
    <row r="9" spans="1:19" s="331" customFormat="1" ht="18.75" x14ac:dyDescent="0.3">
      <c r="A9" s="348" t="s">
        <v>311</v>
      </c>
      <c r="B9" s="346">
        <v>746.59415999999999</v>
      </c>
      <c r="C9" s="347">
        <v>176.6</v>
      </c>
      <c r="D9" s="333"/>
      <c r="E9" s="349" t="s">
        <v>352</v>
      </c>
      <c r="F9" s="350">
        <v>737.11199999999997</v>
      </c>
      <c r="G9" s="351">
        <v>174.35708203235879</v>
      </c>
      <c r="H9" s="333"/>
      <c r="I9" s="348" t="s">
        <v>337</v>
      </c>
      <c r="J9" s="346">
        <v>659.50559999999996</v>
      </c>
      <c r="K9" s="347">
        <v>156</v>
      </c>
      <c r="L9" s="333"/>
      <c r="M9" s="348" t="s">
        <v>379</v>
      </c>
      <c r="N9" s="346">
        <v>599.05091999999991</v>
      </c>
      <c r="O9" s="347">
        <v>141.69999999999999</v>
      </c>
      <c r="P9" s="333"/>
      <c r="Q9" s="333"/>
      <c r="R9" s="333"/>
      <c r="S9" s="333"/>
    </row>
    <row r="10" spans="1:19" s="331" customFormat="1" ht="15.75" x14ac:dyDescent="0.25">
      <c r="A10" s="348" t="s">
        <v>379</v>
      </c>
      <c r="B10" s="346">
        <v>644.70899999999995</v>
      </c>
      <c r="C10" s="347">
        <v>152.5</v>
      </c>
      <c r="D10" s="333"/>
      <c r="E10" s="348" t="s">
        <v>394</v>
      </c>
      <c r="F10" s="346">
        <v>748.28519999999992</v>
      </c>
      <c r="G10" s="347">
        <v>177</v>
      </c>
      <c r="H10" s="333"/>
      <c r="I10" s="348" t="s">
        <v>331</v>
      </c>
      <c r="J10" s="346">
        <v>549.58799999999997</v>
      </c>
      <c r="K10" s="347">
        <v>130</v>
      </c>
      <c r="L10" s="333"/>
      <c r="M10" s="348" t="s">
        <v>337</v>
      </c>
      <c r="N10" s="346">
        <v>782.10599999999999</v>
      </c>
      <c r="O10" s="347">
        <v>185</v>
      </c>
      <c r="P10" s="333"/>
      <c r="Q10" s="333"/>
      <c r="R10" s="333"/>
      <c r="S10" s="333"/>
    </row>
    <row r="11" spans="1:19" s="331" customFormat="1" ht="15.75" x14ac:dyDescent="0.25">
      <c r="A11" s="348" t="s">
        <v>337</v>
      </c>
      <c r="B11" s="346">
        <v>752.51279999999997</v>
      </c>
      <c r="C11" s="347">
        <v>178</v>
      </c>
      <c r="D11" s="333"/>
      <c r="E11" s="348" t="s">
        <v>333</v>
      </c>
      <c r="F11" s="346">
        <v>545.909988</v>
      </c>
      <c r="G11" s="347">
        <v>129.13</v>
      </c>
      <c r="H11" s="333"/>
      <c r="I11" s="348" t="s">
        <v>317</v>
      </c>
      <c r="J11" s="346">
        <v>611.90282400000001</v>
      </c>
      <c r="K11" s="347">
        <v>144.74</v>
      </c>
      <c r="L11" s="333"/>
      <c r="M11" s="348" t="s">
        <v>319</v>
      </c>
      <c r="N11" s="346">
        <v>608.097984</v>
      </c>
      <c r="O11" s="347">
        <v>143.84</v>
      </c>
      <c r="P11" s="333"/>
      <c r="Q11" s="333"/>
      <c r="R11" s="333"/>
      <c r="S11" s="333"/>
    </row>
    <row r="12" spans="1:19" ht="18.75" x14ac:dyDescent="0.3">
      <c r="A12" s="348" t="s">
        <v>317</v>
      </c>
      <c r="B12" s="346">
        <v>638.70580800000005</v>
      </c>
      <c r="C12" s="347">
        <v>151.08000000000001</v>
      </c>
      <c r="D12" s="333"/>
      <c r="E12" s="348" t="s">
        <v>369</v>
      </c>
      <c r="F12" s="346">
        <v>701.42225399999995</v>
      </c>
      <c r="G12" s="347">
        <v>165.91499999999999</v>
      </c>
      <c r="H12" s="333"/>
      <c r="I12" s="352" t="s">
        <v>352</v>
      </c>
      <c r="J12" s="350">
        <v>664.89599999999996</v>
      </c>
      <c r="K12" s="351">
        <v>157.27504967357365</v>
      </c>
      <c r="L12" s="333"/>
      <c r="M12" s="348" t="s">
        <v>322</v>
      </c>
      <c r="N12" s="346">
        <v>653.16419999999994</v>
      </c>
      <c r="O12" s="347">
        <v>154.5</v>
      </c>
      <c r="P12" s="333"/>
      <c r="Q12" s="333"/>
      <c r="R12" s="333"/>
      <c r="S12" s="333"/>
    </row>
    <row r="13" spans="1:19" ht="18.75" x14ac:dyDescent="0.3">
      <c r="A13" s="349" t="s">
        <v>352</v>
      </c>
      <c r="B13" s="350">
        <v>719.28200000000004</v>
      </c>
      <c r="C13" s="351">
        <v>170.13955908789859</v>
      </c>
      <c r="D13" s="333"/>
      <c r="E13" s="353" t="s">
        <v>355</v>
      </c>
      <c r="F13" s="354">
        <v>670.23892200000012</v>
      </c>
      <c r="G13" s="355">
        <v>158.53886886176556</v>
      </c>
      <c r="H13" s="333"/>
      <c r="I13" s="348" t="s">
        <v>394</v>
      </c>
      <c r="J13" s="346">
        <v>706.00919999999996</v>
      </c>
      <c r="K13" s="347">
        <v>167</v>
      </c>
      <c r="L13" s="333"/>
      <c r="M13" s="352" t="s">
        <v>352</v>
      </c>
      <c r="N13" s="350">
        <v>710.44799999999998</v>
      </c>
      <c r="O13" s="351">
        <v>168.04995742265115</v>
      </c>
      <c r="P13" s="333"/>
      <c r="Q13" s="333"/>
      <c r="R13" s="333"/>
      <c r="S13" s="333"/>
    </row>
    <row r="14" spans="1:19" ht="15.75" x14ac:dyDescent="0.25">
      <c r="A14" s="348" t="s">
        <v>333</v>
      </c>
      <c r="B14" s="346">
        <v>517.71189599999991</v>
      </c>
      <c r="C14" s="347">
        <v>122.46</v>
      </c>
      <c r="D14" s="333"/>
      <c r="E14"/>
      <c r="F14"/>
      <c r="G14"/>
      <c r="H14" s="333"/>
      <c r="I14" s="348" t="s">
        <v>333</v>
      </c>
      <c r="J14" s="346">
        <v>537.53934000000004</v>
      </c>
      <c r="K14" s="347">
        <v>127.15</v>
      </c>
      <c r="L14" s="333"/>
      <c r="M14" s="348" t="s">
        <v>394</v>
      </c>
      <c r="N14" s="346">
        <v>722.91959999999995</v>
      </c>
      <c r="O14" s="347">
        <v>171</v>
      </c>
      <c r="P14" s="333"/>
      <c r="Q14" s="333"/>
      <c r="R14" s="333"/>
      <c r="S14" s="333"/>
    </row>
    <row r="15" spans="1:19" ht="15.75" x14ac:dyDescent="0.25">
      <c r="A15" s="348" t="s">
        <v>354</v>
      </c>
      <c r="B15" s="346">
        <v>728.03499599999998</v>
      </c>
      <c r="C15" s="347">
        <v>172.21</v>
      </c>
      <c r="D15" s="333"/>
      <c r="E15"/>
      <c r="F15"/>
      <c r="G15"/>
      <c r="H15" s="333"/>
      <c r="I15" s="348" t="s">
        <v>308</v>
      </c>
      <c r="J15" s="346">
        <v>439.37446800000004</v>
      </c>
      <c r="K15" s="347">
        <v>103.93</v>
      </c>
      <c r="L15" s="333"/>
      <c r="M15" s="348" t="s">
        <v>354</v>
      </c>
      <c r="N15" s="346">
        <v>641.74968000000001</v>
      </c>
      <c r="O15" s="347">
        <v>151.80000000000001</v>
      </c>
      <c r="P15" s="333"/>
      <c r="Q15" s="333"/>
      <c r="R15" s="333"/>
      <c r="S15" s="333"/>
    </row>
    <row r="16" spans="1:19" ht="18.75" x14ac:dyDescent="0.3">
      <c r="A16" s="348" t="s">
        <v>308</v>
      </c>
      <c r="B16" s="346">
        <v>615.36945600000001</v>
      </c>
      <c r="C16" s="347">
        <v>145.56</v>
      </c>
      <c r="D16" s="333"/>
      <c r="E16"/>
      <c r="F16"/>
      <c r="G16"/>
      <c r="H16" s="333"/>
      <c r="I16" s="348" t="s">
        <v>329</v>
      </c>
      <c r="J16" s="346">
        <v>530.56380000000001</v>
      </c>
      <c r="K16" s="347">
        <v>125.5</v>
      </c>
      <c r="L16" s="333"/>
      <c r="M16" s="353" t="s">
        <v>355</v>
      </c>
      <c r="N16" s="354">
        <v>694.58197919999986</v>
      </c>
      <c r="O16" s="355">
        <v>164.2969957422651</v>
      </c>
      <c r="P16" s="333"/>
      <c r="Q16" s="333"/>
      <c r="R16" s="333"/>
      <c r="S16" s="333"/>
    </row>
    <row r="17" spans="1:19" ht="15.75" x14ac:dyDescent="0.25">
      <c r="A17" s="348" t="s">
        <v>329</v>
      </c>
      <c r="B17" s="346">
        <v>648.9366</v>
      </c>
      <c r="C17" s="347">
        <v>153.5</v>
      </c>
      <c r="D17" s="333"/>
      <c r="E17" s="333"/>
      <c r="F17" s="333"/>
      <c r="G17" s="333"/>
      <c r="H17" s="333"/>
      <c r="I17" s="348" t="s">
        <v>369</v>
      </c>
      <c r="J17" s="346">
        <v>591.25099799999998</v>
      </c>
      <c r="K17" s="347">
        <v>139.85499999999999</v>
      </c>
      <c r="L17" s="333"/>
      <c r="M17" s="333"/>
      <c r="N17" s="333"/>
      <c r="O17" s="333"/>
      <c r="P17" s="333"/>
      <c r="Q17" s="333"/>
      <c r="R17" s="333"/>
      <c r="S17" s="333"/>
    </row>
    <row r="18" spans="1:19" ht="18.75" x14ac:dyDescent="0.3">
      <c r="A18" s="348" t="s">
        <v>385</v>
      </c>
      <c r="B18" s="346">
        <v>710.23680000000002</v>
      </c>
      <c r="C18" s="347">
        <v>168</v>
      </c>
      <c r="D18" s="333"/>
      <c r="E18" s="333"/>
      <c r="F18" s="333"/>
      <c r="G18" s="333"/>
      <c r="H18" s="333"/>
      <c r="I18" s="353" t="s">
        <v>355</v>
      </c>
      <c r="J18" s="354">
        <v>603.53923950000001</v>
      </c>
      <c r="K18" s="355">
        <v>142.76167080613115</v>
      </c>
      <c r="L18" s="333"/>
      <c r="M18" s="333"/>
      <c r="N18" s="333"/>
      <c r="O18" s="333"/>
      <c r="P18" s="333"/>
      <c r="Q18" s="333"/>
      <c r="R18" s="333"/>
      <c r="S18" s="333"/>
    </row>
    <row r="19" spans="1:19" ht="15.75" x14ac:dyDescent="0.25">
      <c r="A19" s="348" t="s">
        <v>369</v>
      </c>
      <c r="B19" s="346">
        <v>713.44977599999993</v>
      </c>
      <c r="C19" s="347">
        <v>168.76</v>
      </c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</row>
    <row r="20" spans="1:19" ht="18.75" x14ac:dyDescent="0.3">
      <c r="A20" s="353" t="s">
        <v>355</v>
      </c>
      <c r="B20" s="354">
        <v>677.66602857142846</v>
      </c>
      <c r="C20" s="355">
        <v>160.29568279199273</v>
      </c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</row>
    <row r="21" spans="1:19" x14ac:dyDescent="0.2">
      <c r="A21" s="333"/>
      <c r="B21" s="333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</row>
    <row r="22" spans="1:19" x14ac:dyDescent="0.2">
      <c r="A22"/>
      <c r="B22"/>
      <c r="C22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</row>
    <row r="23" spans="1:19" x14ac:dyDescent="0.2">
      <c r="A23"/>
      <c r="B23"/>
      <c r="C2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</row>
    <row r="24" spans="1:19" x14ac:dyDescent="0.2">
      <c r="A24"/>
      <c r="B24"/>
      <c r="C24"/>
      <c r="D24"/>
      <c r="E24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</row>
    <row r="25" spans="1:19" x14ac:dyDescent="0.2">
      <c r="A25"/>
      <c r="B25"/>
      <c r="C25"/>
      <c r="D25"/>
      <c r="E25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</row>
    <row r="26" spans="1:19" x14ac:dyDescent="0.2">
      <c r="A26"/>
      <c r="B26"/>
      <c r="C26"/>
      <c r="D26"/>
      <c r="E26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</row>
    <row r="27" spans="1:19" x14ac:dyDescent="0.2">
      <c r="A27"/>
      <c r="B27"/>
      <c r="C27"/>
      <c r="D27"/>
      <c r="E27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</row>
    <row r="28" spans="1:19" x14ac:dyDescent="0.2">
      <c r="A28" s="333"/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</row>
    <row r="29" spans="1:19" x14ac:dyDescent="0.2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</row>
    <row r="30" spans="1:19" x14ac:dyDescent="0.2">
      <c r="A30" s="333"/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topLeftCell="B1" zoomScale="80" zoomScaleNormal="67" workbookViewId="0">
      <selection activeCell="U27" sqref="U2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11" t="s">
        <v>345</v>
      </c>
      <c r="B1" s="412"/>
      <c r="C1" s="412"/>
      <c r="D1" s="412"/>
      <c r="E1" s="412"/>
      <c r="F1" s="412"/>
      <c r="G1" s="413" t="s">
        <v>396</v>
      </c>
      <c r="H1" s="414"/>
      <c r="I1" s="412"/>
      <c r="J1" s="412"/>
      <c r="K1" s="412"/>
      <c r="L1" s="412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</row>
    <row r="2" spans="1:30" ht="6" customHeight="1" x14ac:dyDescent="0.2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</row>
    <row r="3" spans="1:30" x14ac:dyDescent="0.2">
      <c r="A3" s="415"/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</row>
    <row r="4" spans="1:30" x14ac:dyDescent="0.2">
      <c r="A4" s="415"/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4"/>
      <c r="N4" s="415"/>
      <c r="O4" s="415"/>
      <c r="P4" s="415"/>
      <c r="Q4" s="415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  <c r="AC4" s="414"/>
      <c r="AD4" s="414"/>
    </row>
    <row r="5" spans="1:30" x14ac:dyDescent="0.2">
      <c r="A5" s="415"/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4"/>
      <c r="M5" s="414"/>
      <c r="N5" s="414"/>
      <c r="O5" s="415"/>
      <c r="P5" s="415"/>
      <c r="Q5" s="414"/>
      <c r="R5" s="414"/>
      <c r="S5" s="414"/>
      <c r="T5" s="414"/>
      <c r="U5" s="414"/>
      <c r="V5" s="414"/>
      <c r="W5" s="414"/>
      <c r="X5" s="414"/>
      <c r="Y5" s="414"/>
      <c r="Z5" s="414"/>
      <c r="AA5" s="414"/>
      <c r="AB5" s="414"/>
      <c r="AC5" s="414"/>
      <c r="AD5" s="414"/>
    </row>
    <row r="6" spans="1:30" x14ac:dyDescent="0.2">
      <c r="A6" s="415"/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</row>
    <row r="7" spans="1:30" x14ac:dyDescent="0.2">
      <c r="A7" s="415"/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414"/>
      <c r="X7" s="414"/>
      <c r="Y7" s="414"/>
      <c r="Z7" s="414"/>
      <c r="AA7" s="414"/>
      <c r="AB7" s="414"/>
      <c r="AC7" s="414"/>
      <c r="AD7" s="414"/>
    </row>
    <row r="8" spans="1:30" x14ac:dyDescent="0.2">
      <c r="A8" s="415"/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  <c r="AA8" s="414"/>
      <c r="AB8" s="414"/>
      <c r="AC8" s="414"/>
      <c r="AD8" s="414"/>
    </row>
    <row r="9" spans="1:30" x14ac:dyDescent="0.2">
      <c r="A9" s="415"/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4"/>
      <c r="M9" s="414"/>
      <c r="N9" s="414"/>
      <c r="O9" s="414"/>
      <c r="P9" s="414"/>
      <c r="Q9" s="414"/>
      <c r="R9" s="414"/>
      <c r="S9" s="414"/>
      <c r="T9" s="414"/>
      <c r="U9" s="414"/>
      <c r="V9" s="414"/>
      <c r="W9" s="414"/>
      <c r="X9" s="414"/>
      <c r="Y9" s="414"/>
      <c r="Z9" s="414"/>
      <c r="AA9" s="414"/>
      <c r="AB9" s="414"/>
      <c r="AC9" s="414"/>
      <c r="AD9" s="414"/>
    </row>
    <row r="10" spans="1:30" x14ac:dyDescent="0.2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  <c r="AC10" s="414"/>
      <c r="AD10" s="414"/>
    </row>
    <row r="11" spans="1:30" x14ac:dyDescent="0.2">
      <c r="A11" s="415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4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  <c r="X11" s="414"/>
      <c r="Y11" s="414"/>
      <c r="Z11" s="414"/>
      <c r="AA11" s="414"/>
      <c r="AB11" s="414"/>
      <c r="AC11" s="414"/>
      <c r="AD11" s="414"/>
    </row>
    <row r="12" spans="1:30" x14ac:dyDescent="0.2">
      <c r="A12" s="415"/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  <c r="AC12" s="414"/>
      <c r="AD12" s="414"/>
    </row>
    <row r="13" spans="1:30" x14ac:dyDescent="0.2">
      <c r="A13" s="415"/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414"/>
      <c r="AB13" s="414"/>
      <c r="AC13" s="414"/>
      <c r="AD13" s="414"/>
    </row>
    <row r="14" spans="1:30" x14ac:dyDescent="0.2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  <c r="AC14" s="414"/>
      <c r="AD14" s="414"/>
    </row>
    <row r="15" spans="1:30" x14ac:dyDescent="0.2">
      <c r="A15" s="415"/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4"/>
      <c r="M15" s="414"/>
      <c r="N15" s="414"/>
      <c r="O15" s="414"/>
      <c r="P15" s="414"/>
      <c r="Q15" s="416" t="s">
        <v>356</v>
      </c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</row>
    <row r="16" spans="1:30" x14ac:dyDescent="0.2">
      <c r="A16" s="415"/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414"/>
      <c r="AA16" s="414"/>
      <c r="AB16" s="414"/>
      <c r="AC16" s="414"/>
      <c r="AD16" s="414"/>
    </row>
    <row r="17" spans="1:30" x14ac:dyDescent="0.2">
      <c r="A17" s="415"/>
      <c r="B17" s="415"/>
      <c r="C17" s="415"/>
      <c r="D17" s="415"/>
      <c r="E17" s="415"/>
      <c r="F17" s="415"/>
      <c r="G17" s="415"/>
      <c r="H17" s="415"/>
      <c r="I17" s="415"/>
      <c r="J17" s="415"/>
      <c r="K17" s="415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</row>
    <row r="18" spans="1:30" x14ac:dyDescent="0.2">
      <c r="A18" s="415"/>
      <c r="B18" s="415"/>
      <c r="C18" s="415"/>
      <c r="D18" s="415"/>
      <c r="E18" s="415"/>
      <c r="F18" s="415"/>
      <c r="G18" s="415"/>
      <c r="H18" s="415"/>
      <c r="I18" s="415"/>
      <c r="J18" s="415"/>
      <c r="K18" s="415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4"/>
      <c r="AA18" s="414"/>
      <c r="AB18" s="414"/>
      <c r="AC18" s="414"/>
      <c r="AD18" s="414"/>
    </row>
    <row r="19" spans="1:30" x14ac:dyDescent="0.2">
      <c r="A19" s="415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4"/>
      <c r="Y19" s="414"/>
      <c r="Z19" s="414"/>
      <c r="AA19" s="414"/>
      <c r="AB19" s="414"/>
      <c r="AC19" s="414"/>
      <c r="AD19" s="414"/>
    </row>
    <row r="20" spans="1:30" x14ac:dyDescent="0.2">
      <c r="A20" s="415"/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4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  <c r="AA20" s="414"/>
      <c r="AB20" s="414"/>
      <c r="AC20" s="414"/>
      <c r="AD20" s="414"/>
    </row>
    <row r="21" spans="1:30" x14ac:dyDescent="0.2">
      <c r="A21" s="415"/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4"/>
      <c r="M21" s="414"/>
      <c r="N21" s="414"/>
      <c r="O21" s="414"/>
      <c r="P21" s="414"/>
      <c r="Q21" s="414"/>
      <c r="R21" s="414"/>
      <c r="S21" s="414"/>
      <c r="T21" s="414"/>
      <c r="U21" s="414"/>
      <c r="V21" s="414"/>
      <c r="W21" s="414"/>
      <c r="X21" s="414"/>
      <c r="Y21" s="414"/>
      <c r="Z21" s="414"/>
      <c r="AA21" s="414"/>
      <c r="AB21" s="414"/>
      <c r="AC21" s="414"/>
      <c r="AD21" s="414"/>
    </row>
    <row r="22" spans="1:30" x14ac:dyDescent="0.2">
      <c r="A22" s="415"/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4"/>
      <c r="M22" s="414"/>
      <c r="N22" s="414"/>
      <c r="O22" s="415"/>
      <c r="P22" s="414"/>
      <c r="Q22" s="414"/>
      <c r="R22" s="414"/>
      <c r="S22" s="414"/>
      <c r="T22" s="414"/>
      <c r="U22" s="414"/>
      <c r="V22" s="414"/>
      <c r="W22" s="414"/>
      <c r="X22" s="414"/>
      <c r="Y22" s="414"/>
      <c r="Z22" s="414"/>
      <c r="AA22" s="414"/>
      <c r="AB22" s="414"/>
      <c r="AC22" s="414"/>
      <c r="AD22" s="414"/>
    </row>
    <row r="23" spans="1:30" x14ac:dyDescent="0.2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4"/>
      <c r="N23" s="415"/>
      <c r="O23" s="415"/>
      <c r="P23" s="415"/>
      <c r="Q23" s="414"/>
      <c r="R23" s="414"/>
      <c r="S23" s="414"/>
      <c r="T23" s="414"/>
      <c r="U23" s="414"/>
      <c r="V23" s="414"/>
      <c r="W23" s="414"/>
      <c r="X23" s="414"/>
      <c r="Y23" s="414"/>
      <c r="Z23" s="414"/>
      <c r="AA23" s="414"/>
      <c r="AB23" s="414"/>
      <c r="AC23" s="414"/>
      <c r="AD23" s="414"/>
    </row>
    <row r="24" spans="1:30" x14ac:dyDescent="0.2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4"/>
      <c r="N24" s="414"/>
      <c r="O24" s="415"/>
      <c r="P24" s="415"/>
      <c r="Q24" s="414"/>
      <c r="R24" s="414"/>
      <c r="S24" s="414"/>
      <c r="T24" s="414"/>
      <c r="U24" s="414"/>
      <c r="V24" s="414"/>
      <c r="W24" s="414"/>
      <c r="X24" s="414"/>
      <c r="Y24" s="414"/>
      <c r="Z24" s="414"/>
      <c r="AA24" s="414"/>
      <c r="AB24" s="414"/>
      <c r="AC24" s="414"/>
      <c r="AD24" s="414"/>
    </row>
    <row r="25" spans="1:30" x14ac:dyDescent="0.2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4"/>
      <c r="N25" s="414"/>
      <c r="O25" s="414"/>
      <c r="P25" s="415"/>
      <c r="Q25" s="414"/>
      <c r="R25" s="414"/>
      <c r="S25" s="414"/>
      <c r="T25" s="414"/>
      <c r="U25" s="414"/>
      <c r="V25" s="414"/>
      <c r="W25" s="414"/>
      <c r="X25" s="414"/>
      <c r="Y25" s="414"/>
      <c r="Z25" s="414"/>
      <c r="AA25" s="414"/>
      <c r="AB25" s="414"/>
      <c r="AC25" s="414"/>
      <c r="AD25" s="414"/>
    </row>
    <row r="26" spans="1:30" x14ac:dyDescent="0.2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  <c r="AC26" s="414"/>
      <c r="AD26" s="414"/>
    </row>
    <row r="27" spans="1:30" x14ac:dyDescent="0.2">
      <c r="A27" s="415"/>
      <c r="B27" s="415"/>
      <c r="C27" s="415"/>
      <c r="D27" s="415"/>
      <c r="E27" s="415"/>
      <c r="F27" s="415"/>
      <c r="G27" s="415"/>
      <c r="H27" s="415"/>
      <c r="I27" s="415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414"/>
      <c r="Y27" s="414"/>
      <c r="Z27" s="414"/>
      <c r="AA27" s="414"/>
      <c r="AB27" s="414"/>
      <c r="AC27" s="414"/>
      <c r="AD27" s="414"/>
    </row>
    <row r="28" spans="1:30" x14ac:dyDescent="0.2">
      <c r="A28" s="415"/>
      <c r="B28" s="415"/>
      <c r="C28" s="415"/>
      <c r="D28" s="415"/>
      <c r="E28" s="415"/>
      <c r="F28" s="415"/>
      <c r="G28" s="415"/>
      <c r="H28" s="415"/>
      <c r="I28" s="415"/>
      <c r="J28" s="414"/>
      <c r="K28" s="414"/>
      <c r="L28" s="414"/>
      <c r="M28" s="414"/>
      <c r="N28" s="414"/>
      <c r="O28" s="414"/>
      <c r="P28" s="414"/>
      <c r="Q28" s="414"/>
      <c r="R28" s="414"/>
      <c r="S28" s="414"/>
      <c r="T28" s="414"/>
      <c r="U28" s="414"/>
      <c r="V28" s="414"/>
      <c r="W28" s="414"/>
      <c r="X28" s="414"/>
      <c r="Y28" s="414"/>
      <c r="Z28" s="414"/>
      <c r="AA28" s="414"/>
      <c r="AB28" s="414"/>
      <c r="AC28" s="414"/>
      <c r="AD28" s="414"/>
    </row>
    <row r="29" spans="1:30" x14ac:dyDescent="0.2">
      <c r="A29" s="414"/>
      <c r="B29" s="414"/>
      <c r="C29" s="414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4"/>
      <c r="Y29" s="414"/>
      <c r="Z29" s="414"/>
      <c r="AA29" s="414"/>
      <c r="AB29" s="414"/>
      <c r="AC29" s="414"/>
      <c r="AD29" s="414"/>
    </row>
    <row r="30" spans="1:30" x14ac:dyDescent="0.2">
      <c r="A30" s="414"/>
      <c r="B30" s="414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  <c r="AC30" s="414"/>
      <c r="AD30" s="414"/>
    </row>
    <row r="31" spans="1:30" x14ac:dyDescent="0.2">
      <c r="A31" s="414"/>
      <c r="B31" s="414"/>
      <c r="C31" s="414"/>
      <c r="D31" s="414"/>
      <c r="E31" s="414"/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  <c r="R31" s="414"/>
      <c r="S31" s="414"/>
      <c r="T31" s="414"/>
      <c r="U31" s="414"/>
      <c r="V31" s="414"/>
      <c r="W31" s="414"/>
      <c r="X31" s="414"/>
      <c r="Y31" s="414"/>
      <c r="Z31" s="414"/>
      <c r="AA31" s="414"/>
      <c r="AB31" s="414"/>
      <c r="AC31" s="414"/>
      <c r="AD31" s="414"/>
    </row>
    <row r="32" spans="1:30" x14ac:dyDescent="0.2">
      <c r="A32" s="414"/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414"/>
      <c r="S32" s="414"/>
      <c r="T32" s="414"/>
      <c r="U32" s="414"/>
      <c r="V32" s="414"/>
      <c r="W32" s="414"/>
      <c r="X32" s="414"/>
      <c r="Y32" s="414"/>
      <c r="Z32" s="414"/>
      <c r="AA32" s="414"/>
      <c r="AB32" s="414"/>
      <c r="AC32" s="414"/>
      <c r="AD32" s="414"/>
    </row>
    <row r="33" spans="1:30" x14ac:dyDescent="0.2">
      <c r="A33" s="414"/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  <c r="R33" s="414"/>
      <c r="S33" s="414"/>
      <c r="T33" s="414"/>
      <c r="U33" s="414"/>
      <c r="V33" s="414"/>
      <c r="W33" s="414"/>
      <c r="X33" s="414"/>
      <c r="Y33" s="414"/>
      <c r="Z33" s="414"/>
      <c r="AA33" s="414"/>
      <c r="AB33" s="414"/>
      <c r="AC33" s="414"/>
      <c r="AD33" s="414"/>
    </row>
    <row r="34" spans="1:30" x14ac:dyDescent="0.2">
      <c r="A34" s="414"/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4"/>
      <c r="Q34" s="414"/>
      <c r="R34" s="414"/>
      <c r="S34" s="414"/>
      <c r="T34" s="414"/>
      <c r="U34" s="414"/>
      <c r="V34" s="414"/>
      <c r="W34" s="414"/>
      <c r="X34" s="414"/>
      <c r="Y34" s="414"/>
      <c r="Z34" s="414"/>
      <c r="AA34" s="414"/>
      <c r="AB34" s="414"/>
      <c r="AC34" s="414"/>
      <c r="AD34" s="414"/>
    </row>
    <row r="35" spans="1:30" ht="18.75" x14ac:dyDescent="0.3">
      <c r="A35" s="414"/>
      <c r="B35" s="414"/>
      <c r="C35" s="414"/>
      <c r="D35" s="414"/>
      <c r="E35" s="414"/>
      <c r="F35" s="414"/>
      <c r="G35" s="414"/>
      <c r="H35" s="414"/>
      <c r="I35" s="417"/>
      <c r="J35" s="418"/>
      <c r="K35" s="418"/>
      <c r="L35" s="418"/>
      <c r="M35" s="418"/>
      <c r="N35" s="418"/>
      <c r="O35" s="418"/>
      <c r="P35" s="418"/>
      <c r="Q35" s="414"/>
      <c r="R35" s="414"/>
      <c r="S35" s="414"/>
      <c r="T35" s="414"/>
      <c r="U35" s="414"/>
      <c r="V35" s="414"/>
      <c r="W35" s="414"/>
      <c r="X35" s="414"/>
      <c r="Y35" s="414"/>
      <c r="Z35" s="414"/>
      <c r="AA35" s="414"/>
      <c r="AB35" s="414"/>
      <c r="AC35" s="414"/>
      <c r="AD35" s="414"/>
    </row>
    <row r="36" spans="1:30" x14ac:dyDescent="0.2">
      <c r="A36" s="414"/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  <c r="R36" s="414"/>
      <c r="S36" s="414"/>
      <c r="T36" s="414"/>
      <c r="U36" s="414"/>
      <c r="V36" s="414"/>
      <c r="W36" s="414"/>
      <c r="X36" s="414"/>
      <c r="Y36" s="414"/>
      <c r="Z36" s="414"/>
      <c r="AA36" s="414"/>
      <c r="AB36" s="414"/>
      <c r="AC36" s="414"/>
      <c r="AD36" s="414"/>
    </row>
    <row r="37" spans="1:30" x14ac:dyDescent="0.2">
      <c r="A37" s="414"/>
      <c r="B37" s="414"/>
      <c r="C37" s="414"/>
      <c r="D37" s="414"/>
      <c r="E37" s="414"/>
      <c r="F37" s="414"/>
      <c r="G37" s="414"/>
      <c r="H37" s="414"/>
      <c r="I37" s="414"/>
      <c r="J37" s="419"/>
      <c r="K37" s="419"/>
      <c r="L37" s="419"/>
      <c r="M37" s="419"/>
      <c r="N37" s="419"/>
      <c r="O37" s="419"/>
      <c r="P37" s="419"/>
      <c r="Q37" s="414"/>
      <c r="R37" s="414"/>
      <c r="S37" s="414"/>
      <c r="T37" s="414"/>
      <c r="U37" s="414"/>
      <c r="V37" s="414"/>
      <c r="W37" s="414"/>
      <c r="X37" s="414"/>
      <c r="Y37" s="414"/>
      <c r="Z37" s="414"/>
      <c r="AA37" s="414"/>
      <c r="AB37" s="414"/>
      <c r="AC37" s="414"/>
      <c r="AD37" s="414"/>
    </row>
    <row r="38" spans="1:30" x14ac:dyDescent="0.2">
      <c r="A38" s="414"/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4"/>
      <c r="Y38" s="414"/>
      <c r="Z38" s="414"/>
      <c r="AA38" s="414"/>
      <c r="AB38" s="414"/>
      <c r="AC38" s="414"/>
      <c r="AD38" s="414"/>
    </row>
    <row r="39" spans="1:30" x14ac:dyDescent="0.2">
      <c r="A39" s="414"/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  <c r="U39" s="414"/>
      <c r="V39" s="414"/>
      <c r="W39" s="414"/>
      <c r="X39" s="414"/>
      <c r="Y39" s="414"/>
      <c r="Z39" s="414"/>
      <c r="AA39" s="414"/>
      <c r="AB39" s="414"/>
      <c r="AC39" s="414"/>
      <c r="AD39" s="414"/>
    </row>
    <row r="40" spans="1:30" x14ac:dyDescent="0.2">
      <c r="A40" s="414"/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  <c r="O40" s="414"/>
      <c r="P40" s="414"/>
      <c r="Q40" s="414"/>
      <c r="R40" s="414"/>
      <c r="S40" s="414"/>
      <c r="T40" s="414"/>
      <c r="U40" s="414"/>
      <c r="V40" s="414"/>
      <c r="W40" s="414"/>
      <c r="X40" s="414"/>
      <c r="Y40" s="414"/>
      <c r="Z40" s="414"/>
      <c r="AA40" s="414"/>
      <c r="AB40" s="414"/>
      <c r="AC40" s="414"/>
      <c r="AD40" s="414"/>
    </row>
    <row r="41" spans="1:30" x14ac:dyDescent="0.2">
      <c r="A41" s="414"/>
      <c r="B41" s="414"/>
      <c r="C41" s="414"/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  <c r="O41" s="414"/>
      <c r="P41" s="414"/>
      <c r="Q41" s="414"/>
      <c r="R41" s="414"/>
      <c r="S41" s="414"/>
      <c r="T41" s="414"/>
      <c r="U41" s="414"/>
      <c r="V41" s="414"/>
      <c r="W41" s="414"/>
      <c r="X41" s="414"/>
      <c r="Y41" s="414"/>
      <c r="Z41" s="414"/>
      <c r="AA41" s="414"/>
      <c r="AB41" s="414"/>
      <c r="AC41" s="414"/>
      <c r="AD41" s="414"/>
    </row>
    <row r="42" spans="1:30" x14ac:dyDescent="0.2">
      <c r="A42" s="414"/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  <c r="R42" s="414"/>
      <c r="S42" s="414"/>
      <c r="T42" s="414"/>
      <c r="U42" s="414"/>
      <c r="V42" s="414"/>
      <c r="W42" s="414"/>
      <c r="X42" s="414"/>
      <c r="Y42" s="414"/>
      <c r="Z42" s="414"/>
      <c r="AA42" s="414"/>
      <c r="AB42" s="414"/>
      <c r="AC42" s="414"/>
      <c r="AD42" s="414"/>
    </row>
    <row r="43" spans="1:30" x14ac:dyDescent="0.2">
      <c r="A43" s="414"/>
      <c r="B43" s="414"/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  <c r="R43" s="414"/>
      <c r="S43" s="414"/>
      <c r="T43" s="414"/>
      <c r="U43" s="414"/>
      <c r="V43" s="414"/>
      <c r="W43" s="414"/>
      <c r="X43" s="414"/>
      <c r="Y43" s="414"/>
      <c r="Z43" s="414"/>
      <c r="AA43" s="414"/>
      <c r="AB43" s="414"/>
      <c r="AC43" s="414"/>
      <c r="AD43" s="414"/>
    </row>
    <row r="44" spans="1:30" x14ac:dyDescent="0.2">
      <c r="A44" s="414"/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  <c r="P44" s="414"/>
      <c r="Q44" s="414"/>
      <c r="R44" s="414"/>
      <c r="S44" s="414"/>
      <c r="T44" s="414"/>
      <c r="U44" s="414"/>
      <c r="V44" s="414"/>
      <c r="W44" s="414"/>
      <c r="X44" s="414"/>
      <c r="Y44" s="414"/>
      <c r="Z44" s="414"/>
      <c r="AA44" s="414"/>
      <c r="AB44" s="414"/>
      <c r="AC44" s="414"/>
      <c r="AD44" s="414"/>
    </row>
    <row r="45" spans="1:30" x14ac:dyDescent="0.2">
      <c r="A45" s="414"/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  <c r="P45" s="414"/>
      <c r="Q45" s="414"/>
      <c r="R45" s="414"/>
      <c r="S45" s="414"/>
      <c r="T45" s="414"/>
      <c r="U45" s="414"/>
      <c r="V45" s="414"/>
      <c r="W45" s="414"/>
      <c r="X45" s="414"/>
      <c r="Y45" s="414"/>
      <c r="Z45" s="414"/>
      <c r="AA45" s="414"/>
      <c r="AB45" s="414"/>
      <c r="AC45" s="414"/>
      <c r="AD45" s="414"/>
    </row>
    <row r="46" spans="1:30" x14ac:dyDescent="0.2">
      <c r="A46" s="414"/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  <c r="R46" s="414"/>
      <c r="S46" s="414"/>
      <c r="T46" s="414"/>
      <c r="U46" s="414"/>
      <c r="V46" s="414"/>
      <c r="W46" s="414"/>
      <c r="X46" s="414"/>
      <c r="Y46" s="414"/>
      <c r="Z46" s="414"/>
      <c r="AA46" s="414"/>
      <c r="AB46" s="414"/>
      <c r="AC46" s="414"/>
      <c r="AD46" s="414"/>
    </row>
    <row r="47" spans="1:30" x14ac:dyDescent="0.2">
      <c r="A47" s="414"/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Q47" s="414"/>
      <c r="R47" s="414"/>
      <c r="S47" s="414"/>
      <c r="T47" s="414"/>
      <c r="U47" s="414"/>
      <c r="V47" s="414"/>
      <c r="W47" s="414"/>
      <c r="X47" s="414"/>
      <c r="Y47" s="414"/>
      <c r="Z47" s="414"/>
      <c r="AA47" s="414"/>
      <c r="AB47" s="414"/>
      <c r="AC47" s="414"/>
      <c r="AD47" s="414"/>
    </row>
    <row r="48" spans="1:30" x14ac:dyDescent="0.2">
      <c r="A48" s="414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4"/>
      <c r="X48" s="414"/>
      <c r="Y48" s="414"/>
      <c r="Z48" s="414"/>
      <c r="AA48" s="414"/>
      <c r="AB48" s="414"/>
      <c r="AC48" s="414"/>
      <c r="AD48" s="414"/>
    </row>
    <row r="49" spans="1:30" x14ac:dyDescent="0.2">
      <c r="A49" s="414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4"/>
      <c r="X49" s="414"/>
      <c r="Y49" s="414"/>
      <c r="Z49" s="414"/>
      <c r="AA49" s="414"/>
      <c r="AB49" s="414"/>
      <c r="AC49" s="414"/>
      <c r="AD49" s="414"/>
    </row>
    <row r="50" spans="1:30" x14ac:dyDescent="0.2">
      <c r="A50" s="414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4"/>
      <c r="X50" s="414"/>
      <c r="Y50" s="414"/>
      <c r="Z50" s="414"/>
      <c r="AA50" s="414"/>
      <c r="AB50" s="414"/>
      <c r="AC50" s="414"/>
      <c r="AD50" s="414"/>
    </row>
    <row r="51" spans="1:30" x14ac:dyDescent="0.2">
      <c r="A51" s="414"/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  <c r="W51" s="414"/>
      <c r="X51" s="414"/>
      <c r="Y51" s="414"/>
      <c r="Z51" s="414"/>
      <c r="AA51" s="414"/>
      <c r="AB51" s="414"/>
      <c r="AC51" s="414"/>
      <c r="AD51" s="414"/>
    </row>
    <row r="52" spans="1:30" x14ac:dyDescent="0.2">
      <c r="A52" s="414"/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  <c r="U52" s="414"/>
      <c r="V52" s="414"/>
      <c r="W52" s="414"/>
      <c r="X52" s="414"/>
      <c r="Y52" s="414"/>
      <c r="Z52" s="414"/>
      <c r="AA52" s="414"/>
      <c r="AB52" s="414"/>
      <c r="AC52" s="414"/>
      <c r="AD52" s="414"/>
    </row>
    <row r="53" spans="1:30" x14ac:dyDescent="0.2">
      <c r="A53" s="414"/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  <c r="R53" s="414"/>
      <c r="S53" s="414"/>
      <c r="T53" s="414"/>
      <c r="U53" s="414"/>
      <c r="V53" s="414"/>
      <c r="W53" s="414"/>
      <c r="X53" s="414"/>
      <c r="Y53" s="414"/>
      <c r="Z53" s="414"/>
      <c r="AA53" s="414"/>
      <c r="AB53" s="414"/>
      <c r="AC53" s="414"/>
      <c r="AD53" s="414"/>
    </row>
    <row r="54" spans="1:30" x14ac:dyDescent="0.2">
      <c r="A54" s="414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4"/>
      <c r="X54" s="414"/>
      <c r="Y54" s="414"/>
      <c r="Z54" s="414"/>
      <c r="AA54" s="414"/>
      <c r="AB54" s="414"/>
      <c r="AC54" s="414"/>
      <c r="AD54" s="414"/>
    </row>
    <row r="55" spans="1:30" x14ac:dyDescent="0.2">
      <c r="A55" s="414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4"/>
      <c r="X55" s="414"/>
      <c r="Y55" s="414"/>
      <c r="Z55" s="414"/>
      <c r="AA55" s="414"/>
      <c r="AB55" s="414"/>
      <c r="AC55" s="414"/>
      <c r="AD55" s="414"/>
    </row>
    <row r="56" spans="1:30" x14ac:dyDescent="0.2">
      <c r="A56" s="414"/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  <c r="U56" s="414"/>
      <c r="V56" s="414"/>
      <c r="W56" s="414"/>
      <c r="X56" s="414"/>
      <c r="Y56" s="414"/>
      <c r="Z56" s="414"/>
      <c r="AA56" s="414"/>
      <c r="AB56" s="414"/>
      <c r="AC56" s="414"/>
      <c r="AD56" s="414"/>
    </row>
    <row r="57" spans="1:30" x14ac:dyDescent="0.2">
      <c r="A57" s="414"/>
      <c r="B57" s="414"/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  <c r="N57" s="414"/>
      <c r="O57" s="414"/>
      <c r="P57" s="414"/>
      <c r="Q57" s="414"/>
      <c r="R57" s="414"/>
      <c r="S57" s="414"/>
      <c r="T57" s="414"/>
      <c r="U57" s="414"/>
      <c r="V57" s="414"/>
      <c r="W57" s="414"/>
      <c r="X57" s="414"/>
      <c r="Y57" s="414"/>
      <c r="Z57" s="414"/>
      <c r="AA57" s="414"/>
      <c r="AB57" s="414"/>
      <c r="AC57" s="414"/>
      <c r="AD57" s="41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tabColor theme="9" tint="0.59999389629810485"/>
  </sheetPr>
  <dimension ref="A1:P542"/>
  <sheetViews>
    <sheetView showGridLines="0" zoomScale="80" zoomScaleNormal="80" workbookViewId="0">
      <selection activeCell="V38" sqref="V38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96" t="s">
        <v>402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494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494" t="s">
        <v>94</v>
      </c>
      <c r="K6" s="154" t="s">
        <v>63</v>
      </c>
      <c r="L6" s="155" t="s">
        <v>63</v>
      </c>
      <c r="M6" s="495" t="s">
        <v>94</v>
      </c>
      <c r="N6" s="154" t="s">
        <v>63</v>
      </c>
      <c r="O6" s="155" t="s">
        <v>63</v>
      </c>
      <c r="P6" s="496" t="s">
        <v>94</v>
      </c>
    </row>
    <row r="7" spans="1:16" ht="30" customHeight="1" thickBot="1" x14ac:dyDescent="0.25">
      <c r="A7" s="85"/>
      <c r="B7" s="86"/>
      <c r="C7" s="30" t="s">
        <v>403</v>
      </c>
      <c r="D7" s="31" t="s">
        <v>397</v>
      </c>
      <c r="E7" s="479"/>
      <c r="F7" s="32" t="s">
        <v>403</v>
      </c>
      <c r="G7" s="20" t="s">
        <v>397</v>
      </c>
      <c r="H7" s="30" t="s">
        <v>403</v>
      </c>
      <c r="I7" s="31" t="s">
        <v>397</v>
      </c>
      <c r="J7" s="479"/>
      <c r="K7" s="30" t="s">
        <v>403</v>
      </c>
      <c r="L7" s="31" t="s">
        <v>397</v>
      </c>
      <c r="M7" s="479"/>
      <c r="N7" s="30" t="s">
        <v>403</v>
      </c>
      <c r="O7" s="31" t="s">
        <v>397</v>
      </c>
      <c r="P7" s="481"/>
    </row>
    <row r="8" spans="1:16" ht="31.5" x14ac:dyDescent="0.25">
      <c r="A8" s="87" t="s">
        <v>247</v>
      </c>
      <c r="B8" s="88"/>
      <c r="C8" s="89"/>
      <c r="D8" s="90"/>
      <c r="E8" s="497"/>
      <c r="F8" s="90"/>
      <c r="G8" s="90"/>
      <c r="H8" s="90"/>
      <c r="I8" s="90"/>
      <c r="J8" s="497"/>
      <c r="K8" s="90"/>
      <c r="L8" s="90"/>
      <c r="M8" s="497"/>
      <c r="N8" s="90"/>
      <c r="O8" s="90"/>
      <c r="P8" s="498"/>
    </row>
    <row r="9" spans="1:16" ht="15.75" x14ac:dyDescent="0.2">
      <c r="A9" s="91" t="s">
        <v>167</v>
      </c>
      <c r="B9" s="92">
        <v>450</v>
      </c>
      <c r="C9" s="168">
        <v>1190.393</v>
      </c>
      <c r="D9" s="169">
        <v>1226.732</v>
      </c>
      <c r="E9" s="499">
        <v>-2.9622607056798018</v>
      </c>
      <c r="F9" s="170">
        <v>76.88376050685892</v>
      </c>
      <c r="G9" s="171">
        <v>66.707441727968899</v>
      </c>
      <c r="H9" s="172">
        <v>1265.402</v>
      </c>
      <c r="I9" s="169">
        <v>1467.12</v>
      </c>
      <c r="J9" s="499">
        <v>-13.74925023174654</v>
      </c>
      <c r="K9" s="172">
        <v>1135.212</v>
      </c>
      <c r="L9" s="169">
        <v>1171.307</v>
      </c>
      <c r="M9" s="499">
        <v>-3.0816002977870043</v>
      </c>
      <c r="N9" s="172">
        <v>1291.2660000000001</v>
      </c>
      <c r="O9" s="169">
        <v>1284.143</v>
      </c>
      <c r="P9" s="500">
        <v>0.55468900270453114</v>
      </c>
    </row>
    <row r="10" spans="1:16" ht="15.75" x14ac:dyDescent="0.2">
      <c r="A10" s="93" t="s">
        <v>168</v>
      </c>
      <c r="B10" s="94">
        <v>500</v>
      </c>
      <c r="C10" s="173">
        <v>1236.8889999999999</v>
      </c>
      <c r="D10" s="174">
        <v>1300.5540000000001</v>
      </c>
      <c r="E10" s="501">
        <v>-4.8952215748058272</v>
      </c>
      <c r="F10" s="175">
        <v>10.333229845803581</v>
      </c>
      <c r="G10" s="176">
        <v>9.7759605878311593</v>
      </c>
      <c r="H10" s="177">
        <v>1224.808</v>
      </c>
      <c r="I10" s="174">
        <v>1741.8979999999999</v>
      </c>
      <c r="J10" s="501">
        <v>-29.685435082880858</v>
      </c>
      <c r="K10" s="177">
        <v>1185.098</v>
      </c>
      <c r="L10" s="174">
        <v>1345.0229999999999</v>
      </c>
      <c r="M10" s="501">
        <v>-11.890131246826261</v>
      </c>
      <c r="N10" s="177">
        <v>1265.3140000000001</v>
      </c>
      <c r="O10" s="174">
        <v>1217.7619999999999</v>
      </c>
      <c r="P10" s="502">
        <v>3.9048681105175018</v>
      </c>
    </row>
    <row r="11" spans="1:16" ht="15.75" x14ac:dyDescent="0.2">
      <c r="A11" s="93" t="s">
        <v>169</v>
      </c>
      <c r="B11" s="94">
        <v>500</v>
      </c>
      <c r="C11" s="173">
        <v>1419.9480000000001</v>
      </c>
      <c r="D11" s="174">
        <v>1507.367</v>
      </c>
      <c r="E11" s="501">
        <v>-5.7994502997610979</v>
      </c>
      <c r="F11" s="175">
        <v>5.0473167983258023</v>
      </c>
      <c r="G11" s="176">
        <v>16.779775569594094</v>
      </c>
      <c r="H11" s="177">
        <v>1768.5820000000001</v>
      </c>
      <c r="I11" s="174">
        <v>1561.623</v>
      </c>
      <c r="J11" s="501">
        <v>13.252814539744872</v>
      </c>
      <c r="K11" s="177">
        <v>1516.6279999999999</v>
      </c>
      <c r="L11" s="174">
        <v>1624.2070000000001</v>
      </c>
      <c r="M11" s="501">
        <v>-6.6234784113108844</v>
      </c>
      <c r="N11" s="177">
        <v>1185.6849999999999</v>
      </c>
      <c r="O11" s="174">
        <v>1200.1500000000001</v>
      </c>
      <c r="P11" s="502">
        <v>-1.2052660084156266</v>
      </c>
    </row>
    <row r="12" spans="1:16" ht="15.75" x14ac:dyDescent="0.2">
      <c r="A12" s="93" t="s">
        <v>170</v>
      </c>
      <c r="B12" s="514" t="s">
        <v>221</v>
      </c>
      <c r="C12" s="173">
        <v>1562.5930000000001</v>
      </c>
      <c r="D12" s="174">
        <v>1622.9290000000001</v>
      </c>
      <c r="E12" s="501">
        <v>-3.7177227099891623</v>
      </c>
      <c r="F12" s="175">
        <v>1.6707486747846885</v>
      </c>
      <c r="G12" s="176">
        <v>1.2886036496472679</v>
      </c>
      <c r="H12" s="177">
        <v>1595.8910000000001</v>
      </c>
      <c r="I12" s="174">
        <v>2304.2530000000002</v>
      </c>
      <c r="J12" s="501">
        <v>-30.741502777689778</v>
      </c>
      <c r="K12" s="177">
        <v>1912.1949999999999</v>
      </c>
      <c r="L12" s="174">
        <v>1690.2909999999999</v>
      </c>
      <c r="M12" s="534">
        <v>13.128153672947441</v>
      </c>
      <c r="N12" s="177">
        <v>1519.9</v>
      </c>
      <c r="O12" s="174">
        <v>1508.8</v>
      </c>
      <c r="P12" s="502">
        <v>0.73568398727466444</v>
      </c>
    </row>
    <row r="13" spans="1:16" ht="15.75" x14ac:dyDescent="0.2">
      <c r="A13" s="93" t="s">
        <v>171</v>
      </c>
      <c r="B13" s="94">
        <v>550</v>
      </c>
      <c r="C13" s="173">
        <v>1639.3219999999999</v>
      </c>
      <c r="D13" s="174">
        <v>1758.3150000000001</v>
      </c>
      <c r="E13" s="501">
        <v>-6.7674449686205351</v>
      </c>
      <c r="F13" s="175">
        <v>6.0649441742270058</v>
      </c>
      <c r="G13" s="176">
        <v>5.4482184649585834</v>
      </c>
      <c r="H13" s="177">
        <v>1874.0129999999999</v>
      </c>
      <c r="I13" s="174">
        <v>2257.5500000000002</v>
      </c>
      <c r="J13" s="501">
        <v>-16.989081083475462</v>
      </c>
      <c r="K13" s="177">
        <v>1186.8620000000001</v>
      </c>
      <c r="L13" s="174">
        <v>1389.0239999999999</v>
      </c>
      <c r="M13" s="501">
        <v>-14.554248162738718</v>
      </c>
      <c r="N13" s="177">
        <v>1188.259</v>
      </c>
      <c r="O13" s="174">
        <v>1162.7429999999999</v>
      </c>
      <c r="P13" s="502">
        <v>2.1944660169960239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03" t="s">
        <v>172</v>
      </c>
      <c r="F14" s="180">
        <v>100.00000000000001</v>
      </c>
      <c r="G14" s="181">
        <v>100.00000000000001</v>
      </c>
      <c r="H14" s="178" t="s">
        <v>172</v>
      </c>
      <c r="I14" s="179" t="s">
        <v>172</v>
      </c>
      <c r="J14" s="503" t="s">
        <v>172</v>
      </c>
      <c r="K14" s="178" t="s">
        <v>172</v>
      </c>
      <c r="L14" s="179" t="s">
        <v>172</v>
      </c>
      <c r="M14" s="503" t="s">
        <v>172</v>
      </c>
      <c r="N14" s="178" t="s">
        <v>172</v>
      </c>
      <c r="O14" s="179" t="s">
        <v>172</v>
      </c>
      <c r="P14" s="504" t="s">
        <v>172</v>
      </c>
    </row>
    <row r="15" spans="1:16" ht="15.75" x14ac:dyDescent="0.25">
      <c r="A15" s="103" t="s">
        <v>173</v>
      </c>
      <c r="B15" s="104">
        <v>450</v>
      </c>
      <c r="C15" s="130">
        <v>1284.027</v>
      </c>
      <c r="D15" s="131">
        <v>1281.971</v>
      </c>
      <c r="E15" s="482">
        <v>0.16037804287304783</v>
      </c>
      <c r="F15" s="156">
        <v>7.072364777311579</v>
      </c>
      <c r="G15" s="124">
        <v>5.973638392531889</v>
      </c>
      <c r="H15" s="123">
        <v>1506.0820000000001</v>
      </c>
      <c r="I15" s="119">
        <v>1497.136</v>
      </c>
      <c r="J15" s="482">
        <v>0.59754090476751209</v>
      </c>
      <c r="K15" s="123">
        <v>1180.213</v>
      </c>
      <c r="L15" s="119">
        <v>1230.6949999999999</v>
      </c>
      <c r="M15" s="482">
        <v>-4.1019098964406266</v>
      </c>
      <c r="N15" s="123" t="s">
        <v>98</v>
      </c>
      <c r="O15" s="119">
        <v>1242.239</v>
      </c>
      <c r="P15" s="483" t="s">
        <v>116</v>
      </c>
    </row>
    <row r="16" spans="1:16" ht="15.75" x14ac:dyDescent="0.25">
      <c r="A16" s="97" t="s">
        <v>174</v>
      </c>
      <c r="B16" s="98">
        <v>500</v>
      </c>
      <c r="C16" s="126">
        <v>1346.492</v>
      </c>
      <c r="D16" s="127">
        <v>1435.318</v>
      </c>
      <c r="E16" s="484">
        <v>-6.1885937471696186</v>
      </c>
      <c r="F16" s="132">
        <v>1.6005139715378269</v>
      </c>
      <c r="G16" s="121">
        <v>2.2046507927818864</v>
      </c>
      <c r="H16" s="128">
        <v>1409.191</v>
      </c>
      <c r="I16" s="129">
        <v>1578.9680000000001</v>
      </c>
      <c r="J16" s="484">
        <v>-10.752402835269621</v>
      </c>
      <c r="K16" s="128">
        <v>1333.674</v>
      </c>
      <c r="L16" s="129">
        <v>1489.1010000000001</v>
      </c>
      <c r="M16" s="484">
        <v>-10.437639891451294</v>
      </c>
      <c r="N16" s="128">
        <v>1323.462</v>
      </c>
      <c r="O16" s="129">
        <v>1280.0160000000001</v>
      </c>
      <c r="P16" s="485">
        <v>3.3941763227959583</v>
      </c>
    </row>
    <row r="17" spans="1:16" ht="15.75" x14ac:dyDescent="0.25">
      <c r="A17" s="99" t="s">
        <v>175</v>
      </c>
      <c r="B17" s="98">
        <v>550</v>
      </c>
      <c r="C17" s="130">
        <v>1558.6489999999999</v>
      </c>
      <c r="D17" s="131">
        <v>1638.251</v>
      </c>
      <c r="E17" s="484">
        <v>-4.8589623934305601</v>
      </c>
      <c r="F17" s="132">
        <v>0.56075545823264517</v>
      </c>
      <c r="G17" s="121">
        <v>0.49440320917067943</v>
      </c>
      <c r="H17" s="128" t="s">
        <v>98</v>
      </c>
      <c r="I17" s="129">
        <v>2087.9589999999998</v>
      </c>
      <c r="J17" s="484" t="s">
        <v>116</v>
      </c>
      <c r="K17" s="128">
        <v>1186.8620000000001</v>
      </c>
      <c r="L17" s="129">
        <v>1389.0239999999999</v>
      </c>
      <c r="M17" s="484">
        <v>-14.554248162738718</v>
      </c>
      <c r="N17" s="128" t="s">
        <v>98</v>
      </c>
      <c r="O17" s="129">
        <v>1213.201</v>
      </c>
      <c r="P17" s="485" t="s">
        <v>116</v>
      </c>
    </row>
    <row r="18" spans="1:16" ht="15.75" x14ac:dyDescent="0.25">
      <c r="A18" s="99"/>
      <c r="B18" s="100">
        <v>650</v>
      </c>
      <c r="C18" s="130">
        <v>956.37599999999998</v>
      </c>
      <c r="D18" s="131">
        <v>947.31200000000001</v>
      </c>
      <c r="E18" s="482">
        <v>0.956812539057878</v>
      </c>
      <c r="F18" s="132">
        <v>1.191143808211121</v>
      </c>
      <c r="G18" s="133">
        <v>0.9497787315253523</v>
      </c>
      <c r="H18" s="134">
        <v>983.65300000000002</v>
      </c>
      <c r="I18" s="135" t="s">
        <v>98</v>
      </c>
      <c r="J18" s="506" t="s">
        <v>116</v>
      </c>
      <c r="K18" s="134">
        <v>944.94500000000005</v>
      </c>
      <c r="L18" s="135">
        <v>943.65099999999995</v>
      </c>
      <c r="M18" s="486">
        <v>0.13712696749116957</v>
      </c>
      <c r="N18" s="134">
        <v>959.32</v>
      </c>
      <c r="O18" s="135">
        <v>945.822</v>
      </c>
      <c r="P18" s="487">
        <v>1.4271184218595092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07" t="s">
        <v>172</v>
      </c>
      <c r="F19" s="157">
        <v>10.424778015293173</v>
      </c>
      <c r="G19" s="138">
        <v>9.6224711260098061</v>
      </c>
      <c r="H19" s="139" t="s">
        <v>172</v>
      </c>
      <c r="I19" s="140" t="s">
        <v>172</v>
      </c>
      <c r="J19" s="508" t="s">
        <v>172</v>
      </c>
      <c r="K19" s="139" t="s">
        <v>172</v>
      </c>
      <c r="L19" s="140" t="s">
        <v>172</v>
      </c>
      <c r="M19" s="508" t="s">
        <v>172</v>
      </c>
      <c r="N19" s="139" t="s">
        <v>172</v>
      </c>
      <c r="O19" s="140" t="s">
        <v>172</v>
      </c>
      <c r="P19" s="509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1165.578</v>
      </c>
      <c r="D20" s="131">
        <v>1118.0440000000001</v>
      </c>
      <c r="E20" s="482">
        <v>4.2515321400588775</v>
      </c>
      <c r="F20" s="120">
        <v>0.51944486556247349</v>
      </c>
      <c r="G20" s="124">
        <v>0.53094982205186392</v>
      </c>
      <c r="H20" s="123" t="s">
        <v>98</v>
      </c>
      <c r="I20" s="119">
        <v>1131.2429999999999</v>
      </c>
      <c r="J20" s="482" t="s">
        <v>116</v>
      </c>
      <c r="K20" s="123" t="s">
        <v>98</v>
      </c>
      <c r="L20" s="119">
        <v>1140.1369999999999</v>
      </c>
      <c r="M20" s="482" t="s">
        <v>116</v>
      </c>
      <c r="N20" s="123">
        <v>1127.6199999999999</v>
      </c>
      <c r="O20" s="119">
        <v>1108.6179999999999</v>
      </c>
      <c r="P20" s="483">
        <v>1.7140259313848372</v>
      </c>
    </row>
    <row r="21" spans="1:16" ht="15.75" x14ac:dyDescent="0.25">
      <c r="A21" s="97" t="s">
        <v>176</v>
      </c>
      <c r="B21" s="98">
        <v>500</v>
      </c>
      <c r="C21" s="130">
        <v>1036.6610000000001</v>
      </c>
      <c r="D21" s="127">
        <v>1048.5930000000001</v>
      </c>
      <c r="E21" s="482">
        <v>-1.1379057460807021</v>
      </c>
      <c r="F21" s="120">
        <v>16.11282526661839</v>
      </c>
      <c r="G21" s="121">
        <v>16.253515347017572</v>
      </c>
      <c r="H21" s="128">
        <v>1109.6099999999999</v>
      </c>
      <c r="I21" s="129">
        <v>1130.1579999999999</v>
      </c>
      <c r="J21" s="484">
        <v>-1.8181528600425785</v>
      </c>
      <c r="K21" s="128">
        <v>1008.386</v>
      </c>
      <c r="L21" s="129">
        <v>1017.524</v>
      </c>
      <c r="M21" s="484">
        <v>-0.898062355285972</v>
      </c>
      <c r="N21" s="128">
        <v>1022.181</v>
      </c>
      <c r="O21" s="129">
        <v>1013.798</v>
      </c>
      <c r="P21" s="485">
        <v>0.8268905639979599</v>
      </c>
    </row>
    <row r="22" spans="1:16" ht="15.75" x14ac:dyDescent="0.25">
      <c r="A22" s="99" t="s">
        <v>177</v>
      </c>
      <c r="B22" s="98">
        <v>550</v>
      </c>
      <c r="C22" s="126">
        <v>1022.1130000000001</v>
      </c>
      <c r="D22" s="127">
        <v>1032.806</v>
      </c>
      <c r="E22" s="482">
        <v>-1.0353348063431065</v>
      </c>
      <c r="F22" s="120">
        <v>3.4156171415936853</v>
      </c>
      <c r="G22" s="121">
        <v>3.2260656114094748</v>
      </c>
      <c r="H22" s="128">
        <v>1054.5920000000001</v>
      </c>
      <c r="I22" s="129">
        <v>1075.636</v>
      </c>
      <c r="J22" s="484">
        <v>-1.9564239203596634</v>
      </c>
      <c r="K22" s="128">
        <v>1006.146</v>
      </c>
      <c r="L22" s="129">
        <v>997.57799999999997</v>
      </c>
      <c r="M22" s="484">
        <v>0.85888020786344366</v>
      </c>
      <c r="N22" s="128">
        <v>1017.216</v>
      </c>
      <c r="O22" s="129">
        <v>1037.8679999999999</v>
      </c>
      <c r="P22" s="485">
        <v>-1.9898484200302862</v>
      </c>
    </row>
    <row r="23" spans="1:16" ht="15.75" x14ac:dyDescent="0.25">
      <c r="A23" s="99"/>
      <c r="B23" s="98">
        <v>650</v>
      </c>
      <c r="C23" s="126">
        <v>1003.924</v>
      </c>
      <c r="D23" s="127">
        <v>1000.9690000000001</v>
      </c>
      <c r="E23" s="482">
        <v>0.29521393769436688</v>
      </c>
      <c r="F23" s="120">
        <v>1.9535436104762969</v>
      </c>
      <c r="G23" s="121">
        <v>1.946264664426874</v>
      </c>
      <c r="H23" s="128">
        <v>1009.569</v>
      </c>
      <c r="I23" s="129">
        <v>986.76099999999997</v>
      </c>
      <c r="J23" s="484">
        <v>2.3114006329800216</v>
      </c>
      <c r="K23" s="128">
        <v>1003.723</v>
      </c>
      <c r="L23" s="129">
        <v>1010.701</v>
      </c>
      <c r="M23" s="484">
        <v>-0.69041190223419835</v>
      </c>
      <c r="N23" s="128">
        <v>999.58399999999995</v>
      </c>
      <c r="O23" s="129">
        <v>991.36699999999996</v>
      </c>
      <c r="P23" s="485">
        <v>0.8288555096145005</v>
      </c>
    </row>
    <row r="24" spans="1:16" ht="15.75" x14ac:dyDescent="0.25">
      <c r="A24" s="99"/>
      <c r="B24" s="105">
        <v>750</v>
      </c>
      <c r="C24" s="126">
        <v>938.12199999999996</v>
      </c>
      <c r="D24" s="127">
        <v>960.25900000000001</v>
      </c>
      <c r="E24" s="482">
        <v>-2.3053155450769069</v>
      </c>
      <c r="F24" s="120">
        <v>17.779670757617158</v>
      </c>
      <c r="G24" s="121">
        <v>17.865071322999203</v>
      </c>
      <c r="H24" s="128">
        <v>963.06</v>
      </c>
      <c r="I24" s="129">
        <v>950.88599999999997</v>
      </c>
      <c r="J24" s="484">
        <v>1.2802796549744111</v>
      </c>
      <c r="K24" s="128">
        <v>911.94600000000003</v>
      </c>
      <c r="L24" s="129">
        <v>966.74900000000002</v>
      </c>
      <c r="M24" s="484">
        <v>-5.6687930372826862</v>
      </c>
      <c r="N24" s="128">
        <v>962.56899999999996</v>
      </c>
      <c r="O24" s="129">
        <v>958.52599999999995</v>
      </c>
      <c r="P24" s="485">
        <v>0.42179346204484874</v>
      </c>
    </row>
    <row r="25" spans="1:16" ht="15.75" x14ac:dyDescent="0.25">
      <c r="A25" s="99"/>
      <c r="B25" s="106">
        <v>850</v>
      </c>
      <c r="C25" s="126">
        <v>928.52</v>
      </c>
      <c r="D25" s="127">
        <v>947.46600000000001</v>
      </c>
      <c r="E25" s="484">
        <v>-1.9996495916476187</v>
      </c>
      <c r="F25" s="120">
        <v>0.89806013970886256</v>
      </c>
      <c r="G25" s="121">
        <v>0.86754885254268721</v>
      </c>
      <c r="H25" s="128">
        <v>930.33199999999999</v>
      </c>
      <c r="I25" s="129">
        <v>946.79899999999998</v>
      </c>
      <c r="J25" s="484">
        <v>-1.7392287064097007</v>
      </c>
      <c r="K25" s="134" t="s">
        <v>116</v>
      </c>
      <c r="L25" s="135" t="s">
        <v>116</v>
      </c>
      <c r="M25" s="486" t="s">
        <v>116</v>
      </c>
      <c r="N25" s="134">
        <v>919.06799999999998</v>
      </c>
      <c r="O25" s="135">
        <v>958.14700000000005</v>
      </c>
      <c r="P25" s="487">
        <v>-4.0786017176905069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07" t="s">
        <v>172</v>
      </c>
      <c r="F26" s="157">
        <v>40.679161781576873</v>
      </c>
      <c r="G26" s="143">
        <v>40.689415620447676</v>
      </c>
      <c r="H26" s="144" t="s">
        <v>172</v>
      </c>
      <c r="I26" s="145" t="s">
        <v>172</v>
      </c>
      <c r="J26" s="507" t="s">
        <v>172</v>
      </c>
      <c r="K26" s="139" t="s">
        <v>172</v>
      </c>
      <c r="L26" s="140" t="s">
        <v>172</v>
      </c>
      <c r="M26" s="508" t="s">
        <v>172</v>
      </c>
      <c r="N26" s="139" t="s">
        <v>172</v>
      </c>
      <c r="O26" s="140" t="s">
        <v>172</v>
      </c>
      <c r="P26" s="509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900.86400000000003</v>
      </c>
      <c r="D27" s="131">
        <v>1011.703</v>
      </c>
      <c r="E27" s="482">
        <v>-10.955685611291056</v>
      </c>
      <c r="F27" s="120">
        <v>0.76148758097592917</v>
      </c>
      <c r="G27" s="124">
        <v>0.15611074726402527</v>
      </c>
      <c r="H27" s="123" t="s">
        <v>98</v>
      </c>
      <c r="I27" s="119">
        <v>1031.002</v>
      </c>
      <c r="J27" s="518" t="s">
        <v>116</v>
      </c>
      <c r="K27" s="123" t="s">
        <v>98</v>
      </c>
      <c r="L27" s="119" t="s">
        <v>98</v>
      </c>
      <c r="M27" s="482" t="s">
        <v>116</v>
      </c>
      <c r="N27" s="123" t="s">
        <v>98</v>
      </c>
      <c r="O27" s="119" t="s">
        <v>116</v>
      </c>
      <c r="P27" s="510" t="s">
        <v>116</v>
      </c>
    </row>
    <row r="28" spans="1:16" ht="15.75" x14ac:dyDescent="0.25">
      <c r="A28" s="97" t="s">
        <v>176</v>
      </c>
      <c r="B28" s="98">
        <v>500</v>
      </c>
      <c r="C28" s="130">
        <v>930.66899999999998</v>
      </c>
      <c r="D28" s="127">
        <v>932.35199999999998</v>
      </c>
      <c r="E28" s="482">
        <v>-0.18051122322899429</v>
      </c>
      <c r="F28" s="120">
        <v>11.451331039458783</v>
      </c>
      <c r="G28" s="121">
        <v>11.944204979239712</v>
      </c>
      <c r="H28" s="128">
        <v>936.89300000000003</v>
      </c>
      <c r="I28" s="129">
        <v>935.846</v>
      </c>
      <c r="J28" s="484">
        <v>0.11187738153499886</v>
      </c>
      <c r="K28" s="128">
        <v>890.899</v>
      </c>
      <c r="L28" s="129">
        <v>875.35</v>
      </c>
      <c r="M28" s="484">
        <v>1.7763180442108846</v>
      </c>
      <c r="N28" s="128">
        <v>954.76099999999997</v>
      </c>
      <c r="O28" s="129">
        <v>960.92700000000002</v>
      </c>
      <c r="P28" s="485">
        <v>-0.64167205209137146</v>
      </c>
    </row>
    <row r="29" spans="1:16" ht="15.75" x14ac:dyDescent="0.25">
      <c r="A29" s="99" t="s">
        <v>178</v>
      </c>
      <c r="B29" s="98">
        <v>550</v>
      </c>
      <c r="C29" s="126">
        <v>928.49900000000002</v>
      </c>
      <c r="D29" s="127">
        <v>929.01499999999999</v>
      </c>
      <c r="E29" s="482">
        <v>-5.5542698449428982E-2</v>
      </c>
      <c r="F29" s="120">
        <v>9.2849357948249249</v>
      </c>
      <c r="G29" s="121">
        <v>9.7306144438672781</v>
      </c>
      <c r="H29" s="128">
        <v>931.41200000000003</v>
      </c>
      <c r="I29" s="129">
        <v>926.05399999999997</v>
      </c>
      <c r="J29" s="484">
        <v>0.57858397026523944</v>
      </c>
      <c r="K29" s="128">
        <v>946.04600000000005</v>
      </c>
      <c r="L29" s="129">
        <v>954.55899999999997</v>
      </c>
      <c r="M29" s="484">
        <v>-0.89182543981041718</v>
      </c>
      <c r="N29" s="128">
        <v>923.79399999999998</v>
      </c>
      <c r="O29" s="129">
        <v>927.29700000000003</v>
      </c>
      <c r="P29" s="485">
        <v>-0.3777646212594285</v>
      </c>
    </row>
    <row r="30" spans="1:16" ht="15.75" x14ac:dyDescent="0.25">
      <c r="A30" s="99"/>
      <c r="B30" s="98">
        <v>650</v>
      </c>
      <c r="C30" s="126">
        <v>894.64</v>
      </c>
      <c r="D30" s="127">
        <v>890.52599999999995</v>
      </c>
      <c r="E30" s="482">
        <v>0.46197415909249517</v>
      </c>
      <c r="F30" s="120">
        <v>5.4288895269611341</v>
      </c>
      <c r="G30" s="121">
        <v>4.8403783362075723</v>
      </c>
      <c r="H30" s="128">
        <v>894.39400000000001</v>
      </c>
      <c r="I30" s="129">
        <v>883.351</v>
      </c>
      <c r="J30" s="484">
        <v>1.2501259408774095</v>
      </c>
      <c r="K30" s="128">
        <v>902.46900000000005</v>
      </c>
      <c r="L30" s="129">
        <v>927.81700000000001</v>
      </c>
      <c r="M30" s="505">
        <v>-2.732004263771838</v>
      </c>
      <c r="N30" s="128">
        <v>892.16</v>
      </c>
      <c r="O30" s="129" t="s">
        <v>98</v>
      </c>
      <c r="P30" s="485" t="s">
        <v>116</v>
      </c>
    </row>
    <row r="31" spans="1:16" ht="15.75" x14ac:dyDescent="0.25">
      <c r="A31" s="99"/>
      <c r="B31" s="105">
        <v>750</v>
      </c>
      <c r="C31" s="126">
        <v>913.04600000000005</v>
      </c>
      <c r="D31" s="127">
        <v>910.25900000000001</v>
      </c>
      <c r="E31" s="482">
        <v>0.30617659369476535</v>
      </c>
      <c r="F31" s="120">
        <v>10.712562112495998</v>
      </c>
      <c r="G31" s="121">
        <v>10.927004048088728</v>
      </c>
      <c r="H31" s="128">
        <v>928.71100000000001</v>
      </c>
      <c r="I31" s="129">
        <v>929.48500000000001</v>
      </c>
      <c r="J31" s="484">
        <v>-8.3271919396224886E-2</v>
      </c>
      <c r="K31" s="128">
        <v>874.48</v>
      </c>
      <c r="L31" s="129">
        <v>880.46699999999998</v>
      </c>
      <c r="M31" s="484">
        <v>-0.67998005603843947</v>
      </c>
      <c r="N31" s="128">
        <v>919.11099999999999</v>
      </c>
      <c r="O31" s="129">
        <v>910.98199999999997</v>
      </c>
      <c r="P31" s="485">
        <v>0.89233376729727032</v>
      </c>
    </row>
    <row r="32" spans="1:16" ht="15.75" x14ac:dyDescent="0.25">
      <c r="A32" s="99"/>
      <c r="B32" s="106">
        <v>850</v>
      </c>
      <c r="C32" s="126">
        <v>837.47500000000002</v>
      </c>
      <c r="D32" s="127">
        <v>855.04899999999998</v>
      </c>
      <c r="E32" s="484">
        <v>-2.0553208061760153</v>
      </c>
      <c r="F32" s="120">
        <v>1.0550925187863287</v>
      </c>
      <c r="G32" s="121">
        <v>0.89901517117637952</v>
      </c>
      <c r="H32" s="128">
        <v>816.37900000000002</v>
      </c>
      <c r="I32" s="129">
        <v>817.94899999999996</v>
      </c>
      <c r="J32" s="484">
        <v>-0.19194350748028746</v>
      </c>
      <c r="K32" s="128" t="s">
        <v>116</v>
      </c>
      <c r="L32" s="129" t="s">
        <v>98</v>
      </c>
      <c r="M32" s="484" t="s">
        <v>116</v>
      </c>
      <c r="N32" s="128" t="s">
        <v>98</v>
      </c>
      <c r="O32" s="135" t="s">
        <v>98</v>
      </c>
      <c r="P32" s="511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07" t="s">
        <v>172</v>
      </c>
      <c r="F33" s="157">
        <v>38.694298573503104</v>
      </c>
      <c r="G33" s="143">
        <v>38.497327725843697</v>
      </c>
      <c r="H33" s="144" t="s">
        <v>172</v>
      </c>
      <c r="I33" s="145" t="s">
        <v>172</v>
      </c>
      <c r="J33" s="507" t="s">
        <v>172</v>
      </c>
      <c r="K33" s="144" t="s">
        <v>172</v>
      </c>
      <c r="L33" s="145" t="s">
        <v>172</v>
      </c>
      <c r="M33" s="507" t="s">
        <v>172</v>
      </c>
      <c r="N33" s="144" t="s">
        <v>172</v>
      </c>
      <c r="O33" s="140" t="s">
        <v>172</v>
      </c>
      <c r="P33" s="509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989.85900000000004</v>
      </c>
      <c r="D34" s="131">
        <v>1006.1660000000001</v>
      </c>
      <c r="E34" s="482">
        <v>-1.6207067223499916</v>
      </c>
      <c r="F34" s="120">
        <v>0.58004242263386085</v>
      </c>
      <c r="G34" s="124">
        <v>0.66488843240629125</v>
      </c>
      <c r="H34" s="123">
        <v>986.63499999999999</v>
      </c>
      <c r="I34" s="119">
        <v>993.36099999999999</v>
      </c>
      <c r="J34" s="482">
        <v>-0.67709523526693716</v>
      </c>
      <c r="K34" s="123">
        <v>1015.47</v>
      </c>
      <c r="L34" s="119">
        <v>1034.029</v>
      </c>
      <c r="M34" s="482">
        <v>-1.7948239362725775</v>
      </c>
      <c r="N34" s="123">
        <v>965.37900000000002</v>
      </c>
      <c r="O34" s="119">
        <v>1001.4349999999999</v>
      </c>
      <c r="P34" s="483">
        <v>-3.6004333781024163</v>
      </c>
    </row>
    <row r="35" spans="1:16" ht="15.75" x14ac:dyDescent="0.25">
      <c r="A35" s="97" t="s">
        <v>176</v>
      </c>
      <c r="B35" s="98">
        <v>720</v>
      </c>
      <c r="C35" s="130">
        <v>971.54499999999996</v>
      </c>
      <c r="D35" s="127">
        <v>966.40800000000002</v>
      </c>
      <c r="E35" s="482">
        <v>0.53155603016530739</v>
      </c>
      <c r="F35" s="120">
        <v>4.9266899876763253</v>
      </c>
      <c r="G35" s="121">
        <v>5.5733978465065892</v>
      </c>
      <c r="H35" s="128">
        <v>982.01900000000001</v>
      </c>
      <c r="I35" s="129">
        <v>976.84299999999996</v>
      </c>
      <c r="J35" s="484">
        <v>0.52987020432147691</v>
      </c>
      <c r="K35" s="128">
        <v>1014.4109999999999</v>
      </c>
      <c r="L35" s="129">
        <v>1047.6890000000001</v>
      </c>
      <c r="M35" s="484">
        <v>-3.1763242718020455</v>
      </c>
      <c r="N35" s="128">
        <v>944.94</v>
      </c>
      <c r="O35" s="129">
        <v>944.53800000000001</v>
      </c>
      <c r="P35" s="485">
        <v>4.2560489890300195E-2</v>
      </c>
    </row>
    <row r="36" spans="1:16" ht="15.75" x14ac:dyDescent="0.25">
      <c r="A36" s="99" t="s">
        <v>177</v>
      </c>
      <c r="B36" s="100">
        <v>2000</v>
      </c>
      <c r="C36" s="126">
        <v>954.01700000000005</v>
      </c>
      <c r="D36" s="127">
        <v>969.13800000000003</v>
      </c>
      <c r="E36" s="484">
        <v>-1.5602525130579938</v>
      </c>
      <c r="F36" s="120">
        <v>0.41827518067411418</v>
      </c>
      <c r="G36" s="121">
        <v>0.45509984747302618</v>
      </c>
      <c r="H36" s="134">
        <v>928.26300000000003</v>
      </c>
      <c r="I36" s="135">
        <v>973.89800000000002</v>
      </c>
      <c r="J36" s="486">
        <v>-4.6858089861566601</v>
      </c>
      <c r="K36" s="134" t="s">
        <v>98</v>
      </c>
      <c r="L36" s="135">
        <v>1029.2190000000001</v>
      </c>
      <c r="M36" s="506" t="s">
        <v>116</v>
      </c>
      <c r="N36" s="134">
        <v>967.37099999999998</v>
      </c>
      <c r="O36" s="135">
        <v>962.904</v>
      </c>
      <c r="P36" s="487">
        <v>0.46390917474639054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07" t="s">
        <v>172</v>
      </c>
      <c r="F37" s="157">
        <v>5.9250075909842996</v>
      </c>
      <c r="G37" s="143">
        <v>6.6933861263859056</v>
      </c>
      <c r="H37" s="139" t="s">
        <v>172</v>
      </c>
      <c r="I37" s="140" t="s">
        <v>172</v>
      </c>
      <c r="J37" s="508" t="s">
        <v>172</v>
      </c>
      <c r="K37" s="139" t="s">
        <v>172</v>
      </c>
      <c r="L37" s="140" t="s">
        <v>172</v>
      </c>
      <c r="M37" s="508" t="s">
        <v>172</v>
      </c>
      <c r="N37" s="139" t="s">
        <v>172</v>
      </c>
      <c r="O37" s="140" t="s">
        <v>172</v>
      </c>
      <c r="P37" s="509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980.54100000000005</v>
      </c>
      <c r="D38" s="131">
        <v>998.31899999999996</v>
      </c>
      <c r="E38" s="482">
        <v>-1.7807935138968514</v>
      </c>
      <c r="F38" s="120">
        <v>7.7147857604863104E-2</v>
      </c>
      <c r="G38" s="124">
        <v>0.2755173531430678</v>
      </c>
      <c r="H38" s="123" t="s">
        <v>98</v>
      </c>
      <c r="I38" s="119">
        <v>973.12599999999998</v>
      </c>
      <c r="J38" s="482" t="s">
        <v>116</v>
      </c>
      <c r="K38" s="123" t="s">
        <v>98</v>
      </c>
      <c r="L38" s="119" t="s">
        <v>98</v>
      </c>
      <c r="M38" s="482" t="s">
        <v>116</v>
      </c>
      <c r="N38" s="123" t="s">
        <v>116</v>
      </c>
      <c r="O38" s="119" t="s">
        <v>116</v>
      </c>
      <c r="P38" s="483" t="s">
        <v>116</v>
      </c>
    </row>
    <row r="39" spans="1:16" ht="15.75" x14ac:dyDescent="0.25">
      <c r="A39" s="97" t="s">
        <v>176</v>
      </c>
      <c r="B39" s="98">
        <v>720</v>
      </c>
      <c r="C39" s="130">
        <v>878.54100000000005</v>
      </c>
      <c r="D39" s="127">
        <v>874.48699999999997</v>
      </c>
      <c r="E39" s="482">
        <v>0.46358607961011278</v>
      </c>
      <c r="F39" s="120">
        <v>4.124804035319471</v>
      </c>
      <c r="G39" s="121">
        <v>4.1792705878924385</v>
      </c>
      <c r="H39" s="128">
        <v>854.04200000000003</v>
      </c>
      <c r="I39" s="129">
        <v>871.60900000000004</v>
      </c>
      <c r="J39" s="484">
        <v>-2.0154679449156681</v>
      </c>
      <c r="K39" s="128" t="s">
        <v>98</v>
      </c>
      <c r="L39" s="129" t="s">
        <v>98</v>
      </c>
      <c r="M39" s="484" t="s">
        <v>116</v>
      </c>
      <c r="N39" s="128">
        <v>895.38599999999997</v>
      </c>
      <c r="O39" s="129">
        <v>877.43799999999999</v>
      </c>
      <c r="P39" s="485">
        <v>2.0455006507582278</v>
      </c>
    </row>
    <row r="40" spans="1:16" ht="15.75" x14ac:dyDescent="0.25">
      <c r="A40" s="99" t="s">
        <v>178</v>
      </c>
      <c r="B40" s="100">
        <v>2000</v>
      </c>
      <c r="C40" s="126" t="s">
        <v>98</v>
      </c>
      <c r="D40" s="127">
        <v>897.43100000000004</v>
      </c>
      <c r="E40" s="484" t="s">
        <v>116</v>
      </c>
      <c r="F40" s="120">
        <v>7.4802145718228741E-2</v>
      </c>
      <c r="G40" s="121">
        <v>4.2611460277415573E-2</v>
      </c>
      <c r="H40" s="134" t="s">
        <v>98</v>
      </c>
      <c r="I40" s="135">
        <v>897.43100000000004</v>
      </c>
      <c r="J40" s="486" t="s">
        <v>116</v>
      </c>
      <c r="K40" s="134" t="s">
        <v>116</v>
      </c>
      <c r="L40" s="135" t="s">
        <v>116</v>
      </c>
      <c r="M40" s="486" t="s">
        <v>116</v>
      </c>
      <c r="N40" s="134" t="s">
        <v>116</v>
      </c>
      <c r="O40" s="135" t="s">
        <v>116</v>
      </c>
      <c r="P40" s="487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08" t="s">
        <v>172</v>
      </c>
      <c r="F41" s="157">
        <v>4.2767540386425624</v>
      </c>
      <c r="G41" s="138">
        <v>4.4973994013129213</v>
      </c>
      <c r="H41" s="146" t="s">
        <v>172</v>
      </c>
      <c r="I41" s="147" t="s">
        <v>172</v>
      </c>
      <c r="J41" s="512" t="s">
        <v>172</v>
      </c>
      <c r="K41" s="146" t="s">
        <v>172</v>
      </c>
      <c r="L41" s="147" t="s">
        <v>172</v>
      </c>
      <c r="M41" s="512" t="s">
        <v>172</v>
      </c>
      <c r="N41" s="146" t="s">
        <v>172</v>
      </c>
      <c r="O41" s="147" t="s">
        <v>172</v>
      </c>
      <c r="P41" s="513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19"/>
  <sheetViews>
    <sheetView showGridLines="0" zoomScale="80" workbookViewId="0">
      <selection activeCell="Z40" sqref="Z40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339</v>
      </c>
      <c r="B1" s="17"/>
    </row>
    <row r="2" spans="1:24" ht="20.25" x14ac:dyDescent="0.3">
      <c r="A2" s="296" t="s">
        <v>402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40"/>
      <c r="B4" s="441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42"/>
      <c r="B5" s="443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44" t="s">
        <v>92</v>
      </c>
      <c r="B6" s="445" t="s">
        <v>100</v>
      </c>
      <c r="C6" s="446" t="s">
        <v>63</v>
      </c>
      <c r="D6" s="447"/>
      <c r="E6" s="521" t="s">
        <v>94</v>
      </c>
      <c r="F6" s="152" t="s">
        <v>95</v>
      </c>
      <c r="G6" s="153" t="s">
        <v>95</v>
      </c>
      <c r="H6" s="446" t="s">
        <v>63</v>
      </c>
      <c r="I6" s="447"/>
      <c r="J6" s="521" t="s">
        <v>94</v>
      </c>
      <c r="K6" s="446" t="s">
        <v>63</v>
      </c>
      <c r="L6" s="447"/>
      <c r="M6" s="521" t="s">
        <v>94</v>
      </c>
      <c r="N6" s="446" t="s">
        <v>63</v>
      </c>
      <c r="O6" s="447"/>
      <c r="P6" s="522" t="s">
        <v>94</v>
      </c>
    </row>
    <row r="7" spans="1:24" ht="28.5" customHeight="1" thickBot="1" x14ac:dyDescent="0.25">
      <c r="A7" s="448"/>
      <c r="B7" s="449"/>
      <c r="C7" s="30" t="s">
        <v>403</v>
      </c>
      <c r="D7" s="31" t="s">
        <v>397</v>
      </c>
      <c r="E7" s="479"/>
      <c r="F7" s="32" t="s">
        <v>403</v>
      </c>
      <c r="G7" s="20" t="s">
        <v>397</v>
      </c>
      <c r="H7" s="30" t="s">
        <v>403</v>
      </c>
      <c r="I7" s="31" t="s">
        <v>397</v>
      </c>
      <c r="J7" s="479"/>
      <c r="K7" s="30" t="s">
        <v>403</v>
      </c>
      <c r="L7" s="31" t="s">
        <v>397</v>
      </c>
      <c r="M7" s="479"/>
      <c r="N7" s="30" t="s">
        <v>403</v>
      </c>
      <c r="O7" s="31" t="s">
        <v>397</v>
      </c>
      <c r="P7" s="481"/>
    </row>
    <row r="8" spans="1:24" ht="15" x14ac:dyDescent="0.25">
      <c r="A8" s="450" t="s">
        <v>101</v>
      </c>
      <c r="B8" s="451"/>
      <c r="C8" s="452"/>
      <c r="D8" s="452"/>
      <c r="E8" s="517"/>
      <c r="F8" s="454"/>
      <c r="G8" s="453"/>
      <c r="H8" s="452"/>
      <c r="I8" s="452"/>
      <c r="J8" s="517"/>
      <c r="K8" s="452"/>
      <c r="L8" s="452"/>
      <c r="M8" s="517"/>
      <c r="N8" s="452"/>
      <c r="O8" s="452"/>
      <c r="P8" s="519"/>
    </row>
    <row r="9" spans="1:24" ht="15" x14ac:dyDescent="0.25">
      <c r="A9" s="455" t="s">
        <v>102</v>
      </c>
      <c r="B9" s="456" t="s">
        <v>103</v>
      </c>
      <c r="C9" s="388">
        <v>498.07400000000001</v>
      </c>
      <c r="D9" s="119">
        <v>510.09800000000001</v>
      </c>
      <c r="E9" s="482">
        <v>-2.3571941077988936</v>
      </c>
      <c r="F9" s="120">
        <v>2.3294318862645964</v>
      </c>
      <c r="G9" s="121">
        <v>1.4001525763864329</v>
      </c>
      <c r="H9" s="123">
        <v>484.37799999999999</v>
      </c>
      <c r="I9" s="119">
        <v>469.601</v>
      </c>
      <c r="J9" s="484">
        <v>3.1467139124490764</v>
      </c>
      <c r="K9" s="123" t="s">
        <v>98</v>
      </c>
      <c r="L9" s="119" t="s">
        <v>98</v>
      </c>
      <c r="M9" s="482" t="s">
        <v>116</v>
      </c>
      <c r="N9" s="123">
        <v>526.404</v>
      </c>
      <c r="O9" s="119">
        <v>533.303</v>
      </c>
      <c r="P9" s="483">
        <v>-1.2936360755517973</v>
      </c>
    </row>
    <row r="10" spans="1:24" ht="15.75" thickBot="1" x14ac:dyDescent="0.3">
      <c r="A10" s="455" t="s">
        <v>102</v>
      </c>
      <c r="B10" s="456" t="s">
        <v>104</v>
      </c>
      <c r="C10" s="388">
        <v>569.99599999999998</v>
      </c>
      <c r="D10" s="119">
        <v>561.77599999999995</v>
      </c>
      <c r="E10" s="482">
        <v>1.4632166557489157</v>
      </c>
      <c r="F10" s="457">
        <v>16.22733425393146</v>
      </c>
      <c r="G10" s="121">
        <v>14.337302216422692</v>
      </c>
      <c r="H10" s="123">
        <v>568.303</v>
      </c>
      <c r="I10" s="119">
        <v>564.74300000000005</v>
      </c>
      <c r="J10" s="484">
        <v>0.63037523262792905</v>
      </c>
      <c r="K10" s="123">
        <v>563.077</v>
      </c>
      <c r="L10" s="119">
        <v>550.90200000000004</v>
      </c>
      <c r="M10" s="482">
        <v>2.2100119440481163</v>
      </c>
      <c r="N10" s="123">
        <v>605.77800000000002</v>
      </c>
      <c r="O10" s="119">
        <v>574.92999999999995</v>
      </c>
      <c r="P10" s="483">
        <v>5.3655227592924479</v>
      </c>
    </row>
    <row r="11" spans="1:24" ht="15" x14ac:dyDescent="0.25">
      <c r="A11" s="450" t="s">
        <v>105</v>
      </c>
      <c r="B11" s="451"/>
      <c r="C11" s="452"/>
      <c r="D11" s="452"/>
      <c r="E11" s="517"/>
      <c r="F11" s="454"/>
      <c r="G11" s="453"/>
      <c r="H11" s="452"/>
      <c r="I11" s="452"/>
      <c r="J11" s="517"/>
      <c r="K11" s="452"/>
      <c r="L11" s="452"/>
      <c r="M11" s="517"/>
      <c r="N11" s="452"/>
      <c r="O11" s="452"/>
      <c r="P11" s="519"/>
    </row>
    <row r="12" spans="1:24" ht="15" x14ac:dyDescent="0.25">
      <c r="A12" s="455" t="s">
        <v>102</v>
      </c>
      <c r="B12" s="456" t="s">
        <v>103</v>
      </c>
      <c r="C12" s="388">
        <v>500.70100000000002</v>
      </c>
      <c r="D12" s="119">
        <v>480.49700000000001</v>
      </c>
      <c r="E12" s="482">
        <v>4.2048129332753392</v>
      </c>
      <c r="F12" s="120">
        <v>12.346142619881164</v>
      </c>
      <c r="G12" s="121">
        <v>13.031459733248779</v>
      </c>
      <c r="H12" s="123">
        <v>533.54100000000005</v>
      </c>
      <c r="I12" s="119">
        <v>496.86599999999999</v>
      </c>
      <c r="J12" s="484">
        <v>7.3812657738706351</v>
      </c>
      <c r="K12" s="123">
        <v>422.65699999999998</v>
      </c>
      <c r="L12" s="119">
        <v>440.65699999999998</v>
      </c>
      <c r="M12" s="482">
        <v>-4.084809727293564</v>
      </c>
      <c r="N12" s="123">
        <v>493.36700000000002</v>
      </c>
      <c r="O12" s="119">
        <v>469.77</v>
      </c>
      <c r="P12" s="483">
        <v>5.0230964088809493</v>
      </c>
    </row>
    <row r="13" spans="1:24" ht="15" x14ac:dyDescent="0.25">
      <c r="A13" s="455" t="s">
        <v>102</v>
      </c>
      <c r="B13" s="456" t="s">
        <v>104</v>
      </c>
      <c r="C13" s="388">
        <v>480.96300000000002</v>
      </c>
      <c r="D13" s="119">
        <v>500.11700000000002</v>
      </c>
      <c r="E13" s="482">
        <v>-3.8299038025102115</v>
      </c>
      <c r="F13" s="120">
        <v>68.688625606169481</v>
      </c>
      <c r="G13" s="121">
        <v>70.595847374832488</v>
      </c>
      <c r="H13" s="123">
        <v>529.21699999999998</v>
      </c>
      <c r="I13" s="119">
        <v>522.20399999999995</v>
      </c>
      <c r="J13" s="484">
        <v>1.3429617544101606</v>
      </c>
      <c r="K13" s="123">
        <v>423.13499999999999</v>
      </c>
      <c r="L13" s="119">
        <v>450.47199999999998</v>
      </c>
      <c r="M13" s="482">
        <v>-6.0685236818270596</v>
      </c>
      <c r="N13" s="123">
        <v>548.01400000000001</v>
      </c>
      <c r="O13" s="119">
        <v>536.923</v>
      </c>
      <c r="P13" s="483">
        <v>2.0656593217276984</v>
      </c>
    </row>
    <row r="14" spans="1:24" s="34" customFormat="1" ht="15.75" thickBot="1" x14ac:dyDescent="0.3">
      <c r="A14" s="474" t="s">
        <v>377</v>
      </c>
      <c r="B14" s="475" t="s">
        <v>378</v>
      </c>
      <c r="C14" s="515" t="s">
        <v>98</v>
      </c>
      <c r="D14" s="122" t="s">
        <v>98</v>
      </c>
      <c r="E14" s="486" t="s">
        <v>116</v>
      </c>
      <c r="F14" s="516">
        <v>0.40846563375329215</v>
      </c>
      <c r="G14" s="133">
        <v>0.63523809910960982</v>
      </c>
      <c r="H14" s="125" t="s">
        <v>116</v>
      </c>
      <c r="I14" s="122" t="s">
        <v>116</v>
      </c>
      <c r="J14" s="489" t="s">
        <v>116</v>
      </c>
      <c r="K14" s="125" t="s">
        <v>116</v>
      </c>
      <c r="L14" s="122" t="s">
        <v>116</v>
      </c>
      <c r="M14" s="489" t="s">
        <v>116</v>
      </c>
      <c r="N14" s="125" t="s">
        <v>98</v>
      </c>
      <c r="O14" s="122" t="s">
        <v>98</v>
      </c>
      <c r="P14" s="520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389"/>
      <c r="B15" s="389"/>
      <c r="C15" s="389"/>
      <c r="D15" s="389"/>
      <c r="E15" s="471" t="s">
        <v>114</v>
      </c>
      <c r="F15" s="472">
        <v>100</v>
      </c>
      <c r="G15" s="473">
        <v>100</v>
      </c>
      <c r="H15" s="389"/>
      <c r="I15" s="389"/>
      <c r="J15" s="389"/>
      <c r="K15" s="389"/>
      <c r="L15" s="389"/>
      <c r="M15" s="389"/>
      <c r="N15" s="389"/>
      <c r="O15" s="389"/>
      <c r="P15" s="389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N48" sqref="N48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38" t="s">
        <v>382</v>
      </c>
    </row>
    <row r="2" spans="1:12" customFormat="1" ht="2.25" customHeight="1" x14ac:dyDescent="0.2"/>
    <row r="3" spans="1:12" customFormat="1" ht="15.75" x14ac:dyDescent="0.25">
      <c r="A3" s="439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34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380</v>
      </c>
      <c r="D7" s="231" t="s">
        <v>381</v>
      </c>
      <c r="E7" s="230" t="s">
        <v>380</v>
      </c>
      <c r="F7" s="422" t="s">
        <v>381</v>
      </c>
      <c r="G7" s="420" t="s">
        <v>380</v>
      </c>
      <c r="H7" s="231" t="s">
        <v>381</v>
      </c>
      <c r="I7" s="230" t="s">
        <v>380</v>
      </c>
      <c r="J7" s="421" t="s">
        <v>381</v>
      </c>
      <c r="K7" s="420" t="s">
        <v>380</v>
      </c>
      <c r="L7" s="422" t="s">
        <v>381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35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36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23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36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23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36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23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36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23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36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23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37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24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299" customWidth="1"/>
    <col min="2" max="2" width="11.28515625" style="299" customWidth="1"/>
    <col min="3" max="3" width="12" style="299" customWidth="1"/>
    <col min="4" max="4" width="14.42578125" style="299" customWidth="1"/>
    <col min="5" max="5" width="10.7109375" style="299" customWidth="1"/>
    <col min="6" max="6" width="9.28515625" style="299" customWidth="1"/>
    <col min="7" max="7" width="17" style="299" customWidth="1"/>
    <col min="8" max="8" width="14.42578125" style="299" customWidth="1"/>
    <col min="9" max="9" width="9.85546875" style="299" customWidth="1"/>
    <col min="10" max="10" width="9.42578125" style="299" customWidth="1"/>
    <col min="11" max="11" width="15" style="299" customWidth="1"/>
    <col min="12" max="12" width="10" style="299" customWidth="1"/>
    <col min="13" max="13" width="9.5703125" style="299" customWidth="1"/>
    <col min="14" max="16384" width="9.140625" style="299"/>
  </cols>
  <sheetData>
    <row r="1" spans="1:16" ht="16.5" customHeight="1" x14ac:dyDescent="0.3">
      <c r="A1" s="297" t="s">
        <v>386</v>
      </c>
      <c r="B1" s="298"/>
      <c r="C1" s="298"/>
      <c r="D1" s="298"/>
      <c r="E1" s="298"/>
      <c r="H1" s="297" t="s">
        <v>387</v>
      </c>
      <c r="I1" s="298"/>
      <c r="J1" s="298"/>
      <c r="K1" s="298"/>
      <c r="L1" s="298"/>
    </row>
    <row r="2" spans="1:16" ht="16.5" customHeight="1" thickBot="1" x14ac:dyDescent="0.3">
      <c r="A2" s="525" t="s">
        <v>370</v>
      </c>
      <c r="B2" s="298"/>
      <c r="C2" s="298"/>
      <c r="D2" s="298"/>
      <c r="E2" s="298"/>
      <c r="H2" s="525" t="s">
        <v>370</v>
      </c>
      <c r="I2" s="298"/>
      <c r="J2" s="298"/>
      <c r="K2" s="298"/>
      <c r="L2" s="298"/>
    </row>
    <row r="3" spans="1:16" ht="21" thickBot="1" x14ac:dyDescent="0.35">
      <c r="A3" s="300" t="s">
        <v>302</v>
      </c>
      <c r="B3" s="301"/>
      <c r="C3" s="301"/>
      <c r="D3" s="301"/>
      <c r="E3" s="301"/>
      <c r="F3" s="302"/>
      <c r="H3" s="300" t="s">
        <v>303</v>
      </c>
      <c r="I3" s="301"/>
      <c r="J3" s="301"/>
      <c r="K3" s="301"/>
      <c r="L3" s="301"/>
      <c r="M3" s="302"/>
    </row>
    <row r="4" spans="1:16" ht="19.5" thickBot="1" x14ac:dyDescent="0.35">
      <c r="A4" s="428" t="s">
        <v>383</v>
      </c>
      <c r="B4" s="429"/>
      <c r="C4" s="430"/>
      <c r="D4" s="431" t="s">
        <v>384</v>
      </c>
      <c r="E4" s="429"/>
      <c r="F4" s="432"/>
      <c r="G4" s="433"/>
      <c r="H4" s="428" t="s">
        <v>383</v>
      </c>
      <c r="I4" s="429"/>
      <c r="J4" s="430"/>
      <c r="K4" s="431" t="s">
        <v>384</v>
      </c>
      <c r="L4" s="429"/>
      <c r="M4" s="432"/>
    </row>
    <row r="5" spans="1:16" ht="43.5" thickBot="1" x14ac:dyDescent="0.25">
      <c r="A5" s="303" t="s">
        <v>304</v>
      </c>
      <c r="B5" s="304" t="s">
        <v>235</v>
      </c>
      <c r="C5" s="305" t="s">
        <v>305</v>
      </c>
      <c r="D5" s="306" t="s">
        <v>304</v>
      </c>
      <c r="E5" s="304" t="s">
        <v>235</v>
      </c>
      <c r="F5" s="307" t="s">
        <v>305</v>
      </c>
      <c r="H5" s="303" t="s">
        <v>304</v>
      </c>
      <c r="I5" s="304" t="s">
        <v>235</v>
      </c>
      <c r="J5" s="307" t="s">
        <v>305</v>
      </c>
      <c r="K5" s="423" t="s">
        <v>304</v>
      </c>
      <c r="L5" s="304" t="s">
        <v>235</v>
      </c>
      <c r="M5" s="307" t="s">
        <v>305</v>
      </c>
      <c r="P5" s="308"/>
    </row>
    <row r="6" spans="1:16" ht="15" thickBot="1" x14ac:dyDescent="0.25">
      <c r="A6" s="309" t="s">
        <v>180</v>
      </c>
      <c r="B6" s="310">
        <v>191511.44200000001</v>
      </c>
      <c r="C6" s="311">
        <v>1098284.281</v>
      </c>
      <c r="D6" s="312" t="s">
        <v>180</v>
      </c>
      <c r="E6" s="310">
        <v>220427.128</v>
      </c>
      <c r="F6" s="311">
        <v>1233854.273</v>
      </c>
      <c r="H6" s="313" t="s">
        <v>180</v>
      </c>
      <c r="I6" s="314">
        <v>22523.012999999999</v>
      </c>
      <c r="J6" s="311">
        <v>131355.27100000001</v>
      </c>
      <c r="K6" s="312" t="s">
        <v>180</v>
      </c>
      <c r="L6" s="310">
        <v>31857.718000000001</v>
      </c>
      <c r="M6" s="311">
        <v>211077.22899999999</v>
      </c>
    </row>
    <row r="7" spans="1:16" x14ac:dyDescent="0.2">
      <c r="A7" s="315" t="s">
        <v>310</v>
      </c>
      <c r="B7" s="316">
        <v>36759.26</v>
      </c>
      <c r="C7" s="317">
        <v>219850.179</v>
      </c>
      <c r="D7" s="318" t="s">
        <v>307</v>
      </c>
      <c r="E7" s="319">
        <v>31015.51</v>
      </c>
      <c r="F7" s="320">
        <v>178196.39199999999</v>
      </c>
      <c r="H7" s="315" t="s">
        <v>309</v>
      </c>
      <c r="I7" s="316">
        <v>9378.93</v>
      </c>
      <c r="J7" s="426">
        <v>59669.964</v>
      </c>
      <c r="K7" s="424" t="s">
        <v>309</v>
      </c>
      <c r="L7" s="321">
        <v>16314.596</v>
      </c>
      <c r="M7" s="322">
        <v>112893.073</v>
      </c>
    </row>
    <row r="8" spans="1:16" x14ac:dyDescent="0.2">
      <c r="A8" s="315" t="s">
        <v>306</v>
      </c>
      <c r="B8" s="316">
        <v>32760.177</v>
      </c>
      <c r="C8" s="317">
        <v>196295.16899999999</v>
      </c>
      <c r="D8" s="315" t="s">
        <v>306</v>
      </c>
      <c r="E8" s="321">
        <v>29787.79</v>
      </c>
      <c r="F8" s="322">
        <v>173760.81099999999</v>
      </c>
      <c r="H8" s="315" t="s">
        <v>308</v>
      </c>
      <c r="I8" s="316">
        <v>5478.1390000000001</v>
      </c>
      <c r="J8" s="426">
        <v>32138.576000000001</v>
      </c>
      <c r="K8" s="424" t="s">
        <v>308</v>
      </c>
      <c r="L8" s="321">
        <v>7257.4589999999998</v>
      </c>
      <c r="M8" s="322">
        <v>52048.343000000001</v>
      </c>
    </row>
    <row r="9" spans="1:16" x14ac:dyDescent="0.2">
      <c r="A9" s="315" t="s">
        <v>307</v>
      </c>
      <c r="B9" s="316">
        <v>33522.449000000001</v>
      </c>
      <c r="C9" s="317">
        <v>188991.55300000001</v>
      </c>
      <c r="D9" s="315" t="s">
        <v>321</v>
      </c>
      <c r="E9" s="321">
        <v>25450.212</v>
      </c>
      <c r="F9" s="322">
        <v>142377.69099999999</v>
      </c>
      <c r="H9" s="315" t="s">
        <v>306</v>
      </c>
      <c r="I9" s="316">
        <v>3472.24</v>
      </c>
      <c r="J9" s="426">
        <v>20754.892</v>
      </c>
      <c r="K9" s="424" t="s">
        <v>306</v>
      </c>
      <c r="L9" s="321">
        <v>3422.4949999999999</v>
      </c>
      <c r="M9" s="322">
        <v>19240.329000000002</v>
      </c>
    </row>
    <row r="10" spans="1:16" x14ac:dyDescent="0.2">
      <c r="A10" s="315" t="s">
        <v>318</v>
      </c>
      <c r="B10" s="316">
        <v>13852.09</v>
      </c>
      <c r="C10" s="317">
        <v>80507.528999999995</v>
      </c>
      <c r="D10" s="315" t="s">
        <v>316</v>
      </c>
      <c r="E10" s="321">
        <v>23722.667000000001</v>
      </c>
      <c r="F10" s="322">
        <v>130832.03</v>
      </c>
      <c r="H10" s="315" t="s">
        <v>312</v>
      </c>
      <c r="I10" s="316">
        <v>1351.046</v>
      </c>
      <c r="J10" s="426">
        <v>4651.9399999999996</v>
      </c>
      <c r="K10" s="424" t="s">
        <v>385</v>
      </c>
      <c r="L10" s="321">
        <v>1916.4179999999999</v>
      </c>
      <c r="M10" s="322">
        <v>10911.223</v>
      </c>
    </row>
    <row r="11" spans="1:16" x14ac:dyDescent="0.2">
      <c r="A11" s="315" t="s">
        <v>311</v>
      </c>
      <c r="B11" s="316">
        <v>15837.152</v>
      </c>
      <c r="C11" s="317">
        <v>64337.631999999998</v>
      </c>
      <c r="D11" s="315" t="s">
        <v>311</v>
      </c>
      <c r="E11" s="321">
        <v>18668.914000000001</v>
      </c>
      <c r="F11" s="322">
        <v>100873.064</v>
      </c>
      <c r="H11" s="315" t="s">
        <v>385</v>
      </c>
      <c r="I11" s="316">
        <v>642.55399999999997</v>
      </c>
      <c r="J11" s="426">
        <v>4246.8500000000004</v>
      </c>
      <c r="K11" s="424" t="s">
        <v>317</v>
      </c>
      <c r="L11" s="321">
        <v>691.404</v>
      </c>
      <c r="M11" s="322">
        <v>3170.002</v>
      </c>
    </row>
    <row r="12" spans="1:16" x14ac:dyDescent="0.2">
      <c r="A12" s="315" t="s">
        <v>313</v>
      </c>
      <c r="B12" s="316">
        <v>8595.75</v>
      </c>
      <c r="C12" s="317">
        <v>58000</v>
      </c>
      <c r="D12" s="315" t="s">
        <v>310</v>
      </c>
      <c r="E12" s="321">
        <v>13950.379000000001</v>
      </c>
      <c r="F12" s="322">
        <v>76998.125</v>
      </c>
      <c r="H12" s="315" t="s">
        <v>314</v>
      </c>
      <c r="I12" s="316">
        <v>387.94099999999997</v>
      </c>
      <c r="J12" s="426">
        <v>2199.2399999999998</v>
      </c>
      <c r="K12" s="424" t="s">
        <v>371</v>
      </c>
      <c r="L12" s="321">
        <v>393.178</v>
      </c>
      <c r="M12" s="322">
        <v>2497.009</v>
      </c>
    </row>
    <row r="13" spans="1:16" x14ac:dyDescent="0.2">
      <c r="A13" s="315" t="s">
        <v>315</v>
      </c>
      <c r="B13" s="316">
        <v>7801.4120000000003</v>
      </c>
      <c r="C13" s="317">
        <v>49300</v>
      </c>
      <c r="D13" s="315" t="s">
        <v>320</v>
      </c>
      <c r="E13" s="321">
        <v>9591.2549999999992</v>
      </c>
      <c r="F13" s="322">
        <v>52460.036999999997</v>
      </c>
      <c r="H13" s="315" t="s">
        <v>319</v>
      </c>
      <c r="I13" s="316">
        <v>568.02099999999996</v>
      </c>
      <c r="J13" s="426">
        <v>2113.25</v>
      </c>
      <c r="K13" s="424" t="s">
        <v>372</v>
      </c>
      <c r="L13" s="321">
        <v>339.1</v>
      </c>
      <c r="M13" s="322">
        <v>2374.62</v>
      </c>
    </row>
    <row r="14" spans="1:16" x14ac:dyDescent="0.2">
      <c r="A14" s="315" t="s">
        <v>316</v>
      </c>
      <c r="B14" s="316">
        <v>7823.759</v>
      </c>
      <c r="C14" s="317">
        <v>41900.120000000003</v>
      </c>
      <c r="D14" s="315" t="s">
        <v>315</v>
      </c>
      <c r="E14" s="321">
        <v>8944.7250000000004</v>
      </c>
      <c r="F14" s="322">
        <v>51145.425999999999</v>
      </c>
      <c r="H14" s="315" t="s">
        <v>324</v>
      </c>
      <c r="I14" s="316">
        <v>280.64499999999998</v>
      </c>
      <c r="J14" s="426">
        <v>1933.38</v>
      </c>
      <c r="K14" s="424" t="s">
        <v>319</v>
      </c>
      <c r="L14" s="321">
        <v>450.15699999999998</v>
      </c>
      <c r="M14" s="322">
        <v>2325.81</v>
      </c>
    </row>
    <row r="15" spans="1:16" x14ac:dyDescent="0.2">
      <c r="A15" s="315" t="s">
        <v>385</v>
      </c>
      <c r="B15" s="316">
        <v>6886.9390000000003</v>
      </c>
      <c r="C15" s="317">
        <v>38760.239999999998</v>
      </c>
      <c r="D15" s="315" t="s">
        <v>323</v>
      </c>
      <c r="E15" s="321">
        <v>9138.7819999999992</v>
      </c>
      <c r="F15" s="322">
        <v>50998.953999999998</v>
      </c>
      <c r="H15" s="315" t="s">
        <v>317</v>
      </c>
      <c r="I15" s="316">
        <v>320.90899999999999</v>
      </c>
      <c r="J15" s="426">
        <v>1476.93</v>
      </c>
      <c r="K15" s="424" t="s">
        <v>324</v>
      </c>
      <c r="L15" s="321">
        <v>411.86500000000001</v>
      </c>
      <c r="M15" s="322">
        <v>1906.74</v>
      </c>
    </row>
    <row r="16" spans="1:16" ht="13.5" thickBot="1" x14ac:dyDescent="0.25">
      <c r="A16" s="323" t="s">
        <v>335</v>
      </c>
      <c r="B16" s="324">
        <v>4802.3980000000001</v>
      </c>
      <c r="C16" s="325">
        <v>28109.284</v>
      </c>
      <c r="D16" s="323" t="s">
        <v>336</v>
      </c>
      <c r="E16" s="326">
        <v>7905.3370000000004</v>
      </c>
      <c r="F16" s="327">
        <v>42092.3</v>
      </c>
      <c r="H16" s="323" t="s">
        <v>325</v>
      </c>
      <c r="I16" s="324">
        <v>356.4</v>
      </c>
      <c r="J16" s="427">
        <v>1200</v>
      </c>
      <c r="K16" s="425" t="s">
        <v>314</v>
      </c>
      <c r="L16" s="326">
        <v>307.78300000000002</v>
      </c>
      <c r="M16" s="327">
        <v>1850.45</v>
      </c>
    </row>
    <row r="17" spans="1:13" x14ac:dyDescent="0.2">
      <c r="A17" s="526" t="s">
        <v>326</v>
      </c>
      <c r="B17" s="328"/>
      <c r="C17" s="328"/>
      <c r="D17" s="329"/>
      <c r="E17" s="330"/>
      <c r="F17" s="330"/>
      <c r="H17" s="526" t="s">
        <v>326</v>
      </c>
      <c r="I17" s="328"/>
      <c r="J17" s="328"/>
      <c r="K17" s="329"/>
      <c r="L17" s="330"/>
      <c r="M17" s="330"/>
    </row>
    <row r="18" spans="1:13" ht="12" customHeight="1" x14ac:dyDescent="0.2">
      <c r="A18" s="329"/>
      <c r="B18" s="328"/>
      <c r="C18" s="328"/>
      <c r="D18" s="329"/>
      <c r="E18" s="330"/>
      <c r="F18" s="330"/>
      <c r="H18" s="329"/>
      <c r="I18" s="328"/>
      <c r="J18" s="328"/>
      <c r="K18" s="329"/>
      <c r="L18" s="330"/>
      <c r="M18" s="330"/>
    </row>
    <row r="20" spans="1:13" ht="18.75" x14ac:dyDescent="0.3">
      <c r="A20" s="297" t="s">
        <v>389</v>
      </c>
      <c r="B20" s="298"/>
      <c r="C20" s="298"/>
      <c r="D20" s="298"/>
      <c r="E20" s="298"/>
      <c r="H20" s="297" t="s">
        <v>390</v>
      </c>
      <c r="I20" s="298"/>
      <c r="J20" s="298"/>
      <c r="K20" s="298"/>
      <c r="L20" s="298"/>
    </row>
    <row r="21" spans="1:13" ht="16.5" thickBot="1" x14ac:dyDescent="0.3">
      <c r="A21" s="525" t="s">
        <v>370</v>
      </c>
      <c r="B21" s="298"/>
      <c r="C21" s="298"/>
      <c r="D21" s="298"/>
      <c r="E21" s="298"/>
      <c r="H21" s="525" t="s">
        <v>370</v>
      </c>
      <c r="I21" s="298"/>
      <c r="J21" s="298"/>
      <c r="K21" s="298"/>
      <c r="L21" s="298"/>
    </row>
    <row r="22" spans="1:13" ht="21" thickBot="1" x14ac:dyDescent="0.35">
      <c r="A22" s="300" t="s">
        <v>302</v>
      </c>
      <c r="B22" s="301"/>
      <c r="C22" s="301"/>
      <c r="D22" s="301"/>
      <c r="E22" s="301"/>
      <c r="F22" s="302"/>
      <c r="H22" s="300" t="s">
        <v>303</v>
      </c>
      <c r="I22" s="301"/>
      <c r="J22" s="301"/>
      <c r="K22" s="301"/>
      <c r="L22" s="301"/>
      <c r="M22" s="302"/>
    </row>
    <row r="23" spans="1:13" ht="19.5" thickBot="1" x14ac:dyDescent="0.35">
      <c r="A23" s="428" t="s">
        <v>383</v>
      </c>
      <c r="B23" s="429"/>
      <c r="C23" s="430"/>
      <c r="D23" s="431" t="s">
        <v>384</v>
      </c>
      <c r="E23" s="429"/>
      <c r="F23" s="432"/>
      <c r="G23" s="433"/>
      <c r="H23" s="428" t="s">
        <v>383</v>
      </c>
      <c r="I23" s="429"/>
      <c r="J23" s="430"/>
      <c r="K23" s="431" t="s">
        <v>384</v>
      </c>
      <c r="L23" s="429"/>
      <c r="M23" s="432"/>
    </row>
    <row r="24" spans="1:13" ht="43.5" thickBot="1" x14ac:dyDescent="0.25">
      <c r="A24" s="303" t="s">
        <v>304</v>
      </c>
      <c r="B24" s="304" t="s">
        <v>235</v>
      </c>
      <c r="C24" s="305" t="s">
        <v>305</v>
      </c>
      <c r="D24" s="306" t="s">
        <v>304</v>
      </c>
      <c r="E24" s="304" t="s">
        <v>235</v>
      </c>
      <c r="F24" s="307" t="s">
        <v>305</v>
      </c>
      <c r="H24" s="303" t="s">
        <v>304</v>
      </c>
      <c r="I24" s="304" t="s">
        <v>235</v>
      </c>
      <c r="J24" s="305" t="s">
        <v>305</v>
      </c>
      <c r="K24" s="306" t="s">
        <v>304</v>
      </c>
      <c r="L24" s="304" t="s">
        <v>235</v>
      </c>
      <c r="M24" s="307" t="s">
        <v>305</v>
      </c>
    </row>
    <row r="25" spans="1:13" ht="15" thickBot="1" x14ac:dyDescent="0.25">
      <c r="A25" s="313" t="s">
        <v>180</v>
      </c>
      <c r="B25" s="314">
        <v>17591.530999999999</v>
      </c>
      <c r="C25" s="311">
        <v>81597.561000000002</v>
      </c>
      <c r="D25" s="312" t="s">
        <v>180</v>
      </c>
      <c r="E25" s="310">
        <v>88981.42</v>
      </c>
      <c r="F25" s="311">
        <v>526647.21299999999</v>
      </c>
      <c r="H25" s="313" t="s">
        <v>180</v>
      </c>
      <c r="I25" s="314">
        <v>87268.118000000002</v>
      </c>
      <c r="J25" s="311">
        <v>184751.11499999999</v>
      </c>
      <c r="K25" s="312" t="s">
        <v>180</v>
      </c>
      <c r="L25" s="310">
        <v>60921.752999999997</v>
      </c>
      <c r="M25" s="311">
        <v>70482.119000000006</v>
      </c>
    </row>
    <row r="26" spans="1:13" x14ac:dyDescent="0.2">
      <c r="A26" s="315" t="s">
        <v>306</v>
      </c>
      <c r="B26" s="316">
        <v>13610.415000000001</v>
      </c>
      <c r="C26" s="426">
        <v>69984.981</v>
      </c>
      <c r="D26" s="424" t="s">
        <v>306</v>
      </c>
      <c r="E26" s="321">
        <v>41897.43</v>
      </c>
      <c r="F26" s="322">
        <v>247834.45</v>
      </c>
      <c r="H26" s="315" t="s">
        <v>324</v>
      </c>
      <c r="I26" s="316">
        <v>13016.85</v>
      </c>
      <c r="J26" s="426">
        <v>95064.793000000005</v>
      </c>
      <c r="K26" s="424" t="s">
        <v>308</v>
      </c>
      <c r="L26" s="321">
        <v>8254.4279999999999</v>
      </c>
      <c r="M26" s="322">
        <v>20316.758000000002</v>
      </c>
    </row>
    <row r="27" spans="1:13" x14ac:dyDescent="0.2">
      <c r="A27" s="315" t="s">
        <v>309</v>
      </c>
      <c r="B27" s="316">
        <v>1987.817</v>
      </c>
      <c r="C27" s="426">
        <v>9487.0059999999994</v>
      </c>
      <c r="D27" s="424" t="s">
        <v>328</v>
      </c>
      <c r="E27" s="321">
        <v>17726.506000000001</v>
      </c>
      <c r="F27" s="322">
        <v>109975.912</v>
      </c>
      <c r="H27" s="315" t="s">
        <v>332</v>
      </c>
      <c r="I27" s="316">
        <v>12117.262000000001</v>
      </c>
      <c r="J27" s="426">
        <v>53851.089</v>
      </c>
      <c r="K27" s="424" t="s">
        <v>324</v>
      </c>
      <c r="L27" s="321">
        <v>2003.5640000000001</v>
      </c>
      <c r="M27" s="322">
        <v>15536.518</v>
      </c>
    </row>
    <row r="28" spans="1:13" x14ac:dyDescent="0.2">
      <c r="A28" s="315" t="s">
        <v>322</v>
      </c>
      <c r="B28" s="316">
        <v>368.411</v>
      </c>
      <c r="C28" s="426">
        <v>739.14</v>
      </c>
      <c r="D28" s="424" t="s">
        <v>336</v>
      </c>
      <c r="E28" s="321">
        <v>11948.549000000001</v>
      </c>
      <c r="F28" s="322">
        <v>74991.112999999998</v>
      </c>
      <c r="H28" s="315" t="s">
        <v>330</v>
      </c>
      <c r="I28" s="316">
        <v>27509.898000000001</v>
      </c>
      <c r="J28" s="426">
        <v>9272.9770000000008</v>
      </c>
      <c r="K28" s="424" t="s">
        <v>332</v>
      </c>
      <c r="L28" s="321">
        <v>2800.1709999999998</v>
      </c>
      <c r="M28" s="322">
        <v>10795.855</v>
      </c>
    </row>
    <row r="29" spans="1:13" x14ac:dyDescent="0.2">
      <c r="A29" s="315" t="s">
        <v>308</v>
      </c>
      <c r="B29" s="316">
        <v>220.45</v>
      </c>
      <c r="C29" s="426">
        <v>681.51900000000001</v>
      </c>
      <c r="D29" s="424" t="s">
        <v>338</v>
      </c>
      <c r="E29" s="321">
        <v>2912.877</v>
      </c>
      <c r="F29" s="322">
        <v>16973.483</v>
      </c>
      <c r="H29" s="315" t="s">
        <v>308</v>
      </c>
      <c r="I29" s="316">
        <v>6277.4620000000004</v>
      </c>
      <c r="J29" s="426">
        <v>7814.018</v>
      </c>
      <c r="K29" s="424" t="s">
        <v>330</v>
      </c>
      <c r="L29" s="321">
        <v>25726.434000000001</v>
      </c>
      <c r="M29" s="322">
        <v>9200.3680000000004</v>
      </c>
    </row>
    <row r="30" spans="1:13" x14ac:dyDescent="0.2">
      <c r="A30" s="315" t="s">
        <v>325</v>
      </c>
      <c r="B30" s="316">
        <v>674.81500000000005</v>
      </c>
      <c r="C30" s="426">
        <v>310.90499999999997</v>
      </c>
      <c r="D30" s="424" t="s">
        <v>334</v>
      </c>
      <c r="E30" s="321">
        <v>2183.7730000000001</v>
      </c>
      <c r="F30" s="322">
        <v>15141.635</v>
      </c>
      <c r="H30" s="315" t="s">
        <v>319</v>
      </c>
      <c r="I30" s="316">
        <v>13406.552</v>
      </c>
      <c r="J30" s="426">
        <v>5214.5649999999996</v>
      </c>
      <c r="K30" s="424" t="s">
        <v>319</v>
      </c>
      <c r="L30" s="321">
        <v>10531.307000000001</v>
      </c>
      <c r="M30" s="322">
        <v>5856.8029999999999</v>
      </c>
    </row>
    <row r="31" spans="1:13" x14ac:dyDescent="0.2">
      <c r="A31" s="315" t="s">
        <v>330</v>
      </c>
      <c r="B31" s="316">
        <v>401.44299999999998</v>
      </c>
      <c r="C31" s="426">
        <v>113.639</v>
      </c>
      <c r="D31" s="424" t="s">
        <v>335</v>
      </c>
      <c r="E31" s="321">
        <v>2326.4879999999998</v>
      </c>
      <c r="F31" s="322">
        <v>14530.648999999999</v>
      </c>
      <c r="H31" s="315" t="s">
        <v>317</v>
      </c>
      <c r="I31" s="316">
        <v>913.85900000000004</v>
      </c>
      <c r="J31" s="426">
        <v>4545.0839999999998</v>
      </c>
      <c r="K31" s="424" t="s">
        <v>309</v>
      </c>
      <c r="L31" s="321">
        <v>1380.796</v>
      </c>
      <c r="M31" s="322">
        <v>4020.1559999999999</v>
      </c>
    </row>
    <row r="32" spans="1:13" x14ac:dyDescent="0.2">
      <c r="A32" s="315" t="s">
        <v>338</v>
      </c>
      <c r="B32" s="316">
        <v>23</v>
      </c>
      <c r="C32" s="426">
        <v>102.39</v>
      </c>
      <c r="D32" s="424" t="s">
        <v>314</v>
      </c>
      <c r="E32" s="321">
        <v>2072.877</v>
      </c>
      <c r="F32" s="322">
        <v>13197.018</v>
      </c>
      <c r="H32" s="315" t="s">
        <v>309</v>
      </c>
      <c r="I32" s="316">
        <v>522.77300000000002</v>
      </c>
      <c r="J32" s="426">
        <v>2781.558</v>
      </c>
      <c r="K32" s="424" t="s">
        <v>322</v>
      </c>
      <c r="L32" s="321">
        <v>4805.8850000000002</v>
      </c>
      <c r="M32" s="322">
        <v>2251.3989999999999</v>
      </c>
    </row>
    <row r="33" spans="1:13" x14ac:dyDescent="0.2">
      <c r="A33" s="315" t="s">
        <v>328</v>
      </c>
      <c r="B33" s="316">
        <v>123.87</v>
      </c>
      <c r="C33" s="426">
        <v>43.33</v>
      </c>
      <c r="D33" s="424" t="s">
        <v>317</v>
      </c>
      <c r="E33" s="321">
        <v>1746.354</v>
      </c>
      <c r="F33" s="322">
        <v>7913.7039999999997</v>
      </c>
      <c r="H33" s="315" t="s">
        <v>306</v>
      </c>
      <c r="I33" s="316">
        <v>2243.8649999999998</v>
      </c>
      <c r="J33" s="426">
        <v>2231.4850000000001</v>
      </c>
      <c r="K33" s="424" t="s">
        <v>306</v>
      </c>
      <c r="L33" s="321">
        <v>2955.8130000000001</v>
      </c>
      <c r="M33" s="322">
        <v>1506.827</v>
      </c>
    </row>
    <row r="34" spans="1:13" x14ac:dyDescent="0.2">
      <c r="A34" s="315" t="s">
        <v>317</v>
      </c>
      <c r="B34" s="316">
        <v>29.849</v>
      </c>
      <c r="C34" s="426">
        <v>28.277999999999999</v>
      </c>
      <c r="D34" s="424" t="s">
        <v>388</v>
      </c>
      <c r="E34" s="321">
        <v>1089.548</v>
      </c>
      <c r="F34" s="322">
        <v>6714.5810000000001</v>
      </c>
      <c r="H34" s="315" t="s">
        <v>322</v>
      </c>
      <c r="I34" s="316">
        <v>5703.0280000000002</v>
      </c>
      <c r="J34" s="426">
        <v>1925.2570000000001</v>
      </c>
      <c r="K34" s="424" t="s">
        <v>333</v>
      </c>
      <c r="L34" s="321">
        <v>1365.6389999999999</v>
      </c>
      <c r="M34" s="322">
        <v>460.48200000000003</v>
      </c>
    </row>
    <row r="35" spans="1:13" ht="13.5" thickBot="1" x14ac:dyDescent="0.25">
      <c r="A35" s="323" t="s">
        <v>385</v>
      </c>
      <c r="B35" s="324">
        <v>7.0449999999999999</v>
      </c>
      <c r="C35" s="427">
        <v>24.024999999999999</v>
      </c>
      <c r="D35" s="425" t="s">
        <v>321</v>
      </c>
      <c r="E35" s="326">
        <v>1051.271</v>
      </c>
      <c r="F35" s="327">
        <v>6640.02</v>
      </c>
      <c r="H35" s="323" t="s">
        <v>333</v>
      </c>
      <c r="I35" s="324">
        <v>3228.0790000000002</v>
      </c>
      <c r="J35" s="427">
        <v>1232.078</v>
      </c>
      <c r="K35" s="425" t="s">
        <v>373</v>
      </c>
      <c r="L35" s="326">
        <v>537.524</v>
      </c>
      <c r="M35" s="327">
        <v>176.74199999999999</v>
      </c>
    </row>
    <row r="36" spans="1:13" x14ac:dyDescent="0.2">
      <c r="A36" s="526" t="s">
        <v>326</v>
      </c>
      <c r="B36" s="328"/>
      <c r="C36" s="328"/>
      <c r="D36" s="329"/>
      <c r="E36" s="330"/>
      <c r="F36" s="330"/>
      <c r="H36" s="526" t="s">
        <v>326</v>
      </c>
      <c r="I36" s="328"/>
      <c r="J36" s="328"/>
      <c r="K36" s="329"/>
      <c r="L36" s="330"/>
      <c r="M36" s="330"/>
    </row>
    <row r="37" spans="1:13" x14ac:dyDescent="0.2">
      <c r="A37" s="329"/>
      <c r="B37" s="328"/>
      <c r="C37" s="328"/>
      <c r="D37" s="329"/>
      <c r="E37" s="330"/>
      <c r="F37" s="330"/>
      <c r="H37" s="329"/>
      <c r="I37" s="328"/>
      <c r="J37" s="328"/>
      <c r="K37" s="329"/>
      <c r="L37" s="330"/>
      <c r="M37" s="330"/>
    </row>
    <row r="39" spans="1:13" ht="18.75" x14ac:dyDescent="0.3">
      <c r="A39" s="297" t="s">
        <v>391</v>
      </c>
      <c r="B39" s="298"/>
      <c r="C39" s="298"/>
      <c r="D39" s="298"/>
      <c r="E39" s="298"/>
      <c r="H39" s="297" t="s">
        <v>392</v>
      </c>
      <c r="I39" s="298"/>
      <c r="J39" s="298"/>
      <c r="K39" s="298"/>
      <c r="L39" s="298"/>
    </row>
    <row r="40" spans="1:13" ht="16.5" thickBot="1" x14ac:dyDescent="0.3">
      <c r="A40" s="525" t="s">
        <v>370</v>
      </c>
      <c r="B40" s="298"/>
      <c r="C40" s="298"/>
      <c r="D40" s="298"/>
      <c r="E40" s="298"/>
      <c r="H40" s="525" t="s">
        <v>370</v>
      </c>
      <c r="I40" s="298"/>
      <c r="J40" s="298"/>
      <c r="K40" s="298"/>
      <c r="L40" s="298"/>
    </row>
    <row r="41" spans="1:13" ht="21" thickBot="1" x14ac:dyDescent="0.35">
      <c r="A41" s="300" t="s">
        <v>302</v>
      </c>
      <c r="B41" s="301"/>
      <c r="C41" s="301"/>
      <c r="D41" s="301"/>
      <c r="E41" s="301"/>
      <c r="F41" s="302"/>
      <c r="H41" s="300" t="s">
        <v>303</v>
      </c>
      <c r="I41" s="301"/>
      <c r="J41" s="301"/>
      <c r="K41" s="301"/>
      <c r="L41" s="301"/>
      <c r="M41" s="302"/>
    </row>
    <row r="42" spans="1:13" ht="19.5" thickBot="1" x14ac:dyDescent="0.35">
      <c r="A42" s="428" t="s">
        <v>383</v>
      </c>
      <c r="B42" s="429"/>
      <c r="C42" s="430"/>
      <c r="D42" s="431" t="s">
        <v>384</v>
      </c>
      <c r="E42" s="429"/>
      <c r="F42" s="432"/>
      <c r="G42" s="433"/>
      <c r="H42" s="428" t="s">
        <v>383</v>
      </c>
      <c r="I42" s="429"/>
      <c r="J42" s="430"/>
      <c r="K42" s="431" t="s">
        <v>384</v>
      </c>
      <c r="L42" s="429"/>
      <c r="M42" s="432"/>
    </row>
    <row r="43" spans="1:13" ht="43.5" thickBot="1" x14ac:dyDescent="0.25">
      <c r="A43" s="303" t="s">
        <v>304</v>
      </c>
      <c r="B43" s="304" t="s">
        <v>235</v>
      </c>
      <c r="C43" s="305" t="s">
        <v>305</v>
      </c>
      <c r="D43" s="306" t="s">
        <v>304</v>
      </c>
      <c r="E43" s="304" t="s">
        <v>235</v>
      </c>
      <c r="F43" s="307" t="s">
        <v>305</v>
      </c>
      <c r="H43" s="303" t="s">
        <v>304</v>
      </c>
      <c r="I43" s="304" t="s">
        <v>235</v>
      </c>
      <c r="J43" s="305" t="s">
        <v>305</v>
      </c>
      <c r="K43" s="306" t="s">
        <v>304</v>
      </c>
      <c r="L43" s="304" t="s">
        <v>235</v>
      </c>
      <c r="M43" s="307" t="s">
        <v>305</v>
      </c>
    </row>
    <row r="44" spans="1:13" ht="15" thickBot="1" x14ac:dyDescent="0.25">
      <c r="A44" s="313" t="s">
        <v>180</v>
      </c>
      <c r="B44" s="314">
        <v>7961.857</v>
      </c>
      <c r="C44" s="311">
        <v>28833.554</v>
      </c>
      <c r="D44" s="312" t="s">
        <v>180</v>
      </c>
      <c r="E44" s="310">
        <v>8396.152</v>
      </c>
      <c r="F44" s="311">
        <v>30598.261999999999</v>
      </c>
      <c r="H44" s="313" t="s">
        <v>180</v>
      </c>
      <c r="I44" s="314">
        <v>4972.241</v>
      </c>
      <c r="J44" s="311">
        <v>14495.843000000001</v>
      </c>
      <c r="K44" s="312" t="s">
        <v>180</v>
      </c>
      <c r="L44" s="310">
        <v>4695.6180000000004</v>
      </c>
      <c r="M44" s="311">
        <v>13141.554</v>
      </c>
    </row>
    <row r="45" spans="1:13" x14ac:dyDescent="0.2">
      <c r="A45" s="315" t="s">
        <v>317</v>
      </c>
      <c r="B45" s="316">
        <v>2238.1979999999999</v>
      </c>
      <c r="C45" s="426">
        <v>7892.8649999999998</v>
      </c>
      <c r="D45" s="424" t="s">
        <v>317</v>
      </c>
      <c r="E45" s="321">
        <v>2710.413</v>
      </c>
      <c r="F45" s="322">
        <v>10037.038</v>
      </c>
      <c r="H45" s="315" t="s">
        <v>306</v>
      </c>
      <c r="I45" s="316">
        <v>2579.1709999999998</v>
      </c>
      <c r="J45" s="426">
        <v>7424.6679999999997</v>
      </c>
      <c r="K45" s="424" t="s">
        <v>306</v>
      </c>
      <c r="L45" s="321">
        <v>2368.3270000000002</v>
      </c>
      <c r="M45" s="322">
        <v>6922.9049999999997</v>
      </c>
    </row>
    <row r="46" spans="1:13" x14ac:dyDescent="0.2">
      <c r="A46" s="315" t="s">
        <v>306</v>
      </c>
      <c r="B46" s="316">
        <v>1639.847</v>
      </c>
      <c r="C46" s="426">
        <v>6716.2830000000004</v>
      </c>
      <c r="D46" s="424" t="s">
        <v>306</v>
      </c>
      <c r="E46" s="321">
        <v>2011.7349999999999</v>
      </c>
      <c r="F46" s="322">
        <v>8071.5219999999999</v>
      </c>
      <c r="H46" s="315" t="s">
        <v>309</v>
      </c>
      <c r="I46" s="316">
        <v>297.12</v>
      </c>
      <c r="J46" s="426">
        <v>1914.67</v>
      </c>
      <c r="K46" s="424" t="s">
        <v>333</v>
      </c>
      <c r="L46" s="321">
        <v>722.97299999999996</v>
      </c>
      <c r="M46" s="322">
        <v>1783.15</v>
      </c>
    </row>
    <row r="47" spans="1:13" x14ac:dyDescent="0.2">
      <c r="A47" s="315" t="s">
        <v>336</v>
      </c>
      <c r="B47" s="316">
        <v>1789.895</v>
      </c>
      <c r="C47" s="426">
        <v>6176.9170000000004</v>
      </c>
      <c r="D47" s="424" t="s">
        <v>336</v>
      </c>
      <c r="E47" s="321">
        <v>1428.433</v>
      </c>
      <c r="F47" s="322">
        <v>4674.7359999999999</v>
      </c>
      <c r="H47" s="315" t="s">
        <v>337</v>
      </c>
      <c r="I47" s="316">
        <v>813.471</v>
      </c>
      <c r="J47" s="426">
        <v>1321.404</v>
      </c>
      <c r="K47" s="424" t="s">
        <v>337</v>
      </c>
      <c r="L47" s="321">
        <v>682.65700000000004</v>
      </c>
      <c r="M47" s="322">
        <v>1374.59</v>
      </c>
    </row>
    <row r="48" spans="1:13" x14ac:dyDescent="0.2">
      <c r="A48" s="315" t="s">
        <v>331</v>
      </c>
      <c r="B48" s="316">
        <v>746.57899999999995</v>
      </c>
      <c r="C48" s="426">
        <v>2925.6</v>
      </c>
      <c r="D48" s="424" t="s">
        <v>374</v>
      </c>
      <c r="E48" s="321">
        <v>533.79700000000003</v>
      </c>
      <c r="F48" s="322">
        <v>2300</v>
      </c>
      <c r="H48" s="315" t="s">
        <v>317</v>
      </c>
      <c r="I48" s="316">
        <v>115.09099999999999</v>
      </c>
      <c r="J48" s="426">
        <v>834.4</v>
      </c>
      <c r="K48" s="424" t="s">
        <v>309</v>
      </c>
      <c r="L48" s="321">
        <v>221.38</v>
      </c>
      <c r="M48" s="322">
        <v>947.149</v>
      </c>
    </row>
    <row r="49" spans="1:13" x14ac:dyDescent="0.2">
      <c r="A49" s="315" t="s">
        <v>309</v>
      </c>
      <c r="B49" s="316">
        <v>627.79399999999998</v>
      </c>
      <c r="C49" s="426">
        <v>2506.79</v>
      </c>
      <c r="D49" s="424" t="s">
        <v>309</v>
      </c>
      <c r="E49" s="321">
        <v>325.99599999999998</v>
      </c>
      <c r="F49" s="322">
        <v>1198.499</v>
      </c>
      <c r="H49" s="315" t="s">
        <v>331</v>
      </c>
      <c r="I49" s="316">
        <v>172.65100000000001</v>
      </c>
      <c r="J49" s="426">
        <v>613.65700000000004</v>
      </c>
      <c r="K49" s="424" t="s">
        <v>331</v>
      </c>
      <c r="L49" s="321">
        <v>81.259</v>
      </c>
      <c r="M49" s="322">
        <v>488.62</v>
      </c>
    </row>
    <row r="50" spans="1:13" x14ac:dyDescent="0.2">
      <c r="A50" s="315" t="s">
        <v>334</v>
      </c>
      <c r="B50" s="316">
        <v>234.84399999999999</v>
      </c>
      <c r="C50" s="426">
        <v>675.30700000000002</v>
      </c>
      <c r="D50" s="424" t="s">
        <v>328</v>
      </c>
      <c r="E50" s="321">
        <v>337.13200000000001</v>
      </c>
      <c r="F50" s="322">
        <v>1162.1079999999999</v>
      </c>
      <c r="H50" s="315" t="s">
        <v>308</v>
      </c>
      <c r="I50" s="316">
        <v>64.688999999999993</v>
      </c>
      <c r="J50" s="426">
        <v>583.30999999999995</v>
      </c>
      <c r="K50" s="424" t="s">
        <v>319</v>
      </c>
      <c r="L50" s="321">
        <v>184.208</v>
      </c>
      <c r="M50" s="322">
        <v>433.88200000000001</v>
      </c>
    </row>
    <row r="51" spans="1:13" x14ac:dyDescent="0.2">
      <c r="A51" s="315" t="s">
        <v>328</v>
      </c>
      <c r="B51" s="316">
        <v>145.89099999999999</v>
      </c>
      <c r="C51" s="426">
        <v>458.07900000000001</v>
      </c>
      <c r="D51" s="424" t="s">
        <v>308</v>
      </c>
      <c r="E51" s="321">
        <v>306.43299999999999</v>
      </c>
      <c r="F51" s="322">
        <v>971.90899999999999</v>
      </c>
      <c r="H51" s="315" t="s">
        <v>336</v>
      </c>
      <c r="I51" s="316">
        <v>231.52600000000001</v>
      </c>
      <c r="J51" s="426">
        <v>576.79200000000003</v>
      </c>
      <c r="K51" s="424" t="s">
        <v>308</v>
      </c>
      <c r="L51" s="321">
        <v>41.902999999999999</v>
      </c>
      <c r="M51" s="322">
        <v>427.00400000000002</v>
      </c>
    </row>
    <row r="52" spans="1:13" x14ac:dyDescent="0.2">
      <c r="A52" s="315" t="s">
        <v>308</v>
      </c>
      <c r="B52" s="316">
        <v>141.66300000000001</v>
      </c>
      <c r="C52" s="426">
        <v>445.21800000000002</v>
      </c>
      <c r="D52" s="424" t="s">
        <v>331</v>
      </c>
      <c r="E52" s="321">
        <v>221.2</v>
      </c>
      <c r="F52" s="322">
        <v>815.66200000000003</v>
      </c>
      <c r="H52" s="315" t="s">
        <v>330</v>
      </c>
      <c r="I52" s="316">
        <v>181.43199999999999</v>
      </c>
      <c r="J52" s="426">
        <v>343.67500000000001</v>
      </c>
      <c r="K52" s="424" t="s">
        <v>336</v>
      </c>
      <c r="L52" s="321">
        <v>78.061999999999998</v>
      </c>
      <c r="M52" s="322">
        <v>219.33600000000001</v>
      </c>
    </row>
    <row r="53" spans="1:13" x14ac:dyDescent="0.2">
      <c r="A53" s="315" t="s">
        <v>314</v>
      </c>
      <c r="B53" s="316">
        <v>68.346999999999994</v>
      </c>
      <c r="C53" s="426">
        <v>232.55199999999999</v>
      </c>
      <c r="D53" s="424" t="s">
        <v>334</v>
      </c>
      <c r="E53" s="321">
        <v>172.29599999999999</v>
      </c>
      <c r="F53" s="322">
        <v>512.96299999999997</v>
      </c>
      <c r="H53" s="315" t="s">
        <v>319</v>
      </c>
      <c r="I53" s="316">
        <v>235.41399999999999</v>
      </c>
      <c r="J53" s="426">
        <v>302.14699999999999</v>
      </c>
      <c r="K53" s="424" t="s">
        <v>328</v>
      </c>
      <c r="L53" s="321">
        <v>98.954999999999998</v>
      </c>
      <c r="M53" s="322">
        <v>199.56200000000001</v>
      </c>
    </row>
    <row r="54" spans="1:13" ht="13.5" thickBot="1" x14ac:dyDescent="0.25">
      <c r="A54" s="323" t="s">
        <v>327</v>
      </c>
      <c r="B54" s="324">
        <v>98.174000000000007</v>
      </c>
      <c r="C54" s="427">
        <v>218.18299999999999</v>
      </c>
      <c r="D54" s="425" t="s">
        <v>327</v>
      </c>
      <c r="E54" s="326">
        <v>168.89500000000001</v>
      </c>
      <c r="F54" s="327">
        <v>341.94299999999998</v>
      </c>
      <c r="H54" s="323" t="s">
        <v>328</v>
      </c>
      <c r="I54" s="324">
        <v>102.35299999999999</v>
      </c>
      <c r="J54" s="427">
        <v>205.4</v>
      </c>
      <c r="K54" s="425" t="s">
        <v>330</v>
      </c>
      <c r="L54" s="326">
        <v>113.85599999999999</v>
      </c>
      <c r="M54" s="327">
        <v>174.5</v>
      </c>
    </row>
    <row r="55" spans="1:13" x14ac:dyDescent="0.2">
      <c r="A55" s="526" t="s">
        <v>326</v>
      </c>
      <c r="B55" s="328"/>
      <c r="C55" s="328"/>
      <c r="D55" s="329"/>
      <c r="E55" s="330"/>
      <c r="F55" s="330"/>
      <c r="H55" s="526" t="s">
        <v>326</v>
      </c>
    </row>
    <row r="56" spans="1:13" x14ac:dyDescent="0.2">
      <c r="B56" s="328"/>
      <c r="C56" s="328"/>
      <c r="D56" s="329"/>
      <c r="E56" s="330"/>
      <c r="F56" s="330"/>
    </row>
    <row r="57" spans="1:13" x14ac:dyDescent="0.2">
      <c r="A57" s="329"/>
      <c r="B57" s="328"/>
      <c r="C57" s="328"/>
      <c r="D57" s="329"/>
      <c r="E57" s="330"/>
      <c r="F57" s="330"/>
    </row>
    <row r="58" spans="1:13" x14ac:dyDescent="0.2">
      <c r="A58" s="329"/>
      <c r="B58" s="328"/>
      <c r="C58" s="328"/>
      <c r="D58" s="329"/>
      <c r="E58" s="330"/>
      <c r="F58" s="330"/>
    </row>
    <row r="59" spans="1:13" x14ac:dyDescent="0.2">
      <c r="A59" s="329"/>
      <c r="B59" s="328"/>
      <c r="C59" s="328"/>
      <c r="D59" s="329"/>
      <c r="E59" s="330"/>
      <c r="F59" s="330"/>
    </row>
    <row r="60" spans="1:13" x14ac:dyDescent="0.2">
      <c r="A60" s="329"/>
      <c r="B60" s="328"/>
      <c r="C60" s="328"/>
      <c r="D60" s="329"/>
      <c r="E60" s="330"/>
      <c r="F60" s="330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G51" sqref="G51"/>
    </sheetView>
  </sheetViews>
  <sheetFormatPr defaultRowHeight="12.75" x14ac:dyDescent="0.2"/>
  <cols>
    <col min="1" max="1" width="12.140625" style="274" customWidth="1"/>
    <col min="2" max="2" width="15.5703125" style="274" customWidth="1"/>
    <col min="3" max="11" width="9.140625" style="274"/>
    <col min="12" max="12" width="10.5703125" style="274" customWidth="1"/>
    <col min="13" max="13" width="9.42578125" style="274" customWidth="1"/>
    <col min="14" max="16384" width="9.140625" style="274"/>
  </cols>
  <sheetData>
    <row r="1" spans="1:14" s="271" customFormat="1" ht="16.5" x14ac:dyDescent="0.25">
      <c r="A1" s="267" t="s">
        <v>263</v>
      </c>
      <c r="B1" s="268"/>
      <c r="C1" s="268"/>
      <c r="D1" s="268"/>
      <c r="E1" s="268"/>
      <c r="F1" s="268"/>
      <c r="G1" s="268"/>
      <c r="H1" s="268"/>
      <c r="I1" s="269"/>
      <c r="J1" s="269"/>
      <c r="K1" s="269"/>
      <c r="L1" s="270"/>
      <c r="M1" s="270"/>
    </row>
    <row r="2" spans="1:14" s="271" customFormat="1" ht="16.5" x14ac:dyDescent="0.25">
      <c r="A2" s="272" t="s">
        <v>264</v>
      </c>
      <c r="B2" s="268"/>
      <c r="C2" s="268"/>
      <c r="D2" s="268"/>
      <c r="E2" s="268"/>
      <c r="F2" s="268"/>
      <c r="G2" s="268"/>
      <c r="H2" s="268"/>
      <c r="I2" s="269"/>
      <c r="J2" s="269"/>
      <c r="K2" s="269"/>
      <c r="L2" s="273"/>
      <c r="M2" s="273"/>
    </row>
    <row r="3" spans="1:14" ht="13.5" thickBot="1" x14ac:dyDescent="0.25"/>
    <row r="4" spans="1:14" ht="24.75" thickBot="1" x14ac:dyDescent="0.25">
      <c r="A4" s="535" t="s">
        <v>93</v>
      </c>
      <c r="B4" s="536"/>
      <c r="C4" s="275" t="s">
        <v>265</v>
      </c>
      <c r="D4" s="276" t="s">
        <v>266</v>
      </c>
      <c r="E4" s="276" t="s">
        <v>267</v>
      </c>
      <c r="F4" s="276" t="s">
        <v>268</v>
      </c>
      <c r="G4" s="276" t="s">
        <v>269</v>
      </c>
      <c r="H4" s="276" t="s">
        <v>270</v>
      </c>
      <c r="I4" s="276" t="s">
        <v>271</v>
      </c>
      <c r="J4" s="276" t="s">
        <v>272</v>
      </c>
      <c r="K4" s="276" t="s">
        <v>273</v>
      </c>
      <c r="L4" s="276" t="s">
        <v>274</v>
      </c>
      <c r="M4" s="276" t="s">
        <v>275</v>
      </c>
      <c r="N4" s="277" t="s">
        <v>276</v>
      </c>
    </row>
    <row r="5" spans="1:14" x14ac:dyDescent="0.2">
      <c r="A5" s="278" t="s">
        <v>22</v>
      </c>
      <c r="B5" s="279" t="s">
        <v>96</v>
      </c>
      <c r="C5" s="280">
        <v>764.88</v>
      </c>
      <c r="D5" s="281">
        <v>765.41399999999999</v>
      </c>
      <c r="E5" s="281">
        <v>780.82799999999997</v>
      </c>
      <c r="F5" s="281">
        <v>790.05499999999995</v>
      </c>
      <c r="G5" s="281">
        <v>793.99300000000005</v>
      </c>
      <c r="H5" s="281">
        <v>772.15899999999999</v>
      </c>
      <c r="I5" s="281">
        <v>687.06799999999998</v>
      </c>
      <c r="J5" s="281">
        <v>662.41899999999998</v>
      </c>
      <c r="K5" s="281">
        <v>666.16200000000003</v>
      </c>
      <c r="L5" s="281">
        <v>669.81100000000004</v>
      </c>
      <c r="M5" s="281">
        <v>673.596</v>
      </c>
      <c r="N5" s="282">
        <v>719.06399999999996</v>
      </c>
    </row>
    <row r="6" spans="1:14" x14ac:dyDescent="0.2">
      <c r="A6" s="283"/>
      <c r="B6" s="284" t="s">
        <v>97</v>
      </c>
      <c r="C6" s="285">
        <v>783.87099999999998</v>
      </c>
      <c r="D6" s="286">
        <v>758.33</v>
      </c>
      <c r="E6" s="286">
        <v>775.95399999999995</v>
      </c>
      <c r="F6" s="286">
        <v>798.96100000000001</v>
      </c>
      <c r="G6" s="286">
        <v>803.64499999999998</v>
      </c>
      <c r="H6" s="286">
        <v>771.76</v>
      </c>
      <c r="I6" s="286">
        <v>663.35799999999995</v>
      </c>
      <c r="J6" s="286">
        <v>646.024</v>
      </c>
      <c r="K6" s="286">
        <v>627.57600000000002</v>
      </c>
      <c r="L6" s="286">
        <v>621.94399999999996</v>
      </c>
      <c r="M6" s="286">
        <v>668.678</v>
      </c>
      <c r="N6" s="287">
        <v>690.39800000000002</v>
      </c>
    </row>
    <row r="7" spans="1:14" x14ac:dyDescent="0.2">
      <c r="A7" s="288" t="s">
        <v>23</v>
      </c>
      <c r="B7" s="284" t="s">
        <v>96</v>
      </c>
      <c r="C7" s="285">
        <v>561.18700000000001</v>
      </c>
      <c r="D7" s="286">
        <v>561.82100000000003</v>
      </c>
      <c r="E7" s="286">
        <v>558.51199999999994</v>
      </c>
      <c r="F7" s="286">
        <v>580.58500000000004</v>
      </c>
      <c r="G7" s="286">
        <v>591.16600000000005</v>
      </c>
      <c r="H7" s="286">
        <v>572.10199999999998</v>
      </c>
      <c r="I7" s="286">
        <v>491.10700000000003</v>
      </c>
      <c r="J7" s="286">
        <v>492.53699999999998</v>
      </c>
      <c r="K7" s="286">
        <v>500.71</v>
      </c>
      <c r="L7" s="286">
        <v>494.61500000000001</v>
      </c>
      <c r="M7" s="286">
        <v>492.86900000000003</v>
      </c>
      <c r="N7" s="287">
        <v>516.24800000000005</v>
      </c>
    </row>
    <row r="8" spans="1:14" x14ac:dyDescent="0.2">
      <c r="A8" s="283"/>
      <c r="B8" s="284" t="s">
        <v>97</v>
      </c>
      <c r="C8" s="285">
        <v>589.51099999999997</v>
      </c>
      <c r="D8" s="286">
        <v>587.01099999999997</v>
      </c>
      <c r="E8" s="286">
        <v>592.75599999999997</v>
      </c>
      <c r="F8" s="286">
        <v>611.71600000000001</v>
      </c>
      <c r="G8" s="286">
        <v>613.96299999999997</v>
      </c>
      <c r="H8" s="286">
        <v>593.62599999999998</v>
      </c>
      <c r="I8" s="286">
        <v>504.471</v>
      </c>
      <c r="J8" s="286">
        <v>529.84500000000003</v>
      </c>
      <c r="K8" s="286">
        <v>526.40099999999995</v>
      </c>
      <c r="L8" s="286">
        <v>536.827</v>
      </c>
      <c r="M8" s="286">
        <v>546.37099999999998</v>
      </c>
      <c r="N8" s="287">
        <v>536.98599999999999</v>
      </c>
    </row>
    <row r="9" spans="1:14" x14ac:dyDescent="0.2">
      <c r="A9" s="288" t="s">
        <v>24</v>
      </c>
      <c r="B9" s="284" t="s">
        <v>96</v>
      </c>
      <c r="C9" s="285">
        <v>741.69</v>
      </c>
      <c r="D9" s="286">
        <v>735.18899999999996</v>
      </c>
      <c r="E9" s="286">
        <v>729.15700000000004</v>
      </c>
      <c r="F9" s="286">
        <v>715.577</v>
      </c>
      <c r="G9" s="286">
        <v>701.80799999999999</v>
      </c>
      <c r="H9" s="286">
        <v>700.76900000000001</v>
      </c>
      <c r="I9" s="286">
        <v>541.53899999999999</v>
      </c>
      <c r="J9" s="286">
        <v>535.21799999999996</v>
      </c>
      <c r="K9" s="286">
        <v>552.16800000000001</v>
      </c>
      <c r="L9" s="286">
        <v>604.86900000000003</v>
      </c>
      <c r="M9" s="286">
        <v>599.99300000000005</v>
      </c>
      <c r="N9" s="287">
        <v>588.6</v>
      </c>
    </row>
    <row r="10" spans="1:14" x14ac:dyDescent="0.2">
      <c r="A10" s="289"/>
      <c r="B10" s="284" t="s">
        <v>97</v>
      </c>
      <c r="C10" s="285">
        <v>793.51499999999999</v>
      </c>
      <c r="D10" s="286">
        <v>766.12599999999998</v>
      </c>
      <c r="E10" s="286">
        <v>759.76400000000001</v>
      </c>
      <c r="F10" s="286">
        <v>775.024</v>
      </c>
      <c r="G10" s="286">
        <v>775.428</v>
      </c>
      <c r="H10" s="286">
        <v>720.73599999999999</v>
      </c>
      <c r="I10" s="286">
        <v>556.69299999999998</v>
      </c>
      <c r="J10" s="286">
        <v>550.26599999999996</v>
      </c>
      <c r="K10" s="286">
        <v>560.21400000000006</v>
      </c>
      <c r="L10" s="286">
        <v>568.32000000000005</v>
      </c>
      <c r="M10" s="286">
        <v>591.93700000000001</v>
      </c>
      <c r="N10" s="287">
        <v>600.01800000000003</v>
      </c>
    </row>
    <row r="11" spans="1:14" x14ac:dyDescent="0.2">
      <c r="A11" s="283"/>
      <c r="B11" s="284" t="s">
        <v>147</v>
      </c>
      <c r="C11" s="285">
        <v>834.03599999999994</v>
      </c>
      <c r="D11" s="286">
        <v>827.43499999999995</v>
      </c>
      <c r="E11" s="286">
        <v>820.11500000000001</v>
      </c>
      <c r="F11" s="286">
        <v>819.50699999999995</v>
      </c>
      <c r="G11" s="286">
        <v>812.94799999999998</v>
      </c>
      <c r="H11" s="286">
        <v>815.54200000000003</v>
      </c>
      <c r="I11" s="286">
        <v>654.86300000000006</v>
      </c>
      <c r="J11" s="286">
        <v>691.41499999999996</v>
      </c>
      <c r="K11" s="286">
        <v>694.91300000000001</v>
      </c>
      <c r="L11" s="286">
        <v>693.55100000000004</v>
      </c>
      <c r="M11" s="286">
        <v>702.97</v>
      </c>
      <c r="N11" s="287">
        <v>706.36199999999997</v>
      </c>
    </row>
    <row r="12" spans="1:14" x14ac:dyDescent="0.2">
      <c r="A12" s="290" t="s">
        <v>33</v>
      </c>
      <c r="B12" s="284" t="s">
        <v>97</v>
      </c>
      <c r="C12" s="285">
        <v>668.351</v>
      </c>
      <c r="D12" s="286">
        <v>666.29700000000003</v>
      </c>
      <c r="E12" s="286">
        <v>672.70100000000002</v>
      </c>
      <c r="F12" s="286">
        <v>698.36300000000006</v>
      </c>
      <c r="G12" s="286">
        <v>713.48599999999999</v>
      </c>
      <c r="H12" s="286">
        <v>716.71799999999996</v>
      </c>
      <c r="I12" s="286">
        <v>745.71299999999997</v>
      </c>
      <c r="J12" s="286">
        <v>801.14</v>
      </c>
      <c r="K12" s="286">
        <v>734.49900000000002</v>
      </c>
      <c r="L12" s="286">
        <v>561.34</v>
      </c>
      <c r="M12" s="286">
        <v>551.27700000000004</v>
      </c>
      <c r="N12" s="287">
        <v>562.59900000000005</v>
      </c>
    </row>
    <row r="13" spans="1:14" x14ac:dyDescent="0.2">
      <c r="A13" s="288" t="s">
        <v>99</v>
      </c>
      <c r="B13" s="284" t="s">
        <v>96</v>
      </c>
      <c r="C13" s="285">
        <v>560.98</v>
      </c>
      <c r="D13" s="286">
        <v>567.19299999999998</v>
      </c>
      <c r="E13" s="286">
        <v>600.84299999999996</v>
      </c>
      <c r="F13" s="286">
        <v>622.09699999999998</v>
      </c>
      <c r="G13" s="286">
        <v>595.08399999999995</v>
      </c>
      <c r="H13" s="286">
        <v>571.81899999999996</v>
      </c>
      <c r="I13" s="286">
        <v>513.16099999999994</v>
      </c>
      <c r="J13" s="286">
        <v>487.22300000000001</v>
      </c>
      <c r="K13" s="286">
        <v>486.65</v>
      </c>
      <c r="L13" s="286">
        <v>478.048</v>
      </c>
      <c r="M13" s="286">
        <v>454.887</v>
      </c>
      <c r="N13" s="287">
        <v>458.738</v>
      </c>
    </row>
    <row r="14" spans="1:14" x14ac:dyDescent="0.2">
      <c r="A14" s="283"/>
      <c r="B14" s="284" t="s">
        <v>97</v>
      </c>
      <c r="C14" s="285">
        <v>539.25599999999997</v>
      </c>
      <c r="D14" s="286">
        <v>536.221</v>
      </c>
      <c r="E14" s="286">
        <v>547.07299999999998</v>
      </c>
      <c r="F14" s="286">
        <v>549.84</v>
      </c>
      <c r="G14" s="286">
        <v>538.25400000000002</v>
      </c>
      <c r="H14" s="286">
        <v>543.62199999999996</v>
      </c>
      <c r="I14" s="286">
        <v>457.76799999999997</v>
      </c>
      <c r="J14" s="286">
        <v>428.899</v>
      </c>
      <c r="K14" s="286">
        <v>439.59300000000002</v>
      </c>
      <c r="L14" s="286">
        <v>441.16699999999997</v>
      </c>
      <c r="M14" s="286">
        <v>428.86900000000003</v>
      </c>
      <c r="N14" s="287">
        <v>439.26600000000002</v>
      </c>
    </row>
    <row r="15" spans="1:14" ht="13.5" thickBot="1" x14ac:dyDescent="0.25">
      <c r="A15" s="291" t="s">
        <v>0</v>
      </c>
      <c r="B15" s="292" t="s">
        <v>97</v>
      </c>
      <c r="C15" s="293">
        <v>682.87599999999998</v>
      </c>
      <c r="D15" s="294">
        <v>666.99400000000003</v>
      </c>
      <c r="E15" s="294">
        <v>662.41300000000001</v>
      </c>
      <c r="F15" s="294">
        <v>688.197</v>
      </c>
      <c r="G15" s="294">
        <v>701.34</v>
      </c>
      <c r="H15" s="294">
        <v>685.21199999999999</v>
      </c>
      <c r="I15" s="294">
        <v>549.48900000000003</v>
      </c>
      <c r="J15" s="294">
        <v>544.91999999999996</v>
      </c>
      <c r="K15" s="294">
        <v>544.61199999999997</v>
      </c>
      <c r="L15" s="294">
        <v>533.91399999999999</v>
      </c>
      <c r="M15" s="294">
        <v>537.39099999999996</v>
      </c>
      <c r="N15" s="295">
        <v>553.58500000000004</v>
      </c>
    </row>
    <row r="16" spans="1:14" ht="13.5" thickBot="1" x14ac:dyDescent="0.25"/>
    <row r="17" spans="1:14" ht="24.75" thickBot="1" x14ac:dyDescent="0.25">
      <c r="A17" s="535" t="s">
        <v>93</v>
      </c>
      <c r="B17" s="536"/>
      <c r="C17" s="275" t="s">
        <v>277</v>
      </c>
      <c r="D17" s="276" t="s">
        <v>278</v>
      </c>
      <c r="E17" s="276" t="s">
        <v>279</v>
      </c>
      <c r="F17" s="276" t="s">
        <v>280</v>
      </c>
      <c r="G17" s="276" t="s">
        <v>281</v>
      </c>
      <c r="H17" s="276" t="s">
        <v>282</v>
      </c>
      <c r="I17" s="276" t="s">
        <v>283</v>
      </c>
      <c r="J17" s="276" t="s">
        <v>284</v>
      </c>
      <c r="K17" s="276" t="s">
        <v>285</v>
      </c>
      <c r="L17" s="276" t="s">
        <v>286</v>
      </c>
      <c r="M17" s="276" t="s">
        <v>287</v>
      </c>
      <c r="N17" s="277" t="s">
        <v>288</v>
      </c>
    </row>
    <row r="18" spans="1:14" x14ac:dyDescent="0.2">
      <c r="A18" s="278" t="s">
        <v>22</v>
      </c>
      <c r="B18" s="279" t="s">
        <v>96</v>
      </c>
      <c r="C18" s="280">
        <v>751.93299999999999</v>
      </c>
      <c r="D18" s="281">
        <v>734.97199999999998</v>
      </c>
      <c r="E18" s="281">
        <v>736.61699999999996</v>
      </c>
      <c r="F18" s="281">
        <v>721.50699999999995</v>
      </c>
      <c r="G18" s="281">
        <v>678.95299999999997</v>
      </c>
      <c r="H18" s="281">
        <v>673.17899999999997</v>
      </c>
      <c r="I18" s="281">
        <v>689.02700000000004</v>
      </c>
      <c r="J18" s="281">
        <v>661.55200000000002</v>
      </c>
      <c r="K18" s="281">
        <v>671.20299999999997</v>
      </c>
      <c r="L18" s="281">
        <v>673.64700000000005</v>
      </c>
      <c r="M18" s="281">
        <v>687.34699999999998</v>
      </c>
      <c r="N18" s="282">
        <v>687.06899999999996</v>
      </c>
    </row>
    <row r="19" spans="1:14" x14ac:dyDescent="0.2">
      <c r="A19" s="283"/>
      <c r="B19" s="284" t="s">
        <v>97</v>
      </c>
      <c r="C19" s="285">
        <v>724.93799999999999</v>
      </c>
      <c r="D19" s="286">
        <v>750.80899999999997</v>
      </c>
      <c r="E19" s="286">
        <v>728.35599999999999</v>
      </c>
      <c r="F19" s="286">
        <v>701.59799999999996</v>
      </c>
      <c r="G19" s="286">
        <v>653.78499999999997</v>
      </c>
      <c r="H19" s="286">
        <v>653.279</v>
      </c>
      <c r="I19" s="286">
        <v>691.61699999999996</v>
      </c>
      <c r="J19" s="286">
        <v>644.39300000000003</v>
      </c>
      <c r="K19" s="286">
        <v>679.38300000000004</v>
      </c>
      <c r="L19" s="286">
        <v>675.53200000000004</v>
      </c>
      <c r="M19" s="286">
        <v>692.28800000000001</v>
      </c>
      <c r="N19" s="287">
        <v>702.08199999999999</v>
      </c>
    </row>
    <row r="20" spans="1:14" x14ac:dyDescent="0.2">
      <c r="A20" s="288" t="s">
        <v>23</v>
      </c>
      <c r="B20" s="284" t="s">
        <v>96</v>
      </c>
      <c r="C20" s="285">
        <v>539.84500000000003</v>
      </c>
      <c r="D20" s="286">
        <v>529.67700000000002</v>
      </c>
      <c r="E20" s="286">
        <v>508.61399999999998</v>
      </c>
      <c r="F20" s="286">
        <v>496.39</v>
      </c>
      <c r="G20" s="286">
        <v>468.56900000000002</v>
      </c>
      <c r="H20" s="286">
        <v>479.52499999999998</v>
      </c>
      <c r="I20" s="286">
        <v>509.65899999999999</v>
      </c>
      <c r="J20" s="286">
        <v>501.41399999999999</v>
      </c>
      <c r="K20" s="286">
        <v>511.69900000000001</v>
      </c>
      <c r="L20" s="286">
        <v>522.91499999999996</v>
      </c>
      <c r="M20" s="286">
        <v>538.12599999999998</v>
      </c>
      <c r="N20" s="287">
        <v>542.63800000000003</v>
      </c>
    </row>
    <row r="21" spans="1:14" x14ac:dyDescent="0.2">
      <c r="A21" s="283"/>
      <c r="B21" s="284" t="s">
        <v>97</v>
      </c>
      <c r="C21" s="285">
        <v>519.41399999999999</v>
      </c>
      <c r="D21" s="286">
        <v>519.83600000000001</v>
      </c>
      <c r="E21" s="286">
        <v>510.81599999999997</v>
      </c>
      <c r="F21" s="286">
        <v>498.91399999999999</v>
      </c>
      <c r="G21" s="286">
        <v>477.00799999999998</v>
      </c>
      <c r="H21" s="286">
        <v>486.32299999999998</v>
      </c>
      <c r="I21" s="286">
        <v>514</v>
      </c>
      <c r="J21" s="286">
        <v>517.05999999999995</v>
      </c>
      <c r="K21" s="286">
        <v>523.59699999999998</v>
      </c>
      <c r="L21" s="286">
        <v>518.85400000000004</v>
      </c>
      <c r="M21" s="286">
        <v>549.14599999999996</v>
      </c>
      <c r="N21" s="287">
        <v>544.06100000000004</v>
      </c>
    </row>
    <row r="22" spans="1:14" x14ac:dyDescent="0.2">
      <c r="A22" s="288" t="s">
        <v>24</v>
      </c>
      <c r="B22" s="284" t="s">
        <v>96</v>
      </c>
      <c r="C22" s="285">
        <v>626.06500000000005</v>
      </c>
      <c r="D22" s="286">
        <v>596.928</v>
      </c>
      <c r="E22" s="286">
        <v>566.62400000000002</v>
      </c>
      <c r="F22" s="286">
        <v>578.35400000000004</v>
      </c>
      <c r="G22" s="286">
        <v>564.40499999999997</v>
      </c>
      <c r="H22" s="286">
        <v>532.59100000000001</v>
      </c>
      <c r="I22" s="286">
        <v>574.87300000000005</v>
      </c>
      <c r="J22" s="286">
        <v>555.66200000000003</v>
      </c>
      <c r="K22" s="286">
        <v>553.904</v>
      </c>
      <c r="L22" s="286">
        <v>576.80899999999997</v>
      </c>
      <c r="M22" s="286">
        <v>601.67899999999997</v>
      </c>
      <c r="N22" s="287">
        <v>597.34799999999996</v>
      </c>
    </row>
    <row r="23" spans="1:14" x14ac:dyDescent="0.2">
      <c r="A23" s="289"/>
      <c r="B23" s="284" t="s">
        <v>97</v>
      </c>
      <c r="C23" s="285">
        <v>604.26199999999994</v>
      </c>
      <c r="D23" s="286">
        <v>623.02099999999996</v>
      </c>
      <c r="E23" s="286">
        <v>603.15599999999995</v>
      </c>
      <c r="F23" s="286">
        <v>583.88599999999997</v>
      </c>
      <c r="G23" s="286">
        <v>557.11099999999999</v>
      </c>
      <c r="H23" s="286">
        <v>560.36500000000001</v>
      </c>
      <c r="I23" s="286">
        <v>580.62199999999996</v>
      </c>
      <c r="J23" s="286">
        <v>579.09199999999998</v>
      </c>
      <c r="K23" s="286">
        <v>578.67499999999995</v>
      </c>
      <c r="L23" s="286">
        <v>594.27</v>
      </c>
      <c r="M23" s="286">
        <v>606.971</v>
      </c>
      <c r="N23" s="287">
        <v>619.92499999999995</v>
      </c>
    </row>
    <row r="24" spans="1:14" x14ac:dyDescent="0.2">
      <c r="A24" s="283"/>
      <c r="B24" s="284" t="s">
        <v>147</v>
      </c>
      <c r="C24" s="285">
        <v>707.41</v>
      </c>
      <c r="D24" s="286">
        <v>727.56500000000005</v>
      </c>
      <c r="E24" s="286">
        <v>710.32799999999997</v>
      </c>
      <c r="F24" s="286">
        <v>677.59500000000003</v>
      </c>
      <c r="G24" s="286">
        <v>671.44399999999996</v>
      </c>
      <c r="H24" s="286">
        <v>672.32100000000003</v>
      </c>
      <c r="I24" s="286">
        <v>647.82399999999996</v>
      </c>
      <c r="J24" s="286">
        <v>683.85299999999995</v>
      </c>
      <c r="K24" s="286">
        <v>680.76</v>
      </c>
      <c r="L24" s="286">
        <v>680.27599999999995</v>
      </c>
      <c r="M24" s="286">
        <v>691.61699999999996</v>
      </c>
      <c r="N24" s="287">
        <v>702.55100000000004</v>
      </c>
    </row>
    <row r="25" spans="1:14" x14ac:dyDescent="0.2">
      <c r="A25" s="290" t="s">
        <v>33</v>
      </c>
      <c r="B25" s="284" t="s">
        <v>97</v>
      </c>
      <c r="C25" s="285">
        <v>580.74699999999996</v>
      </c>
      <c r="D25" s="286">
        <v>594.87199999999996</v>
      </c>
      <c r="E25" s="286">
        <v>585.36</v>
      </c>
      <c r="F25" s="286">
        <v>580.43600000000004</v>
      </c>
      <c r="G25" s="286">
        <v>569.50900000000001</v>
      </c>
      <c r="H25" s="286">
        <v>572.41499999999996</v>
      </c>
      <c r="I25" s="286">
        <v>615.00099999999998</v>
      </c>
      <c r="J25" s="286">
        <v>667.54899999999998</v>
      </c>
      <c r="K25" s="286">
        <v>645.51900000000001</v>
      </c>
      <c r="L25" s="286">
        <v>650.48099999999999</v>
      </c>
      <c r="M25" s="286">
        <v>666.42899999999997</v>
      </c>
      <c r="N25" s="287">
        <v>688.12199999999996</v>
      </c>
    </row>
    <row r="26" spans="1:14" x14ac:dyDescent="0.2">
      <c r="A26" s="288" t="s">
        <v>99</v>
      </c>
      <c r="B26" s="284" t="s">
        <v>96</v>
      </c>
      <c r="C26" s="285">
        <v>439.73500000000001</v>
      </c>
      <c r="D26" s="286">
        <v>497.084</v>
      </c>
      <c r="E26" s="286">
        <v>478.98899999999998</v>
      </c>
      <c r="F26" s="286">
        <v>464.55799999999999</v>
      </c>
      <c r="G26" s="286">
        <v>464.017</v>
      </c>
      <c r="H26" s="286">
        <v>481.30099999999999</v>
      </c>
      <c r="I26" s="286">
        <v>483.86700000000002</v>
      </c>
      <c r="J26" s="286">
        <v>496.91800000000001</v>
      </c>
      <c r="K26" s="286">
        <v>508.01499999999999</v>
      </c>
      <c r="L26" s="286">
        <v>522.23</v>
      </c>
      <c r="M26" s="286">
        <v>576.02800000000002</v>
      </c>
      <c r="N26" s="287">
        <v>585.45600000000002</v>
      </c>
    </row>
    <row r="27" spans="1:14" x14ac:dyDescent="0.2">
      <c r="A27" s="283"/>
      <c r="B27" s="284" t="s">
        <v>97</v>
      </c>
      <c r="C27" s="285">
        <v>412.214</v>
      </c>
      <c r="D27" s="286">
        <v>465.24799999999999</v>
      </c>
      <c r="E27" s="286">
        <v>470.29</v>
      </c>
      <c r="F27" s="286">
        <v>466.03100000000001</v>
      </c>
      <c r="G27" s="286">
        <v>420.85399999999998</v>
      </c>
      <c r="H27" s="286">
        <v>446.72699999999998</v>
      </c>
      <c r="I27" s="286">
        <v>438.79500000000002</v>
      </c>
      <c r="J27" s="286">
        <v>464.77699999999999</v>
      </c>
      <c r="K27" s="286">
        <v>486.59899999999999</v>
      </c>
      <c r="L27" s="286">
        <v>494.54399999999998</v>
      </c>
      <c r="M27" s="286">
        <v>543.05700000000002</v>
      </c>
      <c r="N27" s="287">
        <v>527.20399999999995</v>
      </c>
    </row>
    <row r="28" spans="1:14" ht="13.5" thickBot="1" x14ac:dyDescent="0.25">
      <c r="A28" s="291" t="s">
        <v>0</v>
      </c>
      <c r="B28" s="292" t="s">
        <v>97</v>
      </c>
      <c r="C28" s="293">
        <v>566.24</v>
      </c>
      <c r="D28" s="294">
        <v>574.65700000000004</v>
      </c>
      <c r="E28" s="294">
        <v>547.19799999999998</v>
      </c>
      <c r="F28" s="294">
        <v>552.11300000000006</v>
      </c>
      <c r="G28" s="294">
        <v>517.40200000000004</v>
      </c>
      <c r="H28" s="294">
        <v>524.96100000000001</v>
      </c>
      <c r="I28" s="294">
        <v>553.12800000000004</v>
      </c>
      <c r="J28" s="294">
        <v>540.26700000000005</v>
      </c>
      <c r="K28" s="294">
        <v>566.08600000000001</v>
      </c>
      <c r="L28" s="294">
        <v>575.98199999999997</v>
      </c>
      <c r="M28" s="294">
        <v>596.73800000000006</v>
      </c>
      <c r="N28" s="295">
        <v>603.65800000000002</v>
      </c>
    </row>
    <row r="29" spans="1:14" ht="13.5" thickBot="1" x14ac:dyDescent="0.25"/>
    <row r="30" spans="1:14" ht="24.75" thickBot="1" x14ac:dyDescent="0.25">
      <c r="A30" s="535" t="s">
        <v>93</v>
      </c>
      <c r="B30" s="536"/>
      <c r="C30" s="275" t="s">
        <v>289</v>
      </c>
      <c r="D30" s="276" t="s">
        <v>290</v>
      </c>
      <c r="E30" s="276" t="s">
        <v>291</v>
      </c>
      <c r="F30" s="276" t="s">
        <v>292</v>
      </c>
      <c r="G30" s="276" t="s">
        <v>293</v>
      </c>
      <c r="H30" s="276" t="s">
        <v>294</v>
      </c>
      <c r="I30" s="276" t="s">
        <v>295</v>
      </c>
      <c r="J30" s="276" t="s">
        <v>296</v>
      </c>
      <c r="K30" s="276" t="s">
        <v>297</v>
      </c>
      <c r="L30" s="276" t="s">
        <v>298</v>
      </c>
      <c r="M30" s="276" t="s">
        <v>299</v>
      </c>
      <c r="N30" s="277" t="s">
        <v>300</v>
      </c>
    </row>
    <row r="31" spans="1:14" x14ac:dyDescent="0.2">
      <c r="A31" s="278" t="s">
        <v>22</v>
      </c>
      <c r="B31" s="279" t="s">
        <v>96</v>
      </c>
      <c r="C31" s="280">
        <v>676.87099999999998</v>
      </c>
      <c r="D31" s="281">
        <v>657.36599999999999</v>
      </c>
      <c r="E31" s="281">
        <v>651.70699999999999</v>
      </c>
      <c r="F31" s="281">
        <v>646.38199999999995</v>
      </c>
      <c r="G31" s="281">
        <v>644.18299999999999</v>
      </c>
      <c r="H31" s="281">
        <v>647.37300000000005</v>
      </c>
      <c r="I31" s="281">
        <v>624.84199999999998</v>
      </c>
      <c r="J31" s="281">
        <v>610.70699999999999</v>
      </c>
      <c r="K31" s="281">
        <v>629.74599999999998</v>
      </c>
      <c r="L31" s="281">
        <v>632.25599999999997</v>
      </c>
      <c r="M31" s="281">
        <v>654.27</v>
      </c>
      <c r="N31" s="282">
        <v>659.86099999999999</v>
      </c>
    </row>
    <row r="32" spans="1:14" x14ac:dyDescent="0.2">
      <c r="A32" s="283"/>
      <c r="B32" s="284" t="s">
        <v>97</v>
      </c>
      <c r="C32" s="285">
        <v>694.27700000000004</v>
      </c>
      <c r="D32" s="286">
        <v>667.05700000000002</v>
      </c>
      <c r="E32" s="286">
        <v>645.02</v>
      </c>
      <c r="F32" s="286">
        <v>641.40599999999995</v>
      </c>
      <c r="G32" s="286">
        <v>650.99400000000003</v>
      </c>
      <c r="H32" s="286">
        <v>659.58199999999999</v>
      </c>
      <c r="I32" s="286">
        <v>654.52</v>
      </c>
      <c r="J32" s="286">
        <v>607.03200000000004</v>
      </c>
      <c r="K32" s="286">
        <v>603.41399999999999</v>
      </c>
      <c r="L32" s="286">
        <v>639.92200000000003</v>
      </c>
      <c r="M32" s="286">
        <v>645.46</v>
      </c>
      <c r="N32" s="287">
        <v>672.16300000000001</v>
      </c>
    </row>
    <row r="33" spans="1:14" x14ac:dyDescent="0.2">
      <c r="A33" s="288" t="s">
        <v>23</v>
      </c>
      <c r="B33" s="284" t="s">
        <v>96</v>
      </c>
      <c r="C33" s="285">
        <v>537.24900000000002</v>
      </c>
      <c r="D33" s="286">
        <v>533.08699999999999</v>
      </c>
      <c r="E33" s="286">
        <v>523.92200000000003</v>
      </c>
      <c r="F33" s="286">
        <v>524.61</v>
      </c>
      <c r="G33" s="286">
        <v>527.97799999999995</v>
      </c>
      <c r="H33" s="286">
        <v>528.71100000000001</v>
      </c>
      <c r="I33" s="286">
        <v>481.82</v>
      </c>
      <c r="J33" s="286">
        <v>487.00400000000002</v>
      </c>
      <c r="K33" s="286">
        <v>515.971</v>
      </c>
      <c r="L33" s="286">
        <v>523.13400000000001</v>
      </c>
      <c r="M33" s="286">
        <v>527.88300000000004</v>
      </c>
      <c r="N33" s="287">
        <v>541.79899999999998</v>
      </c>
    </row>
    <row r="34" spans="1:14" x14ac:dyDescent="0.2">
      <c r="A34" s="283"/>
      <c r="B34" s="284" t="s">
        <v>97</v>
      </c>
      <c r="C34" s="285">
        <v>541.02700000000004</v>
      </c>
      <c r="D34" s="286">
        <v>563.81600000000003</v>
      </c>
      <c r="E34" s="286">
        <v>546.66499999999996</v>
      </c>
      <c r="F34" s="286">
        <v>539.42600000000004</v>
      </c>
      <c r="G34" s="286">
        <v>527.60299999999995</v>
      </c>
      <c r="H34" s="286">
        <v>531.26400000000001</v>
      </c>
      <c r="I34" s="286">
        <v>490.31900000000002</v>
      </c>
      <c r="J34" s="286">
        <v>461.19499999999999</v>
      </c>
      <c r="K34" s="286">
        <v>489.68799999999999</v>
      </c>
      <c r="L34" s="286">
        <v>482.00700000000001</v>
      </c>
      <c r="M34" s="286">
        <v>499.37099999999998</v>
      </c>
      <c r="N34" s="287">
        <v>545.26300000000003</v>
      </c>
    </row>
    <row r="35" spans="1:14" x14ac:dyDescent="0.2">
      <c r="A35" s="288" t="s">
        <v>24</v>
      </c>
      <c r="B35" s="284" t="s">
        <v>96</v>
      </c>
      <c r="C35" s="285">
        <v>608.72900000000004</v>
      </c>
      <c r="D35" s="286">
        <v>586.22799999999995</v>
      </c>
      <c r="E35" s="286">
        <v>573.779</v>
      </c>
      <c r="F35" s="286">
        <v>558.68399999999997</v>
      </c>
      <c r="G35" s="286">
        <v>571.46</v>
      </c>
      <c r="H35" s="286">
        <v>577.30999999999995</v>
      </c>
      <c r="I35" s="286">
        <v>505.64600000000002</v>
      </c>
      <c r="J35" s="286">
        <v>492.38</v>
      </c>
      <c r="K35" s="286">
        <v>514.48099999999999</v>
      </c>
      <c r="L35" s="286">
        <v>507.24700000000001</v>
      </c>
      <c r="M35" s="286">
        <v>543.048</v>
      </c>
      <c r="N35" s="287">
        <v>566.91</v>
      </c>
    </row>
    <row r="36" spans="1:14" x14ac:dyDescent="0.2">
      <c r="A36" s="289"/>
      <c r="B36" s="284" t="s">
        <v>97</v>
      </c>
      <c r="C36" s="285">
        <v>615.34299999999996</v>
      </c>
      <c r="D36" s="286">
        <v>614.572</v>
      </c>
      <c r="E36" s="286">
        <v>592.86699999999996</v>
      </c>
      <c r="F36" s="286">
        <v>592.10699999999997</v>
      </c>
      <c r="G36" s="286">
        <v>594.56399999999996</v>
      </c>
      <c r="H36" s="286">
        <v>598.25</v>
      </c>
      <c r="I36" s="286">
        <v>531.06700000000001</v>
      </c>
      <c r="J36" s="286">
        <v>514.87199999999996</v>
      </c>
      <c r="K36" s="286">
        <v>515.91600000000005</v>
      </c>
      <c r="L36" s="286">
        <v>533.74199999999996</v>
      </c>
      <c r="M36" s="286">
        <v>552.85900000000004</v>
      </c>
      <c r="N36" s="287">
        <v>581.471</v>
      </c>
    </row>
    <row r="37" spans="1:14" x14ac:dyDescent="0.2">
      <c r="A37" s="283"/>
      <c r="B37" s="284" t="s">
        <v>147</v>
      </c>
      <c r="C37" s="285">
        <v>716.70899999999995</v>
      </c>
      <c r="D37" s="286">
        <v>723.02099999999996</v>
      </c>
      <c r="E37" s="286">
        <v>689.39099999999996</v>
      </c>
      <c r="F37" s="286">
        <v>680.89599999999996</v>
      </c>
      <c r="G37" s="286">
        <v>688.34500000000003</v>
      </c>
      <c r="H37" s="286">
        <v>717.34</v>
      </c>
      <c r="I37" s="286">
        <v>629.33000000000004</v>
      </c>
      <c r="J37" s="286">
        <v>670.79200000000003</v>
      </c>
      <c r="K37" s="286">
        <v>661.19100000000003</v>
      </c>
      <c r="L37" s="286">
        <v>683.13099999999997</v>
      </c>
      <c r="M37" s="286">
        <v>666.91200000000003</v>
      </c>
      <c r="N37" s="287">
        <v>666.66899999999998</v>
      </c>
    </row>
    <row r="38" spans="1:14" x14ac:dyDescent="0.2">
      <c r="A38" s="290" t="s">
        <v>33</v>
      </c>
      <c r="B38" s="284" t="s">
        <v>97</v>
      </c>
      <c r="C38" s="285">
        <v>694.21400000000006</v>
      </c>
      <c r="D38" s="286">
        <v>679.96</v>
      </c>
      <c r="E38" s="286">
        <v>665.85599999999999</v>
      </c>
      <c r="F38" s="286">
        <v>658.05499999999995</v>
      </c>
      <c r="G38" s="286">
        <v>670.30399999999997</v>
      </c>
      <c r="H38" s="286">
        <v>703.84299999999996</v>
      </c>
      <c r="I38" s="286">
        <v>719.73299999999995</v>
      </c>
      <c r="J38" s="286">
        <v>665.928</v>
      </c>
      <c r="K38" s="286">
        <v>601.97299999999996</v>
      </c>
      <c r="L38" s="286">
        <v>564.67700000000002</v>
      </c>
      <c r="M38" s="286">
        <v>588.327</v>
      </c>
      <c r="N38" s="287">
        <v>612.25199999999995</v>
      </c>
    </row>
    <row r="39" spans="1:14" x14ac:dyDescent="0.2">
      <c r="A39" s="288" t="s">
        <v>99</v>
      </c>
      <c r="B39" s="284" t="s">
        <v>96</v>
      </c>
      <c r="C39" s="285">
        <v>546.005</v>
      </c>
      <c r="D39" s="286">
        <v>594.72199999999998</v>
      </c>
      <c r="E39" s="286">
        <v>587.64200000000005</v>
      </c>
      <c r="F39" s="286">
        <v>598.11500000000001</v>
      </c>
      <c r="G39" s="286">
        <v>583.601</v>
      </c>
      <c r="H39" s="286">
        <v>577.05100000000004</v>
      </c>
      <c r="I39" s="286">
        <v>477.995</v>
      </c>
      <c r="J39" s="286">
        <v>502.911</v>
      </c>
      <c r="K39" s="286">
        <v>516.85699999999997</v>
      </c>
      <c r="L39" s="286">
        <v>513.87699999999995</v>
      </c>
      <c r="M39" s="286">
        <v>516.74099999999999</v>
      </c>
      <c r="N39" s="287">
        <v>534.08900000000006</v>
      </c>
    </row>
    <row r="40" spans="1:14" x14ac:dyDescent="0.2">
      <c r="A40" s="283"/>
      <c r="B40" s="284" t="s">
        <v>97</v>
      </c>
      <c r="C40" s="285">
        <v>565.86300000000006</v>
      </c>
      <c r="D40" s="286">
        <v>566.86300000000006</v>
      </c>
      <c r="E40" s="286">
        <v>538.54899999999998</v>
      </c>
      <c r="F40" s="286">
        <v>569.01900000000001</v>
      </c>
      <c r="G40" s="286">
        <v>550.971</v>
      </c>
      <c r="H40" s="286">
        <v>566.34500000000003</v>
      </c>
      <c r="I40" s="286">
        <v>523.57399999999996</v>
      </c>
      <c r="J40" s="286">
        <v>460.71899999999999</v>
      </c>
      <c r="K40" s="286">
        <v>475.83699999999999</v>
      </c>
      <c r="L40" s="286">
        <v>482.45400000000001</v>
      </c>
      <c r="M40" s="286">
        <v>497.22300000000001</v>
      </c>
      <c r="N40" s="287">
        <v>522.02300000000002</v>
      </c>
    </row>
    <row r="41" spans="1:14" ht="13.5" thickBot="1" x14ac:dyDescent="0.25">
      <c r="A41" s="291" t="s">
        <v>0</v>
      </c>
      <c r="B41" s="292" t="s">
        <v>97</v>
      </c>
      <c r="C41" s="293">
        <v>604.88900000000001</v>
      </c>
      <c r="D41" s="294">
        <v>585.21600000000001</v>
      </c>
      <c r="E41" s="294">
        <v>573.52599999999995</v>
      </c>
      <c r="F41" s="294">
        <v>582.82600000000002</v>
      </c>
      <c r="G41" s="294">
        <v>589.31200000000001</v>
      </c>
      <c r="H41" s="294">
        <v>593.23199999999997</v>
      </c>
      <c r="I41" s="294">
        <v>555.92999999999995</v>
      </c>
      <c r="J41" s="294">
        <v>520.06700000000001</v>
      </c>
      <c r="K41" s="294">
        <v>541.14499999999998</v>
      </c>
      <c r="L41" s="294">
        <v>546.39700000000005</v>
      </c>
      <c r="M41" s="294">
        <v>562.798</v>
      </c>
      <c r="N41" s="295">
        <v>579.79100000000005</v>
      </c>
    </row>
    <row r="42" spans="1:14" ht="13.5" thickBot="1" x14ac:dyDescent="0.25"/>
    <row r="43" spans="1:14" ht="24.75" thickBot="1" x14ac:dyDescent="0.25">
      <c r="A43" s="535" t="s">
        <v>93</v>
      </c>
      <c r="B43" s="536"/>
      <c r="C43" s="275" t="s">
        <v>357</v>
      </c>
      <c r="D43" s="276" t="s">
        <v>358</v>
      </c>
      <c r="E43" s="276" t="s">
        <v>359</v>
      </c>
      <c r="F43" s="276" t="s">
        <v>360</v>
      </c>
      <c r="G43" s="276" t="s">
        <v>361</v>
      </c>
      <c r="H43" s="276" t="s">
        <v>362</v>
      </c>
      <c r="I43" s="276" t="s">
        <v>363</v>
      </c>
      <c r="J43" s="276" t="s">
        <v>364</v>
      </c>
      <c r="K43" s="276" t="s">
        <v>365</v>
      </c>
      <c r="L43" s="276" t="s">
        <v>366</v>
      </c>
      <c r="M43" s="276" t="s">
        <v>367</v>
      </c>
      <c r="N43" s="277" t="s">
        <v>368</v>
      </c>
    </row>
    <row r="44" spans="1:14" x14ac:dyDescent="0.2">
      <c r="A44" s="278" t="s">
        <v>22</v>
      </c>
      <c r="B44" s="279" t="s">
        <v>96</v>
      </c>
      <c r="C44" s="280">
        <v>680.14599999999996</v>
      </c>
      <c r="D44" s="281">
        <v>684.53499999999997</v>
      </c>
      <c r="E44" s="281">
        <v>696.16</v>
      </c>
      <c r="F44" s="281">
        <v>694.33799999999997</v>
      </c>
      <c r="G44" s="281">
        <v>717.34402624456391</v>
      </c>
      <c r="H44" s="281"/>
      <c r="I44" s="281"/>
      <c r="J44" s="281"/>
      <c r="K44" s="281"/>
      <c r="L44" s="281"/>
      <c r="M44" s="281"/>
      <c r="N44" s="282"/>
    </row>
    <row r="45" spans="1:14" x14ac:dyDescent="0.2">
      <c r="A45" s="283"/>
      <c r="B45" s="284" t="s">
        <v>97</v>
      </c>
      <c r="C45" s="285">
        <v>695.85299999999995</v>
      </c>
      <c r="D45" s="286">
        <v>695.76599999999996</v>
      </c>
      <c r="E45" s="286">
        <v>716.50900000000001</v>
      </c>
      <c r="F45" s="286">
        <v>707.87900000000002</v>
      </c>
      <c r="G45" s="286">
        <v>720.54017181274799</v>
      </c>
      <c r="H45" s="286"/>
      <c r="I45" s="286"/>
      <c r="J45" s="286"/>
      <c r="K45" s="286"/>
      <c r="L45" s="286"/>
      <c r="M45" s="286"/>
      <c r="N45" s="287"/>
    </row>
    <row r="46" spans="1:14" x14ac:dyDescent="0.2">
      <c r="A46" s="288" t="s">
        <v>23</v>
      </c>
      <c r="B46" s="284" t="s">
        <v>96</v>
      </c>
      <c r="C46" s="285">
        <v>553.75599999999997</v>
      </c>
      <c r="D46" s="286">
        <v>572.92200000000003</v>
      </c>
      <c r="E46" s="286">
        <v>581.33299999999997</v>
      </c>
      <c r="F46" s="286">
        <v>591.12</v>
      </c>
      <c r="G46" s="286">
        <v>630.77802463055423</v>
      </c>
      <c r="H46" s="286"/>
      <c r="I46" s="286"/>
      <c r="J46" s="286"/>
      <c r="K46" s="286"/>
      <c r="L46" s="286"/>
      <c r="M46" s="286"/>
      <c r="N46" s="287"/>
    </row>
    <row r="47" spans="1:14" x14ac:dyDescent="0.2">
      <c r="A47" s="283"/>
      <c r="B47" s="284" t="s">
        <v>97</v>
      </c>
      <c r="C47" s="285">
        <v>561.16800000000001</v>
      </c>
      <c r="D47" s="286">
        <v>551.971</v>
      </c>
      <c r="E47" s="286">
        <v>551.79300000000001</v>
      </c>
      <c r="F47" s="286">
        <v>586.11800000000005</v>
      </c>
      <c r="G47" s="286">
        <v>588.98481215132483</v>
      </c>
      <c r="H47" s="286"/>
      <c r="I47" s="286"/>
      <c r="J47" s="286"/>
      <c r="K47" s="286"/>
      <c r="L47" s="286"/>
      <c r="M47" s="286"/>
      <c r="N47" s="287"/>
    </row>
    <row r="48" spans="1:14" x14ac:dyDescent="0.2">
      <c r="A48" s="288" t="s">
        <v>24</v>
      </c>
      <c r="B48" s="284" t="s">
        <v>96</v>
      </c>
      <c r="C48" s="285">
        <v>586.07299999999998</v>
      </c>
      <c r="D48" s="286">
        <v>614.83600000000001</v>
      </c>
      <c r="E48" s="286">
        <v>602.28099999999995</v>
      </c>
      <c r="F48" s="286">
        <v>607.47400000000005</v>
      </c>
      <c r="G48" s="286">
        <v>638.48744233719879</v>
      </c>
      <c r="H48" s="286"/>
      <c r="I48" s="286"/>
      <c r="J48" s="286"/>
      <c r="K48" s="286"/>
      <c r="L48" s="286"/>
      <c r="M48" s="286"/>
      <c r="N48" s="287"/>
    </row>
    <row r="49" spans="1:14" x14ac:dyDescent="0.2">
      <c r="A49" s="289"/>
      <c r="B49" s="284" t="s">
        <v>97</v>
      </c>
      <c r="C49" s="285">
        <v>613.88599999999997</v>
      </c>
      <c r="D49" s="286">
        <v>625.75599999999997</v>
      </c>
      <c r="E49" s="286">
        <v>620.89499999999998</v>
      </c>
      <c r="F49" s="286">
        <v>630.66</v>
      </c>
      <c r="G49" s="286">
        <v>652.19233437095215</v>
      </c>
      <c r="H49" s="286"/>
      <c r="I49" s="286"/>
      <c r="J49" s="286"/>
      <c r="K49" s="286"/>
      <c r="L49" s="286"/>
      <c r="M49" s="286"/>
      <c r="N49" s="287"/>
    </row>
    <row r="50" spans="1:14" x14ac:dyDescent="0.2">
      <c r="A50" s="283"/>
      <c r="B50" s="284" t="s">
        <v>147</v>
      </c>
      <c r="C50" s="285">
        <v>657.47500000000002</v>
      </c>
      <c r="D50" s="286">
        <v>676.64499999999998</v>
      </c>
      <c r="E50" s="286">
        <v>741.41</v>
      </c>
      <c r="F50" s="286">
        <v>689.52800000000002</v>
      </c>
      <c r="G50" s="286">
        <v>705.57159038124269</v>
      </c>
      <c r="H50" s="286"/>
      <c r="I50" s="286"/>
      <c r="J50" s="286"/>
      <c r="K50" s="286"/>
      <c r="L50" s="286"/>
      <c r="M50" s="286"/>
      <c r="N50" s="287"/>
    </row>
    <row r="51" spans="1:14" x14ac:dyDescent="0.2">
      <c r="A51" s="290" t="s">
        <v>33</v>
      </c>
      <c r="B51" s="284" t="s">
        <v>97</v>
      </c>
      <c r="C51" s="285">
        <v>642.303</v>
      </c>
      <c r="D51" s="286">
        <v>644.49800000000005</v>
      </c>
      <c r="E51" s="286">
        <v>660.08699999999999</v>
      </c>
      <c r="F51" s="286">
        <v>675.66499999999996</v>
      </c>
      <c r="G51" s="286">
        <v>696.11644754046642</v>
      </c>
      <c r="H51" s="286"/>
      <c r="I51" s="286"/>
      <c r="J51" s="286"/>
      <c r="K51" s="286"/>
      <c r="L51" s="286"/>
      <c r="M51" s="286"/>
      <c r="N51" s="287"/>
    </row>
    <row r="52" spans="1:14" x14ac:dyDescent="0.2">
      <c r="A52" s="288" t="s">
        <v>99</v>
      </c>
      <c r="B52" s="284" t="s">
        <v>96</v>
      </c>
      <c r="C52" s="285">
        <v>533.20299999999997</v>
      </c>
      <c r="D52" s="286">
        <v>570.45299999999997</v>
      </c>
      <c r="E52" s="286">
        <v>586.47500000000002</v>
      </c>
      <c r="F52" s="286">
        <v>588.85199999999998</v>
      </c>
      <c r="G52" s="286">
        <v>595.61181369260942</v>
      </c>
      <c r="H52" s="286"/>
      <c r="I52" s="286"/>
      <c r="J52" s="286"/>
      <c r="K52" s="286"/>
      <c r="L52" s="286"/>
      <c r="M52" s="286"/>
      <c r="N52" s="287"/>
    </row>
    <row r="53" spans="1:14" x14ac:dyDescent="0.2">
      <c r="A53" s="283"/>
      <c r="B53" s="284" t="s">
        <v>97</v>
      </c>
      <c r="C53" s="285">
        <v>558.923</v>
      </c>
      <c r="D53" s="286">
        <v>537.32399999999996</v>
      </c>
      <c r="E53" s="286">
        <v>547.80100000000004</v>
      </c>
      <c r="F53" s="286">
        <v>563.81299999999999</v>
      </c>
      <c r="G53" s="286">
        <v>566.41333108460333</v>
      </c>
      <c r="H53" s="286"/>
      <c r="I53" s="286"/>
      <c r="J53" s="286"/>
      <c r="K53" s="286"/>
      <c r="L53" s="286"/>
      <c r="M53" s="286"/>
      <c r="N53" s="287"/>
    </row>
    <row r="54" spans="1:14" ht="13.5" thickBot="1" x14ac:dyDescent="0.25">
      <c r="A54" s="291" t="s">
        <v>0</v>
      </c>
      <c r="B54" s="292" t="s">
        <v>97</v>
      </c>
      <c r="C54" s="293">
        <v>610.91499999999996</v>
      </c>
      <c r="D54" s="294">
        <v>617.20899999999995</v>
      </c>
      <c r="E54" s="294">
        <v>641.84699999999998</v>
      </c>
      <c r="F54" s="294">
        <v>653.40599999999995</v>
      </c>
      <c r="G54" s="294">
        <v>685.44449961243959</v>
      </c>
      <c r="H54" s="294"/>
      <c r="I54" s="294"/>
      <c r="J54" s="294"/>
      <c r="K54" s="294"/>
      <c r="L54" s="294"/>
      <c r="M54" s="294"/>
      <c r="N54" s="29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27_17</vt:lpstr>
      <vt:lpstr>TargPol 27_17</vt:lpstr>
      <vt:lpstr>TargWoj 27_17</vt:lpstr>
      <vt:lpstr>ZestTarg 27_17</vt:lpstr>
      <vt:lpstr>ZiarnoZAK 27_17</vt:lpstr>
      <vt:lpstr>Ziarno PL_UE 26_17</vt:lpstr>
      <vt:lpstr>wykresy PL_UE 26_17</vt:lpstr>
      <vt:lpstr>MakaZAK 27_17</vt:lpstr>
      <vt:lpstr>SrutOtrZAK 27_17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27_17'!Obszar_wydruku</vt:lpstr>
      <vt:lpstr>'SrutOtrZAK 27_17'!Obszar_wydruku</vt:lpstr>
      <vt:lpstr>'ZiarnoZAK 27_17'!Obszar_wydruku</vt:lpstr>
      <vt:lpstr>MAKROREGIONY!TABLE</vt:lpstr>
      <vt:lpstr>'TargWoj 27_17'!Tytuły_wydruku</vt:lpstr>
      <vt:lpstr>'ZestTarg 27_17'!Tytuły_wydruku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2017-07-13T11:05:29Z</dcterms:modified>
</cp:coreProperties>
</file>