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105" windowWidth="18525" windowHeight="12720" tabRatio="949"/>
  </bookViews>
  <sheets>
    <sheet name="INFO" sheetId="1" r:id="rId1"/>
    <sheet name="Zmiana Roczna 28_17" sheetId="64" r:id="rId2"/>
    <sheet name="Giełdowe 28_17" sheetId="71" r:id="rId3"/>
    <sheet name="TargPol 28_17" sheetId="5" r:id="rId4"/>
    <sheet name="TargWoj 28_17" sheetId="7" r:id="rId5"/>
    <sheet name="ZestTarg 28_17" sheetId="6" r:id="rId6"/>
    <sheet name="ZiarnoZAK 28_17" sheetId="8" r:id="rId7"/>
    <sheet name="Ziarno PL_UE 27_17" sheetId="69" r:id="rId8"/>
    <sheet name="wykresy PL_UE 27_17" sheetId="70" r:id="rId9"/>
    <sheet name="MakaZAK 28_17" sheetId="46" r:id="rId10"/>
    <sheet name="SrutOtrZAK 28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28_17'!#REF!</definedName>
    <definedName name="_xlnm._FilterDatabase" localSheetId="4" hidden="1">'TargWoj 28_17'!$A$5:$P$19</definedName>
    <definedName name="_xlnm._FilterDatabase" localSheetId="5" hidden="1">'ZestTarg 28_17'!$A$6:$T$129</definedName>
    <definedName name="_xlnm._FilterDatabase" localSheetId="1" hidden="1">'Zmiana Roczna 28_17'!#REF!</definedName>
    <definedName name="_xlnm.Print_Area" localSheetId="13">'Handel zagr. wg krajów'!$A$1:$M$53</definedName>
    <definedName name="_xlnm.Print_Area" localSheetId="9">'MakaZAK 28_17'!$A$1:$P$45</definedName>
    <definedName name="_xlnm.Print_Area" localSheetId="10">'SrutOtrZAK 28_17'!$1:$1048576</definedName>
    <definedName name="_xlnm.Print_Area" localSheetId="8">'wykresy PL_UE 27_17'!#REF!</definedName>
    <definedName name="_xlnm.Print_Area" localSheetId="7">'Ziarno PL_UE 27_17'!#REF!</definedName>
    <definedName name="_xlnm.Print_Area" localSheetId="6">'ZiarnoZAK 28_17'!$A$1:$P$24</definedName>
    <definedName name="TABLE" localSheetId="11">MAKROREGIONY!$A$4:$B$7</definedName>
    <definedName name="_xlnm.Print_Titles" localSheetId="4">'TargWoj 28_17'!$A:$A,'TargWoj 28_17'!$3:$5</definedName>
    <definedName name="_xlnm.Print_Titles" localSheetId="5">'ZestTarg 28_17'!$A:$B,'ZestTarg 28_17'!$3:$5</definedName>
    <definedName name="Z_7210F14B_1A6D_11D8_89CF_0080C8945F41_.wvu.FilterData" localSheetId="4" hidden="1">'TargWoj 28_17'!$A$5:$P$19</definedName>
    <definedName name="Z_7210F14B_1A6D_11D8_89CF_0080C8945F41_.wvu.FilterData" localSheetId="5" hidden="1">'ZestTarg 28_17'!$A$6:$T$8</definedName>
    <definedName name="Z_7210F14B_1A6D_11D8_89CF_0080C8945F41_.wvu.PrintArea" localSheetId="9" hidden="1">'MakaZAK 28_17'!$1:$1048576</definedName>
    <definedName name="Z_7210F14B_1A6D_11D8_89CF_0080C8945F41_.wvu.PrintArea" localSheetId="8" hidden="1">'wykresy PL_UE 27_17'!#REF!</definedName>
    <definedName name="Z_7210F14B_1A6D_11D8_89CF_0080C8945F41_.wvu.PrintArea" localSheetId="7" hidden="1">'Ziarno PL_UE 27_17'!#REF!</definedName>
    <definedName name="Z_7210F14B_1A6D_11D8_89CF_0080C8945F41_.wvu.PrintArea" localSheetId="6" hidden="1">'ZiarnoZAK 28_17'!$1:$1048576</definedName>
    <definedName name="Z_7210F14B_1A6D_11D8_89CF_0080C8945F41_.wvu.PrintTitles" localSheetId="4" hidden="1">'TargWoj 28_17'!$A:$A,'TargWoj 28_17'!$3:$5</definedName>
    <definedName name="Z_7210F14B_1A6D_11D8_89CF_0080C8945F41_.wvu.PrintTitles" localSheetId="5" hidden="1">'ZestTarg 28_17'!$A:$B,'ZestTarg 28_17'!$3:$5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<sst xmlns="http://schemas.openxmlformats.org/spreadsheetml/2006/main" count="2917" uniqueCount="430">
  <si>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</si>
  <si>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</si>
  <si>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</si>
  <si>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</si>
  <si>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</si>
  <si>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</si>
  <si>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</si>
  <si>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</si>
  <si>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</si>
  <si>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</si>
  <si>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</si>
  <si>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</si>
  <si>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</si>
  <si>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</si>
  <si>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</si>
  <si>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</si>
  <si>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</si>
  <si>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</si>
  <si>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</si>
  <si>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</si>
  <si>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</si>
  <si>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</si>
  <si>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</si>
  <si>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</si>
  <si>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</si>
  <si>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</si>
  <si>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</si>
  <si>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</si>
  <si>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</si>
  <si>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</si>
  <si>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</si>
  <si>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</si>
  <si>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</si>
  <si>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</si>
  <si>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</si>
  <si>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</si>
  <si>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</si>
  <si>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</si>
  <si>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</si>
  <si>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</si>
  <si>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</si>
  <si>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</si>
  <si>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</si>
  <si>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</si>
  <si>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</si>
  <si>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</si>
  <si>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</si>
  <si>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</si>
  <si>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</si>
  <si>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</si>
  <si>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</si>
  <si>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</si>
  <si>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</si>
  <si>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</si>
  <si>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</si>
  <si>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</si>
  <si>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</si>
  <si>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</si>
  <si>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</si>
  <si>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</si>
  <si>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</si>
  <si>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</si>
  <si>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</si>
  <si>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</si>
  <si>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</si>
  <si>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</si>
  <si>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</si>
  <si>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</si>
  <si>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</si>
  <si>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</si>
  <si>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</si>
  <si>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</si>
  <si>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</si>
  <si>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</si>
  <si>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</si>
  <si>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</si>
  <si>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</si>
  <si>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</si>
  <si>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</si>
  <si>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</si>
  <si>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</si>
  <si>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</si>
  <si>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</si>
  <si>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</si>
  <si>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</si>
  <si>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</si>
  <si>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</si>
  <si>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</si>
  <si>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</si>
  <si>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</si>
  <si>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</si>
  <si>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</si>
  <si>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</si>
  <si>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</si>
  <si>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</si>
  <si>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</si>
  <si>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</si>
  <si>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</si>
  <si>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</si>
  <si>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</si>
  <si>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</si>
  <si>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</si>
  <si>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</si>
  <si>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</si>
  <si>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</si>
  <si>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</si>
  <si>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</si>
  <si>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</si>
  <si>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</si>
  <si>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</si>
  <si>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</si>
  <si>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</si>
  <si>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</si>
  <si>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</si>
  <si>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</si>
  <si>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</si>
  <si>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</si>
  <si>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</si>
  <si>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</si>
  <si>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</si>
  <si>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</si>
  <si>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</si>
  <si>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</si>
  <si>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</si>
  <si>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</si>
  <si>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</si>
  <si>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</si>
  <si>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</si>
  <si>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</si>
  <si>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</si>
  <si>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</si>
  <si>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</si>
  <si>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</si>
  <si>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</si>
  <si>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</si>
  <si>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</si>
  <si>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</si>
  <si>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</si>
  <si>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</si>
  <si>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</si>
  <si>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</si>
  <si>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</si>
  <si>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</si>
  <si>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</si>
  <si>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</si>
  <si>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</si>
  <si>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</si>
  <si>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</si>
  <si>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</si>
  <si>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</si>
  <si>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</si>
  <si>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</si>
  <si>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</si>
  <si>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</si>
  <si>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</si>
  <si>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</si>
  <si>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</si>
  <si>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</si>
  <si>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</si>
  <si>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</si>
  <si>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</si>
  <si>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</si>
  <si>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</si>
  <si>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</si>
  <si>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</si>
  <si>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</si>
  <si>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</si>
  <si>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</si>
  <si>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</si>
  <si>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</si>
  <si>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</si>
  <si>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</si>
  <si>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</si>
  <si>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</si>
  <si>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</si>
  <si>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</si>
  <si>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</si>
  <si>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</si>
  <si>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</si>
  <si>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</si>
  <si>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</si>
  <si>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</si>
  <si>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</si>
  <si>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</si>
  <si>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</si>
  <si>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</si>
  <si>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</si>
  <si>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</si>
  <si>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</si>
  <si>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</si>
  <si>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</si>
  <si>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</si>
  <si>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</si>
  <si>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</si>
  <si>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</si>
  <si>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</si>
  <si>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</si>
  <si>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</si>
  <si>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</si>
  <si>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</si>
  <si>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</si>
  <si>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</si>
  <si>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</si>
  <si>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</si>
  <si>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</si>
  <si>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</si>
  <si>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</si>
  <si>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</si>
  <si>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</si>
  <si>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</si>
  <si>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</si>
  <si>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</si>
  <si>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</si>
  <si>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</si>
  <si>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</si>
  <si>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</si>
  <si>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</si>
  <si>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</si>
  <si>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</si>
  <si>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</si>
  <si>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</si>
  <si>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</si>
  <si>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</si>
  <si>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</si>
  <si>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</si>
  <si>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</si>
  <si>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</si>
  <si>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</si>
  <si>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</si>
  <si>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</si>
  <si>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</si>
  <si>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</si>
  <si>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</si>
  <si>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</si>
  <si>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</si>
  <si>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</si>
  <si>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</si>
  <si>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</si>
  <si>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</si>
  <si>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</si>
  <si>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</si>
  <si>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</si>
  <si>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</si>
  <si>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</si>
  <si>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</si>
  <si>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</si>
  <si>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</si>
  <si>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</si>
  <si>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</si>
  <si>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</si>
  <si>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</si>
  <si>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</si>
  <si>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</si>
  <si>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</si>
  <si>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</si>
  <si>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</si>
  <si>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</si>
  <si>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</si>
  <si>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</si>
  <si>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</si>
  <si>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</si>
  <si>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</si>
  <si>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</si>
  <si>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</si>
  <si>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</si>
  <si>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</si>
  <si>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</si>
  <si>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</si>
  <si>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</si>
  <si>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</si>
  <si>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</si>
  <si>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</si>
  <si>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</si>
  <si>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</si>
  <si>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</si>
  <si>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</si>
  <si>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</si>
  <si>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</si>
  <si>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</si>
  <si>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</si>
  <si>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</si>
  <si>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</si>
  <si>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</si>
  <si>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</si>
  <si>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</si>
  <si>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</si>
  <si>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</si>
  <si>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</si>
  <si>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</si>
  <si>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</si>
  <si>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</si>
  <si>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</si>
  <si>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</si>
  <si>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</si>
  <si>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</si>
  <si>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</si>
  <si>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</si>
  <si>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</si>
  <si>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</si>
  <si>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</si>
  <si>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</si>
  <si>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</si>
  <si>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</si>
  <si>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</si>
  <si>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</si>
  <si>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</si>
  <si>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</si>
  <si>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</si>
  <si>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</si>
  <si>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</si>
  <si>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</si>
  <si>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</si>
  <si>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</si>
  <si>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</si>
  <si>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</si>
  <si>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</si>
  <si>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</si>
  <si>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</si>
  <si>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</si>
  <si>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</si>
  <si>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</si>
  <si>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</si>
  <si>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</si>
  <si>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</si>
  <si>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</si>
  <si>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</si>
  <si>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</si>
  <si>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Stany Zjednoczone Ameryki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</si>
  <si>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</si>
  <si>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</si>
  <si>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</si>
  <si>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</si>
  <si>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</si>
  <si>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</si>
  <si>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</si>
  <si>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</si>
  <si>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</si>
  <si>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</si>
  <si>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</si>
  <si>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</si>
  <si>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</si>
  <si>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</si>
  <si>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</si>
  <si>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</si>
  <si>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</si>
  <si>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</si>
  <si>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</si>
  <si>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</si>
  <si>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</si>
  <si>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</si>
  <si>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</si>
  <si>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</si>
  <si>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</si>
  <si>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</si>
  <si>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</si>
  <si>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</si>
  <si>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</si>
  <si>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</si>
  <si>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</si>
  <si>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</si>
  <si>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</si>
  <si>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</si>
  <si>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</si>
  <si>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</si>
  <si>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</si>
  <si>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</si>
  <si>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</si>
  <si>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</si>
  <si>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</si>
  <si>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</si>
  <si>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</si>
  <si>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Sierra Leone</t>
  </si>
  <si>
    <t>Kostaryka</t>
  </si>
  <si>
    <t>Serbia</t>
  </si>
  <si>
    <t>Angola</t>
  </si>
  <si>
    <t>Adam Pachnicki, tel. (22) 623-27-05</t>
  </si>
  <si>
    <t>E-mail: Adam.Pachnicki@minrol.gov.pl</t>
  </si>
  <si>
    <t>Śruta</t>
  </si>
  <si>
    <t>pszenna</t>
  </si>
  <si>
    <t>Chorwacja</t>
  </si>
  <si>
    <t>I-III 2016r.</t>
  </si>
  <si>
    <t>I-III 2017 r.</t>
  </si>
  <si>
    <t>HANDEL ZAGRANICZNY PRODUKTAMI ZBOŻOWYMI STYCZEŃ - MARZEC 2017r. - DANE WSTĘPNE</t>
  </si>
  <si>
    <t>I-III 2016 r.*</t>
  </si>
  <si>
    <t>I-III 2017 r.*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</si>
  <si>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</si>
  <si>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</si>
  <si>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</si>
  <si>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</si>
  <si>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</si>
  <si>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</si>
  <si>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</si>
  <si>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</si>
  <si>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</si>
  <si>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Portugalia</t>
  </si>
  <si>
    <t>2017-07-09</t>
  </si>
  <si>
    <t>2017-07-07</t>
  </si>
  <si>
    <t>NR 28/2017</t>
  </si>
  <si>
    <t>20 lipca 2017r.</t>
  </si>
  <si>
    <t>Notowania z okresu:  10 - 16 lipca 2017r. (28 tydz.)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</si>
  <si>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</si>
  <si>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</si>
  <si>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</si>
  <si>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</si>
  <si>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</si>
  <si>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</si>
  <si>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</si>
  <si>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</si>
  <si>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</si>
  <si>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Żyto konsumpcyjne</t>
  </si>
  <si>
    <t>zgodne z PN</t>
  </si>
  <si>
    <t>Rol Petrol Łódź</t>
  </si>
  <si>
    <t>kraj</t>
  </si>
  <si>
    <t>z dostawą</t>
  </si>
  <si>
    <t>Jęczmień paszowy (ozimy)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</si>
  <si>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</si>
  <si>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</si>
  <si>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</si>
  <si>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</si>
  <si>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2017-07-16</t>
  </si>
  <si>
    <t>2016-07-17</t>
  </si>
  <si>
    <t>2015-07-19</t>
  </si>
  <si>
    <t>loco łódzkie</t>
  </si>
  <si>
    <t>loco opolskie</t>
  </si>
  <si>
    <t>Notowania cen na GIEŁDACH TOWAROWYCH w okresie:  10 - 14 lipca 2017 roku</t>
  </si>
  <si>
    <t>2017-07-14</t>
  </si>
  <si>
    <t>Notowania cen na TARGOWISKACH w okresie:  10 - 14 lipca 2017 roku</t>
  </si>
  <si>
    <t>w okresie: 10 - 16 lipca 2017 roku</t>
  </si>
  <si>
    <t>3 - 9 lipca 2017</t>
  </si>
  <si>
    <t>Grecja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</si>
</sst>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80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34" fillId="0" borderId="0"/>
    <xf numFmtId="0" fontId="1" fillId="0" borderId="0"/>
  </cellStyleXfs>
  <cellXfs count="586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" fontId="9" fillId="2" borderId="6" xfId="0" applyNumberFormat="1" applyFont="1" applyFill="1" applyBorder="1"/>
    <xf numFmtId="164" fontId="9" fillId="0" borderId="56" xfId="0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2" fillId="2" borderId="63" xfId="0" applyNumberFormat="1" applyFont="1" applyFill="1" applyBorder="1"/>
    <xf numFmtId="0" fontId="26" fillId="0" borderId="0" xfId="5" applyFont="1"/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5" fontId="9" fillId="2" borderId="80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0" fontId="42" fillId="0" borderId="0" xfId="3"/>
    <xf numFmtId="0" fontId="1" fillId="0" borderId="0" xfId="4" applyFont="1" applyFill="1"/>
    <xf numFmtId="0" fontId="50" fillId="0" borderId="0" xfId="3" applyFont="1"/>
    <xf numFmtId="0" fontId="53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8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2" fillId="0" borderId="129" xfId="12" applyFont="1" applyFill="1" applyBorder="1"/>
    <xf numFmtId="0" fontId="2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2" fillId="0" borderId="134" xfId="12" applyFont="1" applyFill="1" applyBorder="1"/>
    <xf numFmtId="0" fontId="2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2" fillId="0" borderId="138" xfId="12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19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3" fontId="59" fillId="0" borderId="77" xfId="14" applyNumberFormat="1" applyFont="1" applyBorder="1"/>
    <xf numFmtId="3" fontId="59" fillId="0" borderId="1" xfId="14" applyNumberFormat="1" applyFont="1" applyBorder="1"/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3" fontId="59" fillId="0" borderId="2" xfId="14" applyNumberFormat="1" applyFont="1" applyBorder="1"/>
    <xf numFmtId="4" fontId="60" fillId="0" borderId="6" xfId="14" applyNumberFormat="1" applyFont="1" applyBorder="1"/>
    <xf numFmtId="3" fontId="60" fillId="0" borderId="19" xfId="13" applyNumberFormat="1" applyFont="1" applyBorder="1"/>
    <xf numFmtId="3" fontId="60" fillId="0" borderId="52" xfId="13" applyNumberFormat="1" applyFont="1" applyBorder="1"/>
    <xf numFmtId="4" fontId="60" fillId="0" borderId="11" xfId="14" applyNumberFormat="1" applyFont="1" applyBorder="1"/>
    <xf numFmtId="3" fontId="60" fillId="0" borderId="12" xfId="14" applyNumberFormat="1" applyFont="1" applyBorder="1"/>
    <xf numFmtId="3" fontId="60" fillId="0" borderId="30" xfId="14" applyNumberFormat="1" applyFont="1" applyBorder="1"/>
    <xf numFmtId="3" fontId="60" fillId="0" borderId="19" xfId="14" applyNumberFormat="1" applyFont="1" applyBorder="1"/>
    <xf numFmtId="3" fontId="60" fillId="0" borderId="56" xfId="14" applyNumberFormat="1" applyFont="1" applyBorder="1"/>
    <xf numFmtId="4" fontId="60" fillId="0" borderId="7" xfId="14" applyNumberFormat="1" applyFont="1" applyBorder="1"/>
    <xf numFmtId="3" fontId="60" fillId="0" borderId="47" xfId="13" applyNumberFormat="1" applyFont="1" applyBorder="1"/>
    <xf numFmtId="3" fontId="60" fillId="0" borderId="79" xfId="13" applyNumberFormat="1" applyFont="1" applyBorder="1"/>
    <xf numFmtId="3" fontId="60" fillId="0" borderId="47" xfId="14" applyNumberFormat="1" applyFont="1" applyBorder="1"/>
    <xf numFmtId="3" fontId="60" fillId="0" borderId="60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8" fillId="0" borderId="0" xfId="0" applyFont="1"/>
    <xf numFmtId="0" fontId="60" fillId="0" borderId="0" xfId="0" applyFont="1"/>
    <xf numFmtId="0" fontId="62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0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65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1" fillId="0" borderId="116" xfId="0" applyNumberFormat="1" applyFont="1" applyBorder="1"/>
    <xf numFmtId="1" fontId="21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1" fillId="0" borderId="113" xfId="0" applyNumberFormat="1" applyFont="1" applyBorder="1"/>
    <xf numFmtId="1" fontId="21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1" fillId="0" borderId="122" xfId="0" applyNumberFormat="1" applyFont="1" applyBorder="1"/>
    <xf numFmtId="1" fontId="21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1" fillId="0" borderId="107" xfId="0" applyNumberFormat="1" applyFont="1" applyFill="1" applyBorder="1"/>
    <xf numFmtId="1" fontId="21" fillId="0" borderId="107" xfId="0" applyNumberFormat="1" applyFont="1" applyBorder="1"/>
    <xf numFmtId="1" fontId="44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1" fontId="9" fillId="2" borderId="51" xfId="0" applyNumberFormat="1" applyFont="1" applyFill="1" applyBorder="1"/>
    <xf numFmtId="0" fontId="9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5" fillId="0" borderId="118" xfId="0" applyFont="1" applyFill="1" applyBorder="1"/>
    <xf numFmtId="0" fontId="13" fillId="0" borderId="6" xfId="0" applyFont="1" applyFill="1" applyBorder="1"/>
    <xf numFmtId="0" fontId="45" fillId="0" borderId="115" xfId="0" applyFont="1" applyFill="1" applyBorder="1"/>
    <xf numFmtId="0" fontId="13" fillId="0" borderId="50" xfId="0" applyFont="1" applyFill="1" applyBorder="1"/>
    <xf numFmtId="0" fontId="45" fillId="0" borderId="124" xfId="0" applyFont="1" applyFill="1" applyBorder="1"/>
    <xf numFmtId="0" fontId="45" fillId="0" borderId="49" xfId="0" applyFont="1" applyFill="1" applyBorder="1"/>
    <xf numFmtId="0" fontId="13" fillId="0" borderId="20" xfId="0" applyFont="1" applyFill="1" applyBorder="1"/>
    <xf numFmtId="0" fontId="45" fillId="0" borderId="109" xfId="0" applyFont="1" applyFill="1" applyBorder="1"/>
    <xf numFmtId="0" fontId="45" fillId="0" borderId="7" xfId="0" applyFont="1" applyFill="1" applyBorder="1"/>
    <xf numFmtId="0" fontId="45" fillId="0" borderId="103" xfId="0" applyFont="1" applyFill="1" applyBorder="1"/>
    <xf numFmtId="0" fontId="18" fillId="6" borderId="0" xfId="3" applyFont="1" applyFill="1"/>
    <xf numFmtId="0" fontId="60" fillId="6" borderId="0" xfId="3" applyFont="1" applyFill="1"/>
    <xf numFmtId="0" fontId="68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3" fontId="60" fillId="0" borderId="56" xfId="13" applyNumberFormat="1" applyFont="1" applyBorder="1"/>
    <xf numFmtId="3" fontId="60" fillId="0" borderId="60" xfId="13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9" fillId="0" borderId="0" xfId="13" applyFont="1"/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9" fillId="0" borderId="2" xfId="0" applyFont="1" applyBorder="1"/>
    <xf numFmtId="164" fontId="9" fillId="0" borderId="77" xfId="0" applyNumberFormat="1" applyFont="1" applyBorder="1"/>
    <xf numFmtId="164" fontId="9" fillId="0" borderId="1" xfId="0" applyNumberFormat="1" applyFont="1" applyBorder="1"/>
    <xf numFmtId="0" fontId="9" fillId="0" borderId="7" xfId="0" applyFont="1" applyFill="1" applyBorder="1"/>
    <xf numFmtId="0" fontId="9" fillId="0" borderId="60" xfId="0" applyFont="1" applyFill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7" fillId="2" borderId="79" xfId="0" applyFont="1" applyFill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9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9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56" xfId="0" quotePrefix="1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8" fillId="0" borderId="16" xfId="0" applyFont="1" applyFill="1" applyBorder="1" applyAlignment="1">
      <alignment horizontal="right" vertical="top" wrapText="1"/>
    </xf>
    <xf numFmtId="1" fontId="9" fillId="2" borderId="54" xfId="0" applyNumberFormat="1" applyFont="1" applyFill="1" applyBorder="1"/>
    <xf numFmtId="165" fontId="9" fillId="2" borderId="45" xfId="0" applyNumberFormat="1" applyFont="1" applyFill="1" applyBorder="1"/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164" fontId="73" fillId="0" borderId="75" xfId="0" quotePrefix="1" applyNumberFormat="1" applyFont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5" fillId="0" borderId="0" xfId="13" applyFont="1"/>
    <xf numFmtId="0" fontId="62" fillId="0" borderId="0" xfId="15" applyFont="1"/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5" fontId="73" fillId="0" borderId="14" xfId="0" quotePrefix="1" applyNumberFormat="1" applyFont="1" applyBorder="1" applyAlignment="1">
      <alignment vertical="center" wrapText="1"/>
    </xf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15" fillId="0" borderId="37" xfId="3" applyFont="1" applyBorder="1"/>
    <xf numFmtId="0" fontId="15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0" fontId="2" fillId="0" borderId="0" xfId="8" applyFont="1" applyAlignment="1">
      <alignment horizontal="center"/>
    </xf>
    <xf numFmtId="0" fontId="15" fillId="0" borderId="18" xfId="8" applyFont="1" applyFill="1" applyBorder="1" applyAlignment="1">
      <alignment horizontal="center"/>
    </xf>
    <xf numFmtId="0" fontId="76" fillId="0" borderId="18" xfId="3" applyFont="1" applyFill="1" applyBorder="1" applyAlignment="1">
      <alignment horizontal="center"/>
    </xf>
    <xf numFmtId="1" fontId="77" fillId="0" borderId="18" xfId="3" applyNumberFormat="1" applyFont="1" applyFill="1" applyBorder="1" applyAlignment="1">
      <alignment horizontal="right"/>
    </xf>
    <xf numFmtId="3" fontId="77" fillId="0" borderId="18" xfId="3" applyNumberFormat="1" applyFont="1" applyFill="1" applyBorder="1" applyAlignment="1">
      <alignment horizontal="right"/>
    </xf>
    <xf numFmtId="0" fontId="76" fillId="0" borderId="66" xfId="3" applyFont="1" applyFill="1" applyBorder="1" applyAlignment="1">
      <alignment horizontal="center"/>
    </xf>
    <xf numFmtId="0" fontId="15" fillId="0" borderId="38" xfId="3" applyFont="1" applyBorder="1"/>
    <xf numFmtId="0" fontId="15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2" fillId="0" borderId="0" xfId="3" applyFont="1" applyBorder="1"/>
    <xf numFmtId="0" fontId="15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5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49" fontId="78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59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166687</xdr:rowOff>
    </xdr:from>
    <xdr:to>
      <xdr:col>10</xdr:col>
      <xdr:colOff>215346</xdr:colOff>
      <xdr:row>24</xdr:row>
      <xdr:rowOff>166686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344" y="607218"/>
          <a:ext cx="5656502" cy="3500437"/>
        </a:xfrm>
        <a:prstGeom prst="rect">
          <a:avLst/>
        </a:prstGeom>
      </xdr:spPr>
    </xdr:pic>
    <xdr:clientData/>
  </xdr:twoCellAnchor>
  <xdr:twoCellAnchor editAs="oneCell">
    <xdr:from>
      <xdr:col>10</xdr:col>
      <xdr:colOff>369093</xdr:colOff>
      <xdr:row>4</xdr:row>
      <xdr:rowOff>0</xdr:rowOff>
    </xdr:from>
    <xdr:to>
      <xdr:col>19</xdr:col>
      <xdr:colOff>66334</xdr:colOff>
      <xdr:row>24</xdr:row>
      <xdr:rowOff>107156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55593" y="607219"/>
          <a:ext cx="5233647" cy="3440906"/>
        </a:xfrm>
        <a:prstGeom prst="rect">
          <a:avLst/>
        </a:prstGeom>
      </xdr:spPr>
    </xdr:pic>
    <xdr:clientData/>
  </xdr:twoCellAnchor>
  <xdr:twoCellAnchor editAs="oneCell">
    <xdr:from>
      <xdr:col>0</xdr:col>
      <xdr:colOff>845343</xdr:colOff>
      <xdr:row>26</xdr:row>
      <xdr:rowOff>0</xdr:rowOff>
    </xdr:from>
    <xdr:to>
      <xdr:col>10</xdr:col>
      <xdr:colOff>214313</xdr:colOff>
      <xdr:row>46</xdr:row>
      <xdr:rowOff>126597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5343" y="4274344"/>
          <a:ext cx="5655470" cy="3531784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333376</xdr:colOff>
      <xdr:row>25</xdr:row>
      <xdr:rowOff>119062</xdr:rowOff>
    </xdr:from>
    <xdr:to>
      <xdr:col>19</xdr:col>
      <xdr:colOff>248080</xdr:colOff>
      <xdr:row>46</xdr:row>
      <xdr:rowOff>112228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6" y="4226718"/>
          <a:ext cx="5451110" cy="35650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65" t="s">
        <v>228</v>
      </c>
    </row>
    <row r="2" spans="1:13" ht="18" x14ac:dyDescent="0.25">
      <c r="B2" s="117" t="s">
        <v>25</v>
      </c>
      <c r="C2" s="113"/>
      <c r="D2" s="113"/>
      <c r="E2" s="113"/>
      <c r="F2" s="113"/>
      <c r="G2" s="113"/>
      <c r="H2" s="7"/>
    </row>
    <row r="3" spans="1:13" ht="15" x14ac:dyDescent="0.2">
      <c r="B3" s="151" t="s">
        <v>226</v>
      </c>
      <c r="C3" s="113"/>
      <c r="D3" s="113"/>
      <c r="E3" s="113"/>
      <c r="F3" s="113"/>
      <c r="G3" s="113"/>
    </row>
    <row r="4" spans="1:13" x14ac:dyDescent="0.2">
      <c r="B4" s="116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8" t="s">
        <v>397</v>
      </c>
      <c r="C9" s="149"/>
      <c r="D9" s="6"/>
      <c r="E9" s="148" t="s">
        <v>31</v>
      </c>
      <c r="F9" s="149"/>
      <c r="G9" s="149"/>
      <c r="H9" s="149"/>
      <c r="I9" s="148" t="s">
        <v>398</v>
      </c>
      <c r="J9" s="148"/>
      <c r="K9" s="14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03" t="s">
        <v>399</v>
      </c>
      <c r="C11" s="150"/>
      <c r="D11" s="150"/>
      <c r="E11" s="150"/>
      <c r="F11" s="150"/>
      <c r="G11" s="150"/>
      <c r="H11" s="15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/>
    </row>
    <row r="21" spans="2:8" x14ac:dyDescent="0.2">
      <c r="B21" s="5" t="s">
        <v>227</v>
      </c>
    </row>
    <row r="22" spans="2:8" x14ac:dyDescent="0.2">
      <c r="B22" s="4" t="s">
        <v>375</v>
      </c>
      <c r="H22" s="59" t="s">
        <v>376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14" sqref="B1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66" t="s">
        <v>262</v>
      </c>
      <c r="B1" s="12"/>
      <c r="C1" s="13"/>
      <c r="D1" s="12"/>
      <c r="E1" s="12"/>
    </row>
    <row r="2" spans="1:7" s="16" customFormat="1" ht="18.75" x14ac:dyDescent="0.3">
      <c r="A2" s="266" t="s">
        <v>344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89"/>
      <c r="B4" s="389"/>
      <c r="C4" s="390" t="s">
        <v>261</v>
      </c>
      <c r="D4" s="389" t="s">
        <v>228</v>
      </c>
      <c r="E4" s="389"/>
      <c r="F4" s="389"/>
      <c r="G4" s="389"/>
    </row>
    <row r="5" spans="1:7" ht="18.75" customHeight="1" thickBot="1" x14ac:dyDescent="0.35">
      <c r="A5" s="391"/>
      <c r="B5" s="392"/>
      <c r="C5" s="393" t="s">
        <v>87</v>
      </c>
      <c r="D5" s="394"/>
      <c r="E5" s="394"/>
      <c r="F5" s="394"/>
      <c r="G5" s="395"/>
    </row>
    <row r="6" spans="1:7" ht="32.25" thickBot="1" x14ac:dyDescent="0.3">
      <c r="A6" s="396" t="s">
        <v>92</v>
      </c>
      <c r="B6" s="397" t="s">
        <v>260</v>
      </c>
      <c r="C6" s="476" t="s">
        <v>419</v>
      </c>
      <c r="D6" s="477" t="s">
        <v>420</v>
      </c>
      <c r="E6" s="478" t="s">
        <v>421</v>
      </c>
      <c r="F6" s="357" t="s">
        <v>341</v>
      </c>
      <c r="G6" s="358"/>
    </row>
    <row r="7" spans="1:7" ht="16.5" thickBot="1" x14ac:dyDescent="0.25">
      <c r="A7" s="398"/>
      <c r="B7" s="399"/>
      <c r="C7" s="359"/>
      <c r="D7" s="360"/>
      <c r="E7" s="361"/>
      <c r="F7" s="362" t="s">
        <v>342</v>
      </c>
      <c r="G7" s="363" t="s">
        <v>259</v>
      </c>
    </row>
    <row r="8" spans="1:7" ht="19.5" x14ac:dyDescent="0.35">
      <c r="A8" s="400" t="s">
        <v>22</v>
      </c>
      <c r="B8" s="401" t="s">
        <v>258</v>
      </c>
      <c r="C8" s="364">
        <v>745.13400000000001</v>
      </c>
      <c r="D8" s="365">
        <v>656.59799999999996</v>
      </c>
      <c r="E8" s="366">
        <v>725.94100000000003</v>
      </c>
      <c r="F8" s="367">
        <f>((C8-D8)/D8)*100</f>
        <v>13.484049601125815</v>
      </c>
      <c r="G8" s="368">
        <f>((C8-E8)/E8)*100</f>
        <v>2.6438787725173234</v>
      </c>
    </row>
    <row r="9" spans="1:7" ht="19.5" x14ac:dyDescent="0.35">
      <c r="A9" s="402"/>
      <c r="B9" s="403" t="s">
        <v>257</v>
      </c>
      <c r="C9" s="369">
        <v>755.46600000000001</v>
      </c>
      <c r="D9" s="370">
        <v>665.9</v>
      </c>
      <c r="E9" s="371">
        <v>701.02</v>
      </c>
      <c r="F9" s="372">
        <f t="shared" ref="F9:F18" si="0">((C9-D9)/D9)*100</f>
        <v>13.450367923111584</v>
      </c>
      <c r="G9" s="373">
        <f t="shared" ref="G9:G18" si="1">((C9-E9)/E9)*100</f>
        <v>7.7666828335853504</v>
      </c>
    </row>
    <row r="10" spans="1:7" ht="19.5" x14ac:dyDescent="0.35">
      <c r="A10" s="400" t="s">
        <v>23</v>
      </c>
      <c r="B10" s="401" t="s">
        <v>96</v>
      </c>
      <c r="C10" s="364">
        <v>648.03899999999999</v>
      </c>
      <c r="D10" s="365">
        <v>498.08800000000002</v>
      </c>
      <c r="E10" s="366">
        <v>537.43100000000004</v>
      </c>
      <c r="F10" s="367">
        <f t="shared" si="0"/>
        <v>30.1053227542121</v>
      </c>
      <c r="G10" s="368">
        <f t="shared" si="1"/>
        <v>20.580874568084077</v>
      </c>
    </row>
    <row r="11" spans="1:7" ht="19.5" x14ac:dyDescent="0.35">
      <c r="A11" s="402"/>
      <c r="B11" s="403" t="s">
        <v>97</v>
      </c>
      <c r="C11" s="369">
        <v>629.80200000000002</v>
      </c>
      <c r="D11" s="370">
        <v>531.51199999999994</v>
      </c>
      <c r="E11" s="371">
        <v>524.26700000000005</v>
      </c>
      <c r="F11" s="372">
        <f t="shared" si="0"/>
        <v>18.492526979635471</v>
      </c>
      <c r="G11" s="368">
        <f t="shared" si="1"/>
        <v>20.130010090278418</v>
      </c>
    </row>
    <row r="12" spans="1:7" ht="20.25" thickBot="1" x14ac:dyDescent="0.4">
      <c r="A12" s="404" t="s">
        <v>33</v>
      </c>
      <c r="B12" s="405" t="s">
        <v>257</v>
      </c>
      <c r="C12" s="374">
        <v>710.62900000000002</v>
      </c>
      <c r="D12" s="375">
        <v>718.15800000000002</v>
      </c>
      <c r="E12" s="376">
        <v>616.92999999999995</v>
      </c>
      <c r="F12" s="377">
        <f>((C12-D12)/D12)*100</f>
        <v>-1.0483765410954131</v>
      </c>
      <c r="G12" s="378">
        <f>((C12-E12)/E12)*100</f>
        <v>15.187946768677172</v>
      </c>
    </row>
    <row r="13" spans="1:7" ht="20.25" thickTop="1" x14ac:dyDescent="0.35">
      <c r="A13" s="400" t="s">
        <v>254</v>
      </c>
      <c r="B13" s="401" t="s">
        <v>256</v>
      </c>
      <c r="C13" s="364">
        <v>1360.2539999999999</v>
      </c>
      <c r="D13" s="365">
        <v>1217.7929999999999</v>
      </c>
      <c r="E13" s="366">
        <v>1209.2760000000001</v>
      </c>
      <c r="F13" s="367">
        <f t="shared" si="0"/>
        <v>11.698293552352496</v>
      </c>
      <c r="G13" s="368">
        <f t="shared" si="1"/>
        <v>12.484991019419871</v>
      </c>
    </row>
    <row r="14" spans="1:7" ht="19.5" x14ac:dyDescent="0.35">
      <c r="A14" s="406" t="s">
        <v>174</v>
      </c>
      <c r="B14" s="403" t="s">
        <v>255</v>
      </c>
      <c r="C14" s="369">
        <v>1426</v>
      </c>
      <c r="D14" s="370">
        <v>1569.018</v>
      </c>
      <c r="E14" s="371">
        <v>1572.43</v>
      </c>
      <c r="F14" s="372">
        <f t="shared" si="0"/>
        <v>-9.115128060991017</v>
      </c>
      <c r="G14" s="373">
        <f t="shared" si="1"/>
        <v>-9.3123382280928286</v>
      </c>
    </row>
    <row r="15" spans="1:7" ht="19.5" x14ac:dyDescent="0.35">
      <c r="A15" s="407" t="s">
        <v>254</v>
      </c>
      <c r="B15" s="408" t="s">
        <v>253</v>
      </c>
      <c r="C15" s="379">
        <v>1052.894</v>
      </c>
      <c r="D15" s="380">
        <v>932.20799999999997</v>
      </c>
      <c r="E15" s="366">
        <v>1023.419</v>
      </c>
      <c r="F15" s="367">
        <f t="shared" si="0"/>
        <v>12.946252338533892</v>
      </c>
      <c r="G15" s="368">
        <f t="shared" si="1"/>
        <v>2.8800520607883988</v>
      </c>
    </row>
    <row r="16" spans="1:7" ht="19.5" x14ac:dyDescent="0.35">
      <c r="A16" s="406" t="s">
        <v>176</v>
      </c>
      <c r="B16" s="403" t="s">
        <v>252</v>
      </c>
      <c r="C16" s="369">
        <v>963.21600000000001</v>
      </c>
      <c r="D16" s="370">
        <v>844.92100000000005</v>
      </c>
      <c r="E16" s="371">
        <v>941.274</v>
      </c>
      <c r="F16" s="372">
        <f t="shared" si="0"/>
        <v>14.000717226817649</v>
      </c>
      <c r="G16" s="373">
        <f t="shared" si="1"/>
        <v>2.3310959401831992</v>
      </c>
    </row>
    <row r="17" spans="1:10" ht="19.5" x14ac:dyDescent="0.35">
      <c r="A17" s="407" t="s">
        <v>251</v>
      </c>
      <c r="B17" s="408" t="s">
        <v>250</v>
      </c>
      <c r="C17" s="379">
        <v>993.78899999999999</v>
      </c>
      <c r="D17" s="381">
        <v>847.279</v>
      </c>
      <c r="E17" s="366">
        <v>835.54100000000005</v>
      </c>
      <c r="F17" s="367">
        <f t="shared" si="0"/>
        <v>17.291824770825194</v>
      </c>
      <c r="G17" s="368">
        <f t="shared" si="1"/>
        <v>18.939585250753694</v>
      </c>
    </row>
    <row r="18" spans="1:10" ht="20.25" thickBot="1" x14ac:dyDescent="0.4">
      <c r="A18" s="409" t="s">
        <v>176</v>
      </c>
      <c r="B18" s="410" t="s">
        <v>249</v>
      </c>
      <c r="C18" s="382">
        <v>981.99900000000002</v>
      </c>
      <c r="D18" s="383">
        <v>791.78499999999997</v>
      </c>
      <c r="E18" s="384">
        <v>810.62800000000004</v>
      </c>
      <c r="F18" s="385">
        <f t="shared" si="0"/>
        <v>24.023440706757523</v>
      </c>
      <c r="G18" s="386">
        <f t="shared" si="1"/>
        <v>21.140523149952873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zoomScale="80" workbookViewId="0">
      <selection activeCell="F16" sqref="F16"/>
    </sheetView>
  </sheetViews>
  <sheetFormatPr defaultRowHeight="12.75" x14ac:dyDescent="0.2"/>
  <cols>
    <col min="1" max="1" width="26.7109375" style="542" customWidth="1"/>
    <col min="2" max="2" width="20.28515625" style="555" customWidth="1"/>
    <col min="3" max="3" width="19.42578125" style="578" customWidth="1"/>
    <col min="4" max="4" width="11" style="555" customWidth="1"/>
    <col min="5" max="5" width="9.28515625" style="579" bestFit="1" customWidth="1"/>
    <col min="6" max="6" width="26.7109375" style="580" bestFit="1" customWidth="1"/>
    <col min="7" max="7" width="12.5703125" style="555" customWidth="1"/>
    <col min="8" max="8" width="12.140625" style="555" customWidth="1"/>
    <col min="9" max="10" width="9.140625" style="541"/>
    <col min="11" max="11" width="36" style="541" customWidth="1"/>
    <col min="12" max="16384" width="9.140625" style="541"/>
  </cols>
  <sheetData>
    <row r="1" spans="1:8" ht="15.75" x14ac:dyDescent="0.25">
      <c r="A1" s="2" t="s">
        <v>424</v>
      </c>
      <c r="B1" s="537"/>
      <c r="C1" s="538"/>
      <c r="D1" s="537"/>
      <c r="E1" s="539"/>
      <c r="F1" s="540"/>
      <c r="G1" s="537"/>
      <c r="H1" s="537"/>
    </row>
    <row r="2" spans="1:8" ht="15.75" x14ac:dyDescent="0.25">
      <c r="A2" s="2" t="s">
        <v>400</v>
      </c>
      <c r="B2" s="537"/>
      <c r="C2" s="538"/>
      <c r="D2" s="537"/>
      <c r="E2" s="539"/>
      <c r="F2" s="540"/>
      <c r="G2" s="537"/>
      <c r="H2" s="537"/>
    </row>
    <row r="3" spans="1:8" ht="9" customHeight="1" thickBot="1" x14ac:dyDescent="0.25">
      <c r="B3" s="537"/>
      <c r="C3" s="538"/>
      <c r="D3" s="537"/>
      <c r="E3" s="539"/>
      <c r="F3" s="540"/>
      <c r="G3" s="537"/>
      <c r="H3" s="537"/>
    </row>
    <row r="4" spans="1:8" ht="36.75" customHeight="1" x14ac:dyDescent="0.2">
      <c r="A4" s="543" t="s">
        <v>401</v>
      </c>
      <c r="B4" s="544" t="s">
        <v>402</v>
      </c>
      <c r="C4" s="545" t="s">
        <v>403</v>
      </c>
      <c r="D4" s="546" t="s">
        <v>404</v>
      </c>
      <c r="E4" s="547" t="s">
        <v>405</v>
      </c>
      <c r="F4" s="545" t="s">
        <v>406</v>
      </c>
      <c r="G4" s="548" t="s">
        <v>407</v>
      </c>
      <c r="H4" s="541"/>
    </row>
    <row r="5" spans="1:8" ht="15.75" x14ac:dyDescent="0.25">
      <c r="A5" s="581" t="s">
        <v>408</v>
      </c>
      <c r="B5" s="582"/>
      <c r="C5" s="582"/>
      <c r="D5" s="582"/>
      <c r="E5" s="582"/>
      <c r="F5" s="582"/>
      <c r="G5" s="583"/>
      <c r="H5" s="541"/>
    </row>
    <row r="6" spans="1:8" ht="15.75" x14ac:dyDescent="0.25">
      <c r="A6" s="549" t="s">
        <v>409</v>
      </c>
      <c r="B6" s="550" t="s">
        <v>410</v>
      </c>
      <c r="C6" s="551" t="s">
        <v>411</v>
      </c>
      <c r="D6" s="552">
        <v>650</v>
      </c>
      <c r="E6" s="553">
        <v>25</v>
      </c>
      <c r="F6" s="551" t="s">
        <v>413</v>
      </c>
      <c r="G6" s="554" t="s">
        <v>412</v>
      </c>
    </row>
    <row r="7" spans="1:8" ht="15.75" x14ac:dyDescent="0.25">
      <c r="A7" s="549" t="s">
        <v>409</v>
      </c>
      <c r="B7" s="556" t="s">
        <v>410</v>
      </c>
      <c r="C7" s="557" t="s">
        <v>411</v>
      </c>
      <c r="D7" s="558">
        <v>680</v>
      </c>
      <c r="E7" s="559">
        <v>25</v>
      </c>
      <c r="F7" s="557" t="s">
        <v>422</v>
      </c>
      <c r="G7" s="560" t="s">
        <v>412</v>
      </c>
    </row>
    <row r="8" spans="1:8" ht="15.75" x14ac:dyDescent="0.25">
      <c r="A8" s="549" t="s">
        <v>348</v>
      </c>
      <c r="B8" s="556" t="s">
        <v>410</v>
      </c>
      <c r="C8" s="557" t="s">
        <v>411</v>
      </c>
      <c r="D8" s="558">
        <v>745</v>
      </c>
      <c r="E8" s="559">
        <v>100</v>
      </c>
      <c r="F8" s="557" t="s">
        <v>423</v>
      </c>
      <c r="G8" s="560" t="s">
        <v>412</v>
      </c>
    </row>
    <row r="9" spans="1:8" ht="15.75" x14ac:dyDescent="0.25">
      <c r="A9" s="549" t="s">
        <v>340</v>
      </c>
      <c r="B9" s="556" t="s">
        <v>410</v>
      </c>
      <c r="C9" s="557" t="s">
        <v>411</v>
      </c>
      <c r="D9" s="558">
        <v>695</v>
      </c>
      <c r="E9" s="559">
        <v>25</v>
      </c>
      <c r="F9" s="557" t="s">
        <v>423</v>
      </c>
      <c r="G9" s="560" t="s">
        <v>412</v>
      </c>
    </row>
    <row r="10" spans="1:8" ht="16.5" thickBot="1" x14ac:dyDescent="0.3">
      <c r="A10" s="561" t="s">
        <v>414</v>
      </c>
      <c r="B10" s="562" t="s">
        <v>410</v>
      </c>
      <c r="C10" s="563" t="s">
        <v>411</v>
      </c>
      <c r="D10" s="564">
        <v>530</v>
      </c>
      <c r="E10" s="565">
        <v>100</v>
      </c>
      <c r="F10" s="563" t="s">
        <v>423</v>
      </c>
      <c r="G10" s="566" t="s">
        <v>412</v>
      </c>
    </row>
    <row r="11" spans="1:8" ht="15.75" x14ac:dyDescent="0.25">
      <c r="A11" s="567" t="s">
        <v>415</v>
      </c>
      <c r="B11" s="568"/>
      <c r="C11" s="569"/>
      <c r="D11" s="570"/>
      <c r="E11" s="571"/>
      <c r="F11" s="569"/>
      <c r="G11" s="569"/>
    </row>
    <row r="12" spans="1:8" ht="9.75" customHeight="1" x14ac:dyDescent="0.25">
      <c r="A12" s="572"/>
      <c r="B12" s="568"/>
      <c r="C12" s="569"/>
      <c r="D12" s="570"/>
      <c r="E12" s="571"/>
      <c r="F12" s="569"/>
      <c r="G12" s="569"/>
    </row>
    <row r="13" spans="1:8" ht="15.75" hidden="1" x14ac:dyDescent="0.25">
      <c r="A13" s="572"/>
      <c r="B13" s="568"/>
      <c r="C13" s="569"/>
      <c r="D13" s="570"/>
      <c r="E13" s="571"/>
      <c r="F13" s="569"/>
      <c r="G13" s="569"/>
    </row>
    <row r="14" spans="1:8" ht="15.75" hidden="1" x14ac:dyDescent="0.25">
      <c r="A14" s="572"/>
      <c r="B14" s="568"/>
      <c r="C14" s="569"/>
      <c r="D14" s="570"/>
      <c r="E14" s="571"/>
      <c r="F14" s="569"/>
      <c r="G14" s="569"/>
    </row>
    <row r="15" spans="1:8" x14ac:dyDescent="0.2">
      <c r="A15" s="542" t="s">
        <v>416</v>
      </c>
      <c r="B15" s="264"/>
      <c r="C15" s="264"/>
      <c r="D15" s="264"/>
      <c r="E15" s="264"/>
      <c r="F15" s="264"/>
      <c r="G15" s="264"/>
    </row>
    <row r="16" spans="1:8" x14ac:dyDescent="0.2">
      <c r="A16" s="542" t="s">
        <v>417</v>
      </c>
      <c r="B16" s="264"/>
      <c r="C16" s="264"/>
      <c r="D16" s="264"/>
      <c r="E16" s="264"/>
      <c r="F16" s="264"/>
      <c r="G16" s="264"/>
    </row>
    <row r="17" spans="1:16" ht="15.75" x14ac:dyDescent="0.2">
      <c r="A17" s="542" t="s">
        <v>418</v>
      </c>
      <c r="B17" s="573"/>
      <c r="C17" s="574"/>
      <c r="D17" s="573"/>
      <c r="E17" s="575"/>
      <c r="F17" s="576"/>
      <c r="G17" s="573"/>
    </row>
    <row r="18" spans="1:16" ht="15.75" x14ac:dyDescent="0.2">
      <c r="A18" s="577"/>
      <c r="B18" s="573"/>
      <c r="C18" s="574"/>
      <c r="D18" s="573"/>
      <c r="E18" s="575"/>
      <c r="F18" s="576"/>
      <c r="G18" s="573"/>
    </row>
    <row r="19" spans="1:16" ht="15.75" x14ac:dyDescent="0.2">
      <c r="A19" s="577"/>
      <c r="B19" s="573"/>
      <c r="C19" s="574"/>
      <c r="D19" s="573"/>
      <c r="E19" s="575"/>
      <c r="F19" s="576"/>
      <c r="G19" s="573"/>
      <c r="K19" s="264"/>
      <c r="L19" s="264"/>
      <c r="M19" s="264"/>
      <c r="N19" s="264"/>
      <c r="O19" s="264"/>
      <c r="P19" s="264"/>
    </row>
    <row r="20" spans="1:16" ht="15.75" x14ac:dyDescent="0.2">
      <c r="A20" s="577"/>
      <c r="B20" s="573"/>
      <c r="C20" s="574"/>
      <c r="D20" s="573"/>
      <c r="E20" s="575"/>
      <c r="F20" s="576"/>
      <c r="G20" s="573"/>
      <c r="K20" s="264"/>
      <c r="L20" s="264"/>
      <c r="M20" s="264"/>
      <c r="N20" s="264"/>
      <c r="O20" s="264"/>
      <c r="P20" s="264"/>
    </row>
    <row r="21" spans="1:16" x14ac:dyDescent="0.2">
      <c r="K21" s="264"/>
      <c r="L21" s="264"/>
      <c r="M21" s="264"/>
      <c r="N21" s="264"/>
      <c r="O21" s="264"/>
      <c r="P21" s="264"/>
    </row>
    <row r="22" spans="1:16" x14ac:dyDescent="0.2">
      <c r="A22" s="264"/>
      <c r="K22" s="264"/>
      <c r="L22" s="264"/>
      <c r="M22" s="264"/>
      <c r="N22" s="264"/>
      <c r="O22" s="264"/>
      <c r="P22" s="264"/>
    </row>
    <row r="23" spans="1:16" x14ac:dyDescent="0.2">
      <c r="K23" s="264"/>
      <c r="L23" s="264"/>
      <c r="M23" s="264"/>
      <c r="N23" s="264"/>
      <c r="O23" s="264"/>
      <c r="P23" s="264"/>
    </row>
    <row r="24" spans="1:16" x14ac:dyDescent="0.2">
      <c r="K24" s="264"/>
      <c r="L24" s="264"/>
      <c r="M24" s="264"/>
      <c r="N24" s="264"/>
      <c r="O24" s="264"/>
      <c r="P24" s="264"/>
    </row>
    <row r="25" spans="1:16" x14ac:dyDescent="0.2">
      <c r="K25" s="264"/>
      <c r="L25" s="264"/>
      <c r="M25" s="264"/>
      <c r="N25" s="264"/>
      <c r="O25" s="264"/>
      <c r="P25" s="264"/>
    </row>
    <row r="26" spans="1:16" x14ac:dyDescent="0.2">
      <c r="K26" s="264"/>
      <c r="L26" s="264"/>
      <c r="M26" s="264"/>
      <c r="N26" s="264"/>
      <c r="O26" s="264"/>
      <c r="P26" s="264"/>
    </row>
    <row r="27" spans="1:16" x14ac:dyDescent="0.2">
      <c r="K27" s="264"/>
      <c r="L27" s="264"/>
      <c r="M27" s="264"/>
      <c r="N27" s="264"/>
      <c r="O27" s="264"/>
      <c r="P27" s="264"/>
    </row>
    <row r="28" spans="1:16" x14ac:dyDescent="0.2">
      <c r="K28" s="264"/>
      <c r="L28" s="264"/>
      <c r="M28" s="264"/>
      <c r="N28" s="264"/>
      <c r="O28" s="264"/>
      <c r="P28" s="264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29" sqref="A29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54" t="s">
        <v>426</v>
      </c>
      <c r="E1" s="45"/>
      <c r="F1" s="256"/>
      <c r="G1" s="256"/>
      <c r="H1" s="1"/>
      <c r="I1"/>
    </row>
    <row r="2" spans="1:9" ht="18" customHeight="1" thickBot="1" x14ac:dyDescent="0.3">
      <c r="A2" s="254" t="s">
        <v>133</v>
      </c>
      <c r="E2" s="45"/>
      <c r="F2" s="256"/>
      <c r="G2" s="256"/>
      <c r="H2" s="1"/>
      <c r="I2"/>
    </row>
    <row r="3" spans="1:9" ht="14.25" x14ac:dyDescent="0.2">
      <c r="A3" s="186"/>
      <c r="B3" s="187" t="s">
        <v>63</v>
      </c>
      <c r="C3" s="187"/>
      <c r="D3" s="188" t="s">
        <v>64</v>
      </c>
      <c r="F3" s="1"/>
      <c r="G3" s="1"/>
      <c r="H3" s="1"/>
      <c r="I3"/>
    </row>
    <row r="4" spans="1:9" ht="15.75" thickBot="1" x14ac:dyDescent="0.3">
      <c r="A4" s="253"/>
      <c r="B4" s="356" t="s">
        <v>425</v>
      </c>
      <c r="C4" s="470" t="s">
        <v>396</v>
      </c>
      <c r="D4" s="189" t="s">
        <v>86</v>
      </c>
      <c r="F4" s="1"/>
      <c r="G4" s="1"/>
      <c r="H4" s="1"/>
      <c r="I4"/>
    </row>
    <row r="5" spans="1:9" ht="15" x14ac:dyDescent="0.25">
      <c r="A5" s="41"/>
      <c r="B5" s="190" t="s">
        <v>57</v>
      </c>
      <c r="C5" s="191"/>
      <c r="D5" s="192"/>
      <c r="F5" s="1"/>
      <c r="G5" s="1"/>
      <c r="H5" s="1"/>
      <c r="I5"/>
    </row>
    <row r="6" spans="1:9" ht="15" x14ac:dyDescent="0.25">
      <c r="A6" s="43" t="s">
        <v>222</v>
      </c>
      <c r="B6" s="193">
        <v>500</v>
      </c>
      <c r="C6" s="194">
        <v>525</v>
      </c>
      <c r="D6" s="527">
        <v>-4.7619047619047619</v>
      </c>
      <c r="I6"/>
    </row>
    <row r="7" spans="1:9" ht="15" x14ac:dyDescent="0.25">
      <c r="A7" s="43" t="s">
        <v>223</v>
      </c>
      <c r="B7" s="193">
        <v>950</v>
      </c>
      <c r="C7" s="194">
        <v>925</v>
      </c>
      <c r="D7" s="527">
        <v>2.7027027027027026</v>
      </c>
      <c r="I7"/>
    </row>
    <row r="8" spans="1:9" ht="15.75" thickBot="1" x14ac:dyDescent="0.3">
      <c r="A8" s="44" t="s">
        <v>224</v>
      </c>
      <c r="B8" s="193">
        <v>806.87</v>
      </c>
      <c r="C8" s="194">
        <v>800.87</v>
      </c>
      <c r="D8" s="527">
        <v>0.74918526102863137</v>
      </c>
      <c r="I8"/>
    </row>
    <row r="9" spans="1:9" ht="15" x14ac:dyDescent="0.25">
      <c r="A9" s="41"/>
      <c r="B9" s="195" t="s">
        <v>58</v>
      </c>
      <c r="C9" s="196"/>
      <c r="D9" s="528"/>
      <c r="I9"/>
    </row>
    <row r="10" spans="1:9" ht="15" x14ac:dyDescent="0.25">
      <c r="A10" s="43" t="s">
        <v>222</v>
      </c>
      <c r="B10" s="193">
        <v>475</v>
      </c>
      <c r="C10" s="194">
        <v>475</v>
      </c>
      <c r="D10" s="527">
        <v>0</v>
      </c>
      <c r="I10"/>
    </row>
    <row r="11" spans="1:9" ht="15" x14ac:dyDescent="0.25">
      <c r="A11" s="43" t="s">
        <v>223</v>
      </c>
      <c r="B11" s="193">
        <v>700</v>
      </c>
      <c r="C11" s="194">
        <v>700</v>
      </c>
      <c r="D11" s="527">
        <v>0</v>
      </c>
      <c r="I11"/>
    </row>
    <row r="12" spans="1:9" ht="15.75" thickBot="1" x14ac:dyDescent="0.3">
      <c r="A12" s="44" t="s">
        <v>224</v>
      </c>
      <c r="B12" s="193">
        <v>601.79999999999995</v>
      </c>
      <c r="C12" s="194">
        <v>597.14</v>
      </c>
      <c r="D12" s="527">
        <v>0.78038650902635365</v>
      </c>
      <c r="I12"/>
    </row>
    <row r="13" spans="1:9" ht="15" x14ac:dyDescent="0.25">
      <c r="A13" s="41"/>
      <c r="B13" s="195" t="s">
        <v>59</v>
      </c>
      <c r="C13" s="196"/>
      <c r="D13" s="528"/>
      <c r="I13"/>
    </row>
    <row r="14" spans="1:9" ht="15" x14ac:dyDescent="0.25">
      <c r="A14" s="43" t="s">
        <v>222</v>
      </c>
      <c r="B14" s="193">
        <v>550</v>
      </c>
      <c r="C14" s="194">
        <v>500</v>
      </c>
      <c r="D14" s="527">
        <v>10</v>
      </c>
      <c r="I14"/>
    </row>
    <row r="15" spans="1:9" ht="15" x14ac:dyDescent="0.25">
      <c r="A15" s="43" t="s">
        <v>223</v>
      </c>
      <c r="B15" s="193">
        <v>900</v>
      </c>
      <c r="C15" s="194">
        <v>900</v>
      </c>
      <c r="D15" s="527">
        <v>0</v>
      </c>
      <c r="I15"/>
    </row>
    <row r="16" spans="1:9" ht="15.75" thickBot="1" x14ac:dyDescent="0.3">
      <c r="A16" s="44" t="s">
        <v>224</v>
      </c>
      <c r="B16" s="193">
        <v>743.63</v>
      </c>
      <c r="C16" s="194">
        <v>742.01</v>
      </c>
      <c r="D16" s="527">
        <v>0.21832589857279616</v>
      </c>
      <c r="I16"/>
    </row>
    <row r="17" spans="1:9" ht="15" x14ac:dyDescent="0.25">
      <c r="A17" s="41"/>
      <c r="B17" s="195" t="s">
        <v>60</v>
      </c>
      <c r="C17" s="196"/>
      <c r="D17" s="528"/>
      <c r="I17"/>
    </row>
    <row r="18" spans="1:9" ht="15" x14ac:dyDescent="0.25">
      <c r="A18" s="43" t="s">
        <v>222</v>
      </c>
      <c r="B18" s="193">
        <v>650</v>
      </c>
      <c r="C18" s="194">
        <v>750</v>
      </c>
      <c r="D18" s="527">
        <v>-13.333333333333334</v>
      </c>
      <c r="I18"/>
    </row>
    <row r="19" spans="1:9" ht="15" x14ac:dyDescent="0.25">
      <c r="A19" s="43" t="s">
        <v>223</v>
      </c>
      <c r="B19" s="193">
        <v>1000</v>
      </c>
      <c r="C19" s="194">
        <v>1000</v>
      </c>
      <c r="D19" s="527">
        <v>0</v>
      </c>
      <c r="I19"/>
    </row>
    <row r="20" spans="1:9" ht="15.75" thickBot="1" x14ac:dyDescent="0.3">
      <c r="A20" s="44" t="s">
        <v>224</v>
      </c>
      <c r="B20" s="193">
        <v>866.85</v>
      </c>
      <c r="C20" s="194">
        <v>880.56</v>
      </c>
      <c r="D20" s="527">
        <v>-1.5569637503406837</v>
      </c>
      <c r="I20"/>
    </row>
    <row r="21" spans="1:9" ht="15" x14ac:dyDescent="0.25">
      <c r="A21" s="41"/>
      <c r="B21" s="195" t="s">
        <v>61</v>
      </c>
      <c r="C21" s="196"/>
      <c r="D21" s="528"/>
      <c r="I21"/>
    </row>
    <row r="22" spans="1:9" ht="15" x14ac:dyDescent="0.25">
      <c r="A22" s="43" t="s">
        <v>222</v>
      </c>
      <c r="B22" s="193">
        <v>450</v>
      </c>
      <c r="C22" s="194">
        <v>500</v>
      </c>
      <c r="D22" s="527">
        <v>-10</v>
      </c>
      <c r="I22"/>
    </row>
    <row r="23" spans="1:9" ht="15" x14ac:dyDescent="0.25">
      <c r="A23" s="43" t="s">
        <v>223</v>
      </c>
      <c r="B23" s="193">
        <v>950</v>
      </c>
      <c r="C23" s="194">
        <v>950</v>
      </c>
      <c r="D23" s="527">
        <v>0</v>
      </c>
      <c r="I23"/>
    </row>
    <row r="24" spans="1:9" ht="15.75" thickBot="1" x14ac:dyDescent="0.3">
      <c r="A24" s="44" t="s">
        <v>224</v>
      </c>
      <c r="B24" s="193">
        <v>623.86</v>
      </c>
      <c r="C24" s="194">
        <v>634.92999999999995</v>
      </c>
      <c r="D24" s="527">
        <v>-1.7434992833855603</v>
      </c>
      <c r="I24"/>
    </row>
    <row r="25" spans="1:9" ht="15" x14ac:dyDescent="0.25">
      <c r="A25" s="41"/>
      <c r="B25" s="195" t="s">
        <v>62</v>
      </c>
      <c r="C25" s="196"/>
      <c r="D25" s="528"/>
      <c r="I25"/>
    </row>
    <row r="26" spans="1:9" ht="15" x14ac:dyDescent="0.25">
      <c r="A26" s="43" t="s">
        <v>222</v>
      </c>
      <c r="B26" s="193">
        <v>500</v>
      </c>
      <c r="C26" s="194">
        <v>450</v>
      </c>
      <c r="D26" s="527">
        <v>11.111111111111111</v>
      </c>
      <c r="I26"/>
    </row>
    <row r="27" spans="1:9" ht="15" x14ac:dyDescent="0.25">
      <c r="A27" s="43" t="s">
        <v>223</v>
      </c>
      <c r="B27" s="193">
        <v>820</v>
      </c>
      <c r="C27" s="194">
        <v>820</v>
      </c>
      <c r="D27" s="527">
        <v>0</v>
      </c>
      <c r="I27"/>
    </row>
    <row r="28" spans="1:9" ht="15.75" thickBot="1" x14ac:dyDescent="0.3">
      <c r="A28" s="44" t="s">
        <v>224</v>
      </c>
      <c r="B28" s="201">
        <v>688.8</v>
      </c>
      <c r="C28" s="202">
        <v>685.3</v>
      </c>
      <c r="D28" s="529">
        <v>0.51072522982635338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8"/>
    </row>
    <row r="32" spans="1:9" x14ac:dyDescent="0.2">
      <c r="D32" s="47"/>
      <c r="I32" s="118"/>
    </row>
    <row r="33" spans="4:9" x14ac:dyDescent="0.2">
      <c r="D33" s="47"/>
      <c r="I33" s="118"/>
    </row>
    <row r="34" spans="4:9" x14ac:dyDescent="0.2">
      <c r="D34" s="47"/>
      <c r="I34" s="118"/>
    </row>
    <row r="35" spans="4:9" x14ac:dyDescent="0.2">
      <c r="D35" s="47"/>
      <c r="I35" s="118"/>
    </row>
    <row r="36" spans="4:9" x14ac:dyDescent="0.2">
      <c r="D36" s="47"/>
      <c r="I36" s="118"/>
    </row>
    <row r="37" spans="4:9" x14ac:dyDescent="0.2">
      <c r="D37" s="47"/>
      <c r="I37" s="118"/>
    </row>
    <row r="38" spans="4:9" x14ac:dyDescent="0.2">
      <c r="D38" s="47"/>
      <c r="I38" s="118"/>
    </row>
    <row r="39" spans="4:9" x14ac:dyDescent="0.2">
      <c r="D39" s="47"/>
      <c r="I39" s="118"/>
    </row>
    <row r="40" spans="4:9" x14ac:dyDescent="0.2">
      <c r="D40" s="47"/>
      <c r="I40" s="118"/>
    </row>
    <row r="41" spans="4:9" x14ac:dyDescent="0.2">
      <c r="D41" s="47"/>
      <c r="I41" s="118"/>
    </row>
    <row r="42" spans="4:9" x14ac:dyDescent="0.2">
      <c r="D42" s="47"/>
      <c r="I42" s="118"/>
    </row>
    <row r="43" spans="4:9" x14ac:dyDescent="0.2">
      <c r="D43" s="47"/>
      <c r="I43" s="118"/>
    </row>
    <row r="44" spans="4:9" x14ac:dyDescent="0.2">
      <c r="D44" s="47"/>
      <c r="I44" s="118"/>
    </row>
    <row r="45" spans="4:9" x14ac:dyDescent="0.2">
      <c r="D45" s="47"/>
      <c r="I45" s="118"/>
    </row>
    <row r="46" spans="4:9" x14ac:dyDescent="0.2">
      <c r="D46" s="47"/>
      <c r="I46" s="118"/>
    </row>
    <row r="47" spans="4:9" x14ac:dyDescent="0.2">
      <c r="D47" s="47"/>
      <c r="I47" s="118"/>
    </row>
    <row r="48" spans="4:9" x14ac:dyDescent="0.2">
      <c r="D48" s="47"/>
      <c r="I48" s="118"/>
    </row>
    <row r="49" spans="4:9" x14ac:dyDescent="0.2">
      <c r="D49" s="47"/>
      <c r="I49" s="118"/>
    </row>
    <row r="50" spans="4:9" x14ac:dyDescent="0.2">
      <c r="D50" s="47"/>
      <c r="I50" s="118"/>
    </row>
    <row r="51" spans="4:9" x14ac:dyDescent="0.2">
      <c r="D51" s="47"/>
      <c r="I51" s="118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8" sqref="A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54" t="s">
        <v>426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05"/>
      <c r="E3" s="37" t="s">
        <v>58</v>
      </c>
      <c r="F3" s="38"/>
      <c r="G3" s="197"/>
      <c r="H3" s="208" t="s">
        <v>59</v>
      </c>
      <c r="I3" s="38"/>
      <c r="J3" s="197"/>
    </row>
    <row r="4" spans="1:10" ht="14.25" x14ac:dyDescent="0.2">
      <c r="A4" s="39" t="s">
        <v>55</v>
      </c>
      <c r="B4" s="40" t="s">
        <v>63</v>
      </c>
      <c r="C4" s="40"/>
      <c r="D4" s="206" t="s">
        <v>64</v>
      </c>
      <c r="E4" s="211" t="s">
        <v>63</v>
      </c>
      <c r="F4" s="40"/>
      <c r="G4" s="198" t="s">
        <v>64</v>
      </c>
      <c r="H4" s="209" t="s">
        <v>63</v>
      </c>
      <c r="I4" s="40"/>
      <c r="J4" s="198" t="s">
        <v>64</v>
      </c>
    </row>
    <row r="5" spans="1:10" ht="30" x14ac:dyDescent="0.25">
      <c r="A5" s="41"/>
      <c r="B5" s="458" t="s">
        <v>425</v>
      </c>
      <c r="C5" s="42" t="s">
        <v>396</v>
      </c>
      <c r="D5" s="207" t="s">
        <v>65</v>
      </c>
      <c r="E5" s="459" t="s">
        <v>425</v>
      </c>
      <c r="F5" s="42" t="s">
        <v>396</v>
      </c>
      <c r="G5" s="199" t="s">
        <v>65</v>
      </c>
      <c r="H5" s="460" t="s">
        <v>425</v>
      </c>
      <c r="I5" s="42" t="s">
        <v>396</v>
      </c>
      <c r="J5" s="199" t="s">
        <v>65</v>
      </c>
    </row>
    <row r="6" spans="1:10" ht="15" x14ac:dyDescent="0.25">
      <c r="A6" s="43" t="s">
        <v>66</v>
      </c>
      <c r="B6" s="183" t="s">
        <v>116</v>
      </c>
      <c r="C6" s="56" t="s">
        <v>116</v>
      </c>
      <c r="D6" s="530" t="s">
        <v>116</v>
      </c>
      <c r="E6" s="183" t="s">
        <v>116</v>
      </c>
      <c r="F6" s="56" t="s">
        <v>116</v>
      </c>
      <c r="G6" s="200" t="s">
        <v>116</v>
      </c>
      <c r="H6" s="127" t="s">
        <v>116</v>
      </c>
      <c r="I6" s="56" t="s">
        <v>116</v>
      </c>
      <c r="J6" s="200" t="s">
        <v>116</v>
      </c>
    </row>
    <row r="7" spans="1:10" ht="15" x14ac:dyDescent="0.25">
      <c r="A7" s="43" t="s">
        <v>1</v>
      </c>
      <c r="B7" s="183">
        <v>865</v>
      </c>
      <c r="C7" s="56">
        <v>793.33</v>
      </c>
      <c r="D7" s="530">
        <v>9.0340715717292888</v>
      </c>
      <c r="E7" s="183">
        <v>650</v>
      </c>
      <c r="F7" s="56">
        <v>625</v>
      </c>
      <c r="G7" s="532">
        <v>4</v>
      </c>
      <c r="H7" s="127">
        <v>775</v>
      </c>
      <c r="I7" s="56">
        <v>775</v>
      </c>
      <c r="J7" s="532">
        <v>0</v>
      </c>
    </row>
    <row r="8" spans="1:10" ht="15" x14ac:dyDescent="0.25">
      <c r="A8" s="43" t="s">
        <v>7</v>
      </c>
      <c r="B8" s="183">
        <v>760</v>
      </c>
      <c r="C8" s="56">
        <v>750</v>
      </c>
      <c r="D8" s="530">
        <v>1.3333333333333335</v>
      </c>
      <c r="E8" s="183">
        <v>600</v>
      </c>
      <c r="F8" s="56">
        <v>600</v>
      </c>
      <c r="G8" s="532">
        <v>0</v>
      </c>
      <c r="H8" s="127">
        <v>670</v>
      </c>
      <c r="I8" s="56">
        <v>641.66999999999996</v>
      </c>
      <c r="J8" s="532">
        <v>4.4150419997818258</v>
      </c>
    </row>
    <row r="9" spans="1:10" ht="15" x14ac:dyDescent="0.25">
      <c r="A9" s="43" t="s">
        <v>8</v>
      </c>
      <c r="B9" s="183">
        <v>500</v>
      </c>
      <c r="C9" s="56">
        <v>525</v>
      </c>
      <c r="D9" s="530">
        <v>-4.7619047619047619</v>
      </c>
      <c r="E9" s="183" t="s">
        <v>116</v>
      </c>
      <c r="F9" s="56" t="s">
        <v>116</v>
      </c>
      <c r="G9" s="532" t="s">
        <v>116</v>
      </c>
      <c r="H9" s="127" t="s">
        <v>116</v>
      </c>
      <c r="I9" s="56" t="s">
        <v>116</v>
      </c>
      <c r="J9" s="532" t="s">
        <v>116</v>
      </c>
    </row>
    <row r="10" spans="1:10" ht="15" x14ac:dyDescent="0.25">
      <c r="A10" s="43" t="s">
        <v>3</v>
      </c>
      <c r="B10" s="183">
        <v>821.67</v>
      </c>
      <c r="C10" s="56">
        <v>832.22</v>
      </c>
      <c r="D10" s="530">
        <v>-1.2676936387013131</v>
      </c>
      <c r="E10" s="183">
        <v>650</v>
      </c>
      <c r="F10" s="56">
        <v>587.5</v>
      </c>
      <c r="G10" s="532">
        <v>10.638297872340425</v>
      </c>
      <c r="H10" s="127">
        <v>766.67</v>
      </c>
      <c r="I10" s="56">
        <v>761.11</v>
      </c>
      <c r="J10" s="532">
        <v>0.73051201534600063</v>
      </c>
    </row>
    <row r="11" spans="1:10" ht="15" x14ac:dyDescent="0.25">
      <c r="A11" s="43" t="s">
        <v>9</v>
      </c>
      <c r="B11" s="183">
        <v>805</v>
      </c>
      <c r="C11" s="56">
        <v>769</v>
      </c>
      <c r="D11" s="530">
        <v>4.6814044213263983</v>
      </c>
      <c r="E11" s="183">
        <v>650</v>
      </c>
      <c r="F11" s="56">
        <v>650</v>
      </c>
      <c r="G11" s="532">
        <v>0</v>
      </c>
      <c r="H11" s="127">
        <v>710</v>
      </c>
      <c r="I11" s="56">
        <v>723</v>
      </c>
      <c r="J11" s="532">
        <v>-1.7980636237897647</v>
      </c>
    </row>
    <row r="12" spans="1:10" ht="15" x14ac:dyDescent="0.25">
      <c r="A12" s="43" t="s">
        <v>10</v>
      </c>
      <c r="B12" s="183">
        <v>828.45</v>
      </c>
      <c r="C12" s="56">
        <v>820.83</v>
      </c>
      <c r="D12" s="530">
        <v>0.92832864295895667</v>
      </c>
      <c r="E12" s="183">
        <v>583.17999999999995</v>
      </c>
      <c r="F12" s="56">
        <v>580.69000000000005</v>
      </c>
      <c r="G12" s="532">
        <v>0.42880022042740445</v>
      </c>
      <c r="H12" s="127">
        <v>775.77</v>
      </c>
      <c r="I12" s="56">
        <v>764.88</v>
      </c>
      <c r="J12" s="532">
        <v>1.4237527455287085</v>
      </c>
    </row>
    <row r="13" spans="1:10" ht="15" x14ac:dyDescent="0.25">
      <c r="A13" s="43" t="s">
        <v>11</v>
      </c>
      <c r="B13" s="183">
        <v>835</v>
      </c>
      <c r="C13" s="56">
        <v>835</v>
      </c>
      <c r="D13" s="530">
        <v>0</v>
      </c>
      <c r="E13" s="183">
        <v>650</v>
      </c>
      <c r="F13" s="56">
        <v>600</v>
      </c>
      <c r="G13" s="532">
        <v>8.3333333333333321</v>
      </c>
      <c r="H13" s="127">
        <v>743.75</v>
      </c>
      <c r="I13" s="56">
        <v>743.75</v>
      </c>
      <c r="J13" s="532">
        <v>0</v>
      </c>
    </row>
    <row r="14" spans="1:10" ht="15" x14ac:dyDescent="0.25">
      <c r="A14" s="43" t="s">
        <v>13</v>
      </c>
      <c r="B14" s="183">
        <v>835</v>
      </c>
      <c r="C14" s="56">
        <v>840</v>
      </c>
      <c r="D14" s="530">
        <v>-0.59523809523809523</v>
      </c>
      <c r="E14" s="183">
        <v>512.5</v>
      </c>
      <c r="F14" s="56">
        <v>566.25</v>
      </c>
      <c r="G14" s="532">
        <v>-9.4922737306843263</v>
      </c>
      <c r="H14" s="127">
        <v>775</v>
      </c>
      <c r="I14" s="56">
        <v>787.5</v>
      </c>
      <c r="J14" s="532">
        <v>-1.5873015873015872</v>
      </c>
    </row>
    <row r="15" spans="1:10" ht="15" x14ac:dyDescent="0.25">
      <c r="A15" s="43" t="s">
        <v>38</v>
      </c>
      <c r="B15" s="183" t="s">
        <v>116</v>
      </c>
      <c r="C15" s="56" t="s">
        <v>116</v>
      </c>
      <c r="D15" s="530" t="s">
        <v>116</v>
      </c>
      <c r="E15" s="183" t="s">
        <v>116</v>
      </c>
      <c r="F15" s="56" t="s">
        <v>116</v>
      </c>
      <c r="G15" s="532" t="s">
        <v>116</v>
      </c>
      <c r="H15" s="127" t="s">
        <v>116</v>
      </c>
      <c r="I15" s="56" t="s">
        <v>116</v>
      </c>
      <c r="J15" s="532" t="s">
        <v>116</v>
      </c>
    </row>
    <row r="16" spans="1:10" ht="15" x14ac:dyDescent="0.25">
      <c r="A16" s="43" t="s">
        <v>16</v>
      </c>
      <c r="B16" s="183">
        <v>820.6</v>
      </c>
      <c r="C16" s="56">
        <v>795.8</v>
      </c>
      <c r="D16" s="530">
        <v>3.1163608946971686</v>
      </c>
      <c r="E16" s="183" t="s">
        <v>116</v>
      </c>
      <c r="F16" s="56" t="s">
        <v>116</v>
      </c>
      <c r="G16" s="532" t="s">
        <v>116</v>
      </c>
      <c r="H16" s="127">
        <v>762</v>
      </c>
      <c r="I16" s="56">
        <v>746</v>
      </c>
      <c r="J16" s="532">
        <v>2.1447721179624666</v>
      </c>
    </row>
    <row r="17" spans="1:10" ht="15" x14ac:dyDescent="0.25">
      <c r="A17" s="43" t="s">
        <v>19</v>
      </c>
      <c r="B17" s="183">
        <v>720</v>
      </c>
      <c r="C17" s="56">
        <v>776.67</v>
      </c>
      <c r="D17" s="530">
        <v>-7.2965352080033945</v>
      </c>
      <c r="E17" s="183">
        <v>675</v>
      </c>
      <c r="F17" s="56">
        <v>658.33</v>
      </c>
      <c r="G17" s="532">
        <v>2.5321647198213597</v>
      </c>
      <c r="H17" s="127">
        <v>675</v>
      </c>
      <c r="I17" s="56">
        <v>760</v>
      </c>
      <c r="J17" s="532">
        <v>-11.184210526315789</v>
      </c>
    </row>
    <row r="18" spans="1:10" ht="15" x14ac:dyDescent="0.25">
      <c r="A18" s="43" t="s">
        <v>20</v>
      </c>
      <c r="B18" s="183">
        <v>750</v>
      </c>
      <c r="C18" s="56">
        <v>750</v>
      </c>
      <c r="D18" s="530">
        <v>0</v>
      </c>
      <c r="E18" s="183" t="s">
        <v>116</v>
      </c>
      <c r="F18" s="56" t="s">
        <v>116</v>
      </c>
      <c r="G18" s="532" t="s">
        <v>116</v>
      </c>
      <c r="H18" s="127">
        <v>700</v>
      </c>
      <c r="I18" s="56">
        <v>700</v>
      </c>
      <c r="J18" s="532">
        <v>0</v>
      </c>
    </row>
    <row r="19" spans="1:10" ht="15" x14ac:dyDescent="0.25">
      <c r="A19" s="43" t="s">
        <v>21</v>
      </c>
      <c r="B19" s="183">
        <v>795</v>
      </c>
      <c r="C19" s="56">
        <v>798.33</v>
      </c>
      <c r="D19" s="530">
        <v>-0.41712073954380274</v>
      </c>
      <c r="E19" s="183">
        <v>607.5</v>
      </c>
      <c r="F19" s="56">
        <v>612.5</v>
      </c>
      <c r="G19" s="532">
        <v>-0.81632653061224492</v>
      </c>
      <c r="H19" s="127">
        <v>723.33</v>
      </c>
      <c r="I19" s="56">
        <v>728.33</v>
      </c>
      <c r="J19" s="532">
        <v>-0.68650199772081333</v>
      </c>
    </row>
    <row r="20" spans="1:10" ht="15.75" thickBot="1" x14ac:dyDescent="0.3">
      <c r="A20" s="44" t="s">
        <v>42</v>
      </c>
      <c r="B20" s="214">
        <v>800</v>
      </c>
      <c r="C20" s="185">
        <v>800</v>
      </c>
      <c r="D20" s="531">
        <v>0</v>
      </c>
      <c r="E20" s="184" t="s">
        <v>116</v>
      </c>
      <c r="F20" s="185" t="s">
        <v>116</v>
      </c>
      <c r="G20" s="533" t="s">
        <v>116</v>
      </c>
      <c r="H20" s="210" t="s">
        <v>116</v>
      </c>
      <c r="I20" s="185" t="s">
        <v>116</v>
      </c>
      <c r="J20" s="533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05"/>
      <c r="E22" s="37" t="s">
        <v>61</v>
      </c>
      <c r="F22" s="38"/>
      <c r="G22" s="197"/>
      <c r="H22" s="208" t="s">
        <v>62</v>
      </c>
      <c r="I22" s="38"/>
      <c r="J22" s="197"/>
    </row>
    <row r="23" spans="1:10" ht="14.25" x14ac:dyDescent="0.2">
      <c r="A23" s="39" t="s">
        <v>55</v>
      </c>
      <c r="B23" s="40" t="s">
        <v>63</v>
      </c>
      <c r="C23" s="40"/>
      <c r="D23" s="206" t="s">
        <v>64</v>
      </c>
      <c r="E23" s="211" t="s">
        <v>63</v>
      </c>
      <c r="F23" s="40"/>
      <c r="G23" s="198" t="s">
        <v>64</v>
      </c>
      <c r="H23" s="209" t="s">
        <v>63</v>
      </c>
      <c r="I23" s="40"/>
      <c r="J23" s="198" t="s">
        <v>64</v>
      </c>
    </row>
    <row r="24" spans="1:10" ht="30" x14ac:dyDescent="0.25">
      <c r="A24" s="41"/>
      <c r="B24" s="458" t="s">
        <v>425</v>
      </c>
      <c r="C24" s="42" t="s">
        <v>396</v>
      </c>
      <c r="D24" s="207" t="s">
        <v>65</v>
      </c>
      <c r="E24" s="459" t="s">
        <v>425</v>
      </c>
      <c r="F24" s="42" t="s">
        <v>396</v>
      </c>
      <c r="G24" s="199" t="s">
        <v>65</v>
      </c>
      <c r="H24" s="460" t="s">
        <v>425</v>
      </c>
      <c r="I24" s="42" t="s">
        <v>396</v>
      </c>
      <c r="J24" s="199" t="s">
        <v>65</v>
      </c>
    </row>
    <row r="25" spans="1:10" ht="15" x14ac:dyDescent="0.25">
      <c r="A25" s="43" t="s">
        <v>66</v>
      </c>
      <c r="B25" s="183" t="s">
        <v>116</v>
      </c>
      <c r="C25" s="56" t="s">
        <v>116</v>
      </c>
      <c r="D25" s="530" t="s">
        <v>116</v>
      </c>
      <c r="E25" s="183" t="s">
        <v>116</v>
      </c>
      <c r="F25" s="56" t="s">
        <v>116</v>
      </c>
      <c r="G25" s="200" t="s">
        <v>116</v>
      </c>
      <c r="H25" s="127" t="s">
        <v>116</v>
      </c>
      <c r="I25" s="56" t="s">
        <v>116</v>
      </c>
      <c r="J25" s="200" t="s">
        <v>116</v>
      </c>
    </row>
    <row r="26" spans="1:10" ht="15" x14ac:dyDescent="0.25">
      <c r="A26" s="43" t="s">
        <v>1</v>
      </c>
      <c r="B26" s="183" t="s">
        <v>116</v>
      </c>
      <c r="C26" s="56" t="s">
        <v>116</v>
      </c>
      <c r="D26" s="530" t="s">
        <v>116</v>
      </c>
      <c r="E26" s="183">
        <v>770</v>
      </c>
      <c r="F26" s="56">
        <v>770</v>
      </c>
      <c r="G26" s="532">
        <v>0</v>
      </c>
      <c r="H26" s="127">
        <v>770</v>
      </c>
      <c r="I26" s="56">
        <v>710</v>
      </c>
      <c r="J26" s="532">
        <v>8.4507042253521121</v>
      </c>
    </row>
    <row r="27" spans="1:10" ht="15" x14ac:dyDescent="0.25">
      <c r="A27" s="43" t="s">
        <v>7</v>
      </c>
      <c r="B27" s="183">
        <v>900</v>
      </c>
      <c r="C27" s="56">
        <v>900</v>
      </c>
      <c r="D27" s="530">
        <v>0</v>
      </c>
      <c r="E27" s="183">
        <v>587.5</v>
      </c>
      <c r="F27" s="56">
        <v>575</v>
      </c>
      <c r="G27" s="532">
        <v>2.1739130434782608</v>
      </c>
      <c r="H27" s="127">
        <v>650</v>
      </c>
      <c r="I27" s="56">
        <v>650</v>
      </c>
      <c r="J27" s="532">
        <v>0</v>
      </c>
    </row>
    <row r="28" spans="1:10" ht="15" x14ac:dyDescent="0.25">
      <c r="A28" s="43" t="s">
        <v>8</v>
      </c>
      <c r="B28" s="183" t="s">
        <v>116</v>
      </c>
      <c r="C28" s="56" t="s">
        <v>116</v>
      </c>
      <c r="D28" s="530" t="s">
        <v>116</v>
      </c>
      <c r="E28" s="183">
        <v>450</v>
      </c>
      <c r="F28" s="56" t="s">
        <v>116</v>
      </c>
      <c r="G28" s="532" t="s">
        <v>116</v>
      </c>
      <c r="H28" s="127">
        <v>500</v>
      </c>
      <c r="I28" s="56">
        <v>450</v>
      </c>
      <c r="J28" s="532">
        <v>11.111111111111111</v>
      </c>
    </row>
    <row r="29" spans="1:10" ht="15" x14ac:dyDescent="0.25">
      <c r="A29" s="43" t="s">
        <v>3</v>
      </c>
      <c r="B29" s="183">
        <v>920</v>
      </c>
      <c r="C29" s="56">
        <v>928.57</v>
      </c>
      <c r="D29" s="530">
        <v>-0.92292449680692357</v>
      </c>
      <c r="E29" s="183">
        <v>650</v>
      </c>
      <c r="F29" s="56">
        <v>645.71</v>
      </c>
      <c r="G29" s="532">
        <v>0.66438494060800712</v>
      </c>
      <c r="H29" s="127">
        <v>736.67</v>
      </c>
      <c r="I29" s="56">
        <v>720</v>
      </c>
      <c r="J29" s="532">
        <v>2.315277777777772</v>
      </c>
    </row>
    <row r="30" spans="1:10" ht="15" x14ac:dyDescent="0.25">
      <c r="A30" s="43" t="s">
        <v>9</v>
      </c>
      <c r="B30" s="183">
        <v>875</v>
      </c>
      <c r="C30" s="56">
        <v>850</v>
      </c>
      <c r="D30" s="530">
        <v>2.9411764705882351</v>
      </c>
      <c r="E30" s="183">
        <v>685</v>
      </c>
      <c r="F30" s="56">
        <v>736.67</v>
      </c>
      <c r="G30" s="532">
        <v>-7.0139954117854622</v>
      </c>
      <c r="H30" s="127" t="s">
        <v>116</v>
      </c>
      <c r="I30" s="56" t="s">
        <v>116</v>
      </c>
      <c r="J30" s="532" t="s">
        <v>116</v>
      </c>
    </row>
    <row r="31" spans="1:10" ht="15" x14ac:dyDescent="0.25">
      <c r="A31" s="43" t="s">
        <v>10</v>
      </c>
      <c r="B31" s="183">
        <v>846.43</v>
      </c>
      <c r="C31" s="56">
        <v>834.52</v>
      </c>
      <c r="D31" s="530">
        <v>1.4271677131764331</v>
      </c>
      <c r="E31" s="183">
        <v>633.21</v>
      </c>
      <c r="F31" s="56">
        <v>627.26</v>
      </c>
      <c r="G31" s="532">
        <v>0.94856997098492579</v>
      </c>
      <c r="H31" s="127">
        <v>692.74</v>
      </c>
      <c r="I31" s="56">
        <v>684.49</v>
      </c>
      <c r="J31" s="532">
        <v>1.2052769215036012</v>
      </c>
    </row>
    <row r="32" spans="1:10" ht="15" x14ac:dyDescent="0.25">
      <c r="A32" s="43" t="s">
        <v>11</v>
      </c>
      <c r="B32" s="183">
        <v>900</v>
      </c>
      <c r="C32" s="56">
        <v>933.33</v>
      </c>
      <c r="D32" s="530">
        <v>-3.5710841824435131</v>
      </c>
      <c r="E32" s="183">
        <v>581.25</v>
      </c>
      <c r="F32" s="56">
        <v>581.25</v>
      </c>
      <c r="G32" s="532">
        <v>0</v>
      </c>
      <c r="H32" s="127">
        <v>800</v>
      </c>
      <c r="I32" s="56">
        <v>800</v>
      </c>
      <c r="J32" s="532">
        <v>0</v>
      </c>
    </row>
    <row r="33" spans="1:10" ht="15" x14ac:dyDescent="0.25">
      <c r="A33" s="43" t="s">
        <v>13</v>
      </c>
      <c r="B33" s="183" t="s">
        <v>116</v>
      </c>
      <c r="C33" s="56" t="s">
        <v>116</v>
      </c>
      <c r="D33" s="530" t="s">
        <v>116</v>
      </c>
      <c r="E33" s="183">
        <v>625</v>
      </c>
      <c r="F33" s="56">
        <v>610</v>
      </c>
      <c r="G33" s="532">
        <v>2.459016393442623</v>
      </c>
      <c r="H33" s="127">
        <v>650</v>
      </c>
      <c r="I33" s="56">
        <v>650</v>
      </c>
      <c r="J33" s="532">
        <v>0</v>
      </c>
    </row>
    <row r="34" spans="1:10" ht="15" x14ac:dyDescent="0.25">
      <c r="A34" s="43" t="s">
        <v>38</v>
      </c>
      <c r="B34" s="183" t="s">
        <v>116</v>
      </c>
      <c r="C34" s="56" t="s">
        <v>116</v>
      </c>
      <c r="D34" s="530" t="s">
        <v>116</v>
      </c>
      <c r="E34" s="183" t="s">
        <v>116</v>
      </c>
      <c r="F34" s="56" t="s">
        <v>116</v>
      </c>
      <c r="G34" s="532" t="s">
        <v>116</v>
      </c>
      <c r="H34" s="127" t="s">
        <v>116</v>
      </c>
      <c r="I34" s="56" t="s">
        <v>116</v>
      </c>
      <c r="J34" s="532" t="s">
        <v>116</v>
      </c>
    </row>
    <row r="35" spans="1:10" ht="15" x14ac:dyDescent="0.25">
      <c r="A35" s="43" t="s">
        <v>16</v>
      </c>
      <c r="B35" s="183">
        <v>882.6</v>
      </c>
      <c r="C35" s="56">
        <v>880.6</v>
      </c>
      <c r="D35" s="530">
        <v>0.22711787417669768</v>
      </c>
      <c r="E35" s="183">
        <v>657.5</v>
      </c>
      <c r="F35" s="56">
        <v>680</v>
      </c>
      <c r="G35" s="532">
        <v>-3.3088235294117649</v>
      </c>
      <c r="H35" s="127">
        <v>660</v>
      </c>
      <c r="I35" s="56">
        <v>650</v>
      </c>
      <c r="J35" s="532">
        <v>1.5384615384615385</v>
      </c>
    </row>
    <row r="36" spans="1:10" ht="15" x14ac:dyDescent="0.25">
      <c r="A36" s="43" t="s">
        <v>19</v>
      </c>
      <c r="B36" s="183">
        <v>725</v>
      </c>
      <c r="C36" s="56">
        <v>800</v>
      </c>
      <c r="D36" s="530">
        <v>-9.375</v>
      </c>
      <c r="E36" s="183">
        <v>562.5</v>
      </c>
      <c r="F36" s="56">
        <v>658.33</v>
      </c>
      <c r="G36" s="532">
        <v>-14.556529400148868</v>
      </c>
      <c r="H36" s="127">
        <v>650</v>
      </c>
      <c r="I36" s="56">
        <v>683.33</v>
      </c>
      <c r="J36" s="532">
        <v>-4.8775847687061944</v>
      </c>
    </row>
    <row r="37" spans="1:10" ht="15" x14ac:dyDescent="0.25">
      <c r="A37" s="43" t="s">
        <v>20</v>
      </c>
      <c r="B37" s="183" t="s">
        <v>116</v>
      </c>
      <c r="C37" s="56" t="s">
        <v>116</v>
      </c>
      <c r="D37" s="530" t="s">
        <v>116</v>
      </c>
      <c r="E37" s="183">
        <v>500</v>
      </c>
      <c r="F37" s="56">
        <v>500</v>
      </c>
      <c r="G37" s="532">
        <v>0</v>
      </c>
      <c r="H37" s="127">
        <v>650</v>
      </c>
      <c r="I37" s="56" t="s">
        <v>116</v>
      </c>
      <c r="J37" s="532" t="s">
        <v>116</v>
      </c>
    </row>
    <row r="38" spans="1:10" ht="15" x14ac:dyDescent="0.25">
      <c r="A38" s="43" t="s">
        <v>21</v>
      </c>
      <c r="B38" s="183">
        <v>800</v>
      </c>
      <c r="C38" s="56">
        <v>800</v>
      </c>
      <c r="D38" s="530">
        <v>0</v>
      </c>
      <c r="E38" s="183">
        <v>596.66999999999996</v>
      </c>
      <c r="F38" s="56">
        <v>596.66999999999996</v>
      </c>
      <c r="G38" s="532">
        <v>0</v>
      </c>
      <c r="H38" s="127">
        <v>673.33</v>
      </c>
      <c r="I38" s="56">
        <v>681.67</v>
      </c>
      <c r="J38" s="532">
        <v>-1.2234658999222379</v>
      </c>
    </row>
    <row r="39" spans="1:10" ht="15.75" thickBot="1" x14ac:dyDescent="0.3">
      <c r="A39" s="44" t="s">
        <v>42</v>
      </c>
      <c r="B39" s="184" t="s">
        <v>116</v>
      </c>
      <c r="C39" s="185" t="s">
        <v>116</v>
      </c>
      <c r="D39" s="531" t="s">
        <v>116</v>
      </c>
      <c r="E39" s="184">
        <v>700</v>
      </c>
      <c r="F39" s="185">
        <v>700</v>
      </c>
      <c r="G39" s="533">
        <v>0</v>
      </c>
      <c r="H39" s="210" t="s">
        <v>116</v>
      </c>
      <c r="I39" s="185" t="s">
        <v>116</v>
      </c>
      <c r="J39" s="533" t="s">
        <v>116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9" sqref="C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54" t="s">
        <v>426</v>
      </c>
      <c r="B1" s="9"/>
      <c r="C1" s="9"/>
      <c r="D1" s="9"/>
      <c r="E1" s="9"/>
      <c r="F1" s="255"/>
    </row>
    <row r="2" spans="1:20" ht="15.75" x14ac:dyDescent="0.25">
      <c r="A2" s="2" t="s">
        <v>121</v>
      </c>
    </row>
    <row r="3" spans="1:20" ht="15.75" x14ac:dyDescent="0.25">
      <c r="A3" s="182"/>
      <c r="B3" s="182"/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4" t="s">
        <v>55</v>
      </c>
      <c r="B4" s="114" t="s">
        <v>56</v>
      </c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387" t="s">
        <v>425</v>
      </c>
      <c r="D5" s="42" t="s">
        <v>396</v>
      </c>
      <c r="E5" s="54" t="s">
        <v>65</v>
      </c>
      <c r="F5" s="387" t="s">
        <v>425</v>
      </c>
      <c r="G5" s="42" t="s">
        <v>396</v>
      </c>
      <c r="H5" s="54" t="s">
        <v>65</v>
      </c>
      <c r="I5" s="387" t="s">
        <v>425</v>
      </c>
      <c r="J5" s="42" t="s">
        <v>396</v>
      </c>
      <c r="K5" s="54" t="s">
        <v>65</v>
      </c>
      <c r="L5" s="387" t="s">
        <v>425</v>
      </c>
      <c r="M5" s="42" t="s">
        <v>396</v>
      </c>
      <c r="N5" s="54" t="s">
        <v>65</v>
      </c>
      <c r="O5" s="387" t="s">
        <v>425</v>
      </c>
      <c r="P5" s="42" t="s">
        <v>396</v>
      </c>
      <c r="Q5" s="54" t="s">
        <v>65</v>
      </c>
      <c r="R5" s="387" t="s">
        <v>425</v>
      </c>
      <c r="S5" s="42" t="s">
        <v>396</v>
      </c>
      <c r="T5" s="54" t="s">
        <v>65</v>
      </c>
    </row>
    <row r="6" spans="1:20" ht="15" x14ac:dyDescent="0.25">
      <c r="A6" s="55" t="s">
        <v>66</v>
      </c>
      <c r="B6" s="55" t="s">
        <v>181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182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183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184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160</v>
      </c>
      <c r="C11" s="56" t="s">
        <v>116</v>
      </c>
      <c r="D11" s="56">
        <v>700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 t="s">
        <v>116</v>
      </c>
      <c r="S11" s="56">
        <v>600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880</v>
      </c>
      <c r="D12" s="56">
        <v>880</v>
      </c>
      <c r="E12" s="57">
        <v>0</v>
      </c>
      <c r="F12" s="55">
        <v>650</v>
      </c>
      <c r="G12" s="55">
        <v>650</v>
      </c>
      <c r="H12" s="57">
        <v>0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770</v>
      </c>
      <c r="P12" s="56">
        <v>770</v>
      </c>
      <c r="Q12" s="57">
        <v>0</v>
      </c>
      <c r="R12" s="56">
        <v>820</v>
      </c>
      <c r="S12" s="56">
        <v>820</v>
      </c>
      <c r="T12" s="57">
        <v>0</v>
      </c>
    </row>
    <row r="13" spans="1:20" ht="15" x14ac:dyDescent="0.25">
      <c r="A13" s="55" t="s">
        <v>1</v>
      </c>
      <c r="B13" s="55" t="s">
        <v>185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186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187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188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850</v>
      </c>
      <c r="D19" s="56">
        <v>800</v>
      </c>
      <c r="E19" s="57">
        <v>6.25</v>
      </c>
      <c r="F19" s="55" t="s">
        <v>116</v>
      </c>
      <c r="G19" s="55">
        <v>600</v>
      </c>
      <c r="H19" s="57" t="s">
        <v>116</v>
      </c>
      <c r="I19" s="56">
        <v>750</v>
      </c>
      <c r="J19" s="56">
        <v>750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720</v>
      </c>
      <c r="S19" s="56" t="s">
        <v>116</v>
      </c>
      <c r="T19" s="57" t="s">
        <v>116</v>
      </c>
    </row>
    <row r="20" spans="1:20" ht="15" x14ac:dyDescent="0.25">
      <c r="A20" s="55" t="s">
        <v>1</v>
      </c>
      <c r="B20" s="55" t="s">
        <v>189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190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800</v>
      </c>
      <c r="D22" s="56">
        <v>800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650</v>
      </c>
      <c r="J22" s="56">
        <v>650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191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162</v>
      </c>
      <c r="C24" s="56" t="s">
        <v>116</v>
      </c>
      <c r="D24" s="56">
        <v>700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>
        <v>500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192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163</v>
      </c>
      <c r="C26" s="56">
        <v>800</v>
      </c>
      <c r="D26" s="56">
        <v>800</v>
      </c>
      <c r="E26" s="57">
        <v>0</v>
      </c>
      <c r="F26" s="55" t="s">
        <v>116</v>
      </c>
      <c r="G26" s="55" t="s">
        <v>116</v>
      </c>
      <c r="H26" s="57" t="s">
        <v>116</v>
      </c>
      <c r="I26" s="56">
        <v>700</v>
      </c>
      <c r="J26" s="56">
        <v>700</v>
      </c>
      <c r="K26" s="57">
        <v>0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193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700</v>
      </c>
      <c r="D28" s="56">
        <v>700</v>
      </c>
      <c r="E28" s="57" t="s">
        <v>116</v>
      </c>
      <c r="F28" s="55">
        <v>600</v>
      </c>
      <c r="G28" s="55">
        <v>600</v>
      </c>
      <c r="H28" s="57" t="s">
        <v>116</v>
      </c>
      <c r="I28" s="56">
        <v>700</v>
      </c>
      <c r="J28" s="56">
        <v>700</v>
      </c>
      <c r="K28" s="57" t="s">
        <v>116</v>
      </c>
      <c r="L28" s="56">
        <v>900</v>
      </c>
      <c r="M28" s="56">
        <v>900</v>
      </c>
      <c r="N28" s="57" t="s">
        <v>116</v>
      </c>
      <c r="O28" s="56">
        <v>600</v>
      </c>
      <c r="P28" s="56">
        <v>600</v>
      </c>
      <c r="Q28" s="57" t="s">
        <v>116</v>
      </c>
      <c r="R28" s="56">
        <v>600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 t="s">
        <v>116</v>
      </c>
      <c r="P29" s="56">
        <v>550</v>
      </c>
      <c r="Q29" s="57" t="s">
        <v>116</v>
      </c>
      <c r="R29" s="56" t="s">
        <v>116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194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195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196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197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500</v>
      </c>
      <c r="D35" s="56">
        <v>525</v>
      </c>
      <c r="E35" s="57">
        <v>-4.7619047619047619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>
        <v>450</v>
      </c>
      <c r="P35" s="56" t="s">
        <v>116</v>
      </c>
      <c r="Q35" s="57" t="s">
        <v>116</v>
      </c>
      <c r="R35" s="56">
        <v>500</v>
      </c>
      <c r="S35" s="56">
        <v>450</v>
      </c>
      <c r="T35" s="57">
        <v>11.111111111111111</v>
      </c>
    </row>
    <row r="36" spans="1:20" ht="15" x14ac:dyDescent="0.25">
      <c r="A36" s="55" t="s">
        <v>3</v>
      </c>
      <c r="B36" s="55" t="s">
        <v>44</v>
      </c>
      <c r="C36" s="56">
        <v>800</v>
      </c>
      <c r="D36" s="56">
        <v>800</v>
      </c>
      <c r="E36" s="57">
        <v>0</v>
      </c>
      <c r="F36" s="55">
        <v>600</v>
      </c>
      <c r="G36" s="55">
        <v>600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600</v>
      </c>
      <c r="P36" s="56">
        <v>600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850</v>
      </c>
      <c r="D38" s="56">
        <v>850</v>
      </c>
      <c r="E38" s="57">
        <v>0</v>
      </c>
      <c r="F38" s="55" t="s">
        <v>116</v>
      </c>
      <c r="G38" s="55">
        <v>650</v>
      </c>
      <c r="H38" s="57" t="s">
        <v>116</v>
      </c>
      <c r="I38" s="56">
        <v>700</v>
      </c>
      <c r="J38" s="56">
        <v>700</v>
      </c>
      <c r="K38" s="57">
        <v>0</v>
      </c>
      <c r="L38" s="56">
        <v>900</v>
      </c>
      <c r="M38" s="56">
        <v>900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>
        <v>750</v>
      </c>
      <c r="E39" s="57" t="s">
        <v>116</v>
      </c>
      <c r="F39" s="55" t="s">
        <v>116</v>
      </c>
      <c r="G39" s="55">
        <v>500</v>
      </c>
      <c r="H39" s="57" t="s">
        <v>116</v>
      </c>
      <c r="I39" s="56" t="s">
        <v>116</v>
      </c>
      <c r="J39" s="56">
        <v>600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>
        <v>600</v>
      </c>
      <c r="Q39" s="57" t="s">
        <v>116</v>
      </c>
      <c r="R39" s="56" t="s">
        <v>116</v>
      </c>
      <c r="S39" s="56">
        <v>600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900</v>
      </c>
      <c r="D41" s="56">
        <v>900</v>
      </c>
      <c r="E41" s="57">
        <v>0</v>
      </c>
      <c r="F41" s="55" t="s">
        <v>116</v>
      </c>
      <c r="G41" s="55" t="s">
        <v>116</v>
      </c>
      <c r="H41" s="57" t="s">
        <v>116</v>
      </c>
      <c r="I41" s="56">
        <v>850</v>
      </c>
      <c r="J41" s="56">
        <v>850</v>
      </c>
      <c r="K41" s="57">
        <v>0</v>
      </c>
      <c r="L41" s="56">
        <v>1000</v>
      </c>
      <c r="M41" s="56">
        <v>1000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800</v>
      </c>
      <c r="S41" s="56">
        <v>800</v>
      </c>
      <c r="T41" s="57">
        <v>0</v>
      </c>
    </row>
    <row r="42" spans="1:20" ht="15" x14ac:dyDescent="0.25">
      <c r="A42" s="55" t="s">
        <v>3</v>
      </c>
      <c r="B42" s="55" t="s">
        <v>128</v>
      </c>
      <c r="C42" s="56">
        <v>730</v>
      </c>
      <c r="D42" s="56">
        <v>740</v>
      </c>
      <c r="E42" s="57">
        <v>-1.3513513513513513</v>
      </c>
      <c r="F42" s="55" t="s">
        <v>116</v>
      </c>
      <c r="G42" s="55" t="s">
        <v>116</v>
      </c>
      <c r="H42" s="57" t="s">
        <v>116</v>
      </c>
      <c r="I42" s="56">
        <v>700</v>
      </c>
      <c r="J42" s="56">
        <v>700</v>
      </c>
      <c r="K42" s="57">
        <v>0</v>
      </c>
      <c r="L42" s="56" t="s">
        <v>116</v>
      </c>
      <c r="M42" s="56" t="s">
        <v>116</v>
      </c>
      <c r="N42" s="57" t="s">
        <v>116</v>
      </c>
      <c r="O42" s="56">
        <v>600</v>
      </c>
      <c r="P42" s="56">
        <v>620</v>
      </c>
      <c r="Q42" s="57">
        <v>-3.225806451612903</v>
      </c>
      <c r="R42" s="56">
        <v>670</v>
      </c>
      <c r="S42" s="56">
        <v>680</v>
      </c>
      <c r="T42" s="57">
        <v>-1.4705882352941175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198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720</v>
      </c>
      <c r="D46" s="56">
        <v>700</v>
      </c>
      <c r="E46" s="57">
        <v>2.8571428571428572</v>
      </c>
      <c r="F46" s="55" t="s">
        <v>116</v>
      </c>
      <c r="G46" s="55" t="s">
        <v>116</v>
      </c>
      <c r="H46" s="57" t="s">
        <v>116</v>
      </c>
      <c r="I46" s="56">
        <v>640</v>
      </c>
      <c r="J46" s="56">
        <v>640</v>
      </c>
      <c r="K46" s="57">
        <v>0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850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800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>
        <v>880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850</v>
      </c>
      <c r="D48" s="56">
        <v>800</v>
      </c>
      <c r="E48" s="57">
        <v>6.25</v>
      </c>
      <c r="F48" s="55">
        <v>650</v>
      </c>
      <c r="G48" s="55">
        <v>650</v>
      </c>
      <c r="H48" s="57">
        <v>0</v>
      </c>
      <c r="I48" s="56">
        <v>750</v>
      </c>
      <c r="J48" s="56">
        <v>750</v>
      </c>
      <c r="K48" s="57">
        <v>0</v>
      </c>
      <c r="L48" s="56" t="s">
        <v>116</v>
      </c>
      <c r="M48" s="56" t="s">
        <v>116</v>
      </c>
      <c r="N48" s="57" t="s">
        <v>116</v>
      </c>
      <c r="O48" s="56">
        <v>650</v>
      </c>
      <c r="P48" s="56">
        <v>650</v>
      </c>
      <c r="Q48" s="57">
        <v>0</v>
      </c>
      <c r="R48" s="56" t="s">
        <v>116</v>
      </c>
      <c r="S48" s="56" t="s">
        <v>116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750</v>
      </c>
      <c r="D49" s="56">
        <v>720</v>
      </c>
      <c r="E49" s="57">
        <v>4.1666666666666661</v>
      </c>
      <c r="F49" s="55" t="s">
        <v>116</v>
      </c>
      <c r="G49" s="55" t="s">
        <v>116</v>
      </c>
      <c r="H49" s="57" t="s">
        <v>116</v>
      </c>
      <c r="I49" s="56">
        <v>650</v>
      </c>
      <c r="J49" s="56">
        <v>650</v>
      </c>
      <c r="K49" s="57">
        <v>0</v>
      </c>
      <c r="L49" s="56">
        <v>850</v>
      </c>
      <c r="M49" s="56">
        <v>850</v>
      </c>
      <c r="N49" s="57">
        <v>0</v>
      </c>
      <c r="O49" s="56" t="s">
        <v>116</v>
      </c>
      <c r="P49" s="56" t="s">
        <v>116</v>
      </c>
      <c r="Q49" s="57" t="s">
        <v>116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 t="s">
        <v>116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 t="s">
        <v>116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199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900</v>
      </c>
      <c r="D52" s="56">
        <v>900</v>
      </c>
      <c r="E52" s="57">
        <v>0</v>
      </c>
      <c r="F52" s="55">
        <v>650</v>
      </c>
      <c r="G52" s="55">
        <v>600</v>
      </c>
      <c r="H52" s="57">
        <v>8.3333333333333321</v>
      </c>
      <c r="I52" s="56" t="s">
        <v>116</v>
      </c>
      <c r="J52" s="56">
        <v>850</v>
      </c>
      <c r="K52" s="57" t="s">
        <v>116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650</v>
      </c>
      <c r="Q52" s="57">
        <v>7.6923076923076925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900</v>
      </c>
      <c r="D53" s="56">
        <v>900</v>
      </c>
      <c r="E53" s="57">
        <v>0</v>
      </c>
      <c r="F53" s="55">
        <v>600</v>
      </c>
      <c r="G53" s="55">
        <v>650</v>
      </c>
      <c r="H53" s="57">
        <v>-7.6923076923076925</v>
      </c>
      <c r="I53" s="56">
        <v>900</v>
      </c>
      <c r="J53" s="56">
        <v>900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725</v>
      </c>
      <c r="D54" s="56">
        <v>850</v>
      </c>
      <c r="E54" s="57">
        <v>-14.705882352941178</v>
      </c>
      <c r="F54" s="55" t="s">
        <v>116</v>
      </c>
      <c r="G54" s="55" t="s">
        <v>116</v>
      </c>
      <c r="H54" s="57" t="s">
        <v>116</v>
      </c>
      <c r="I54" s="56">
        <v>700</v>
      </c>
      <c r="J54" s="56">
        <v>750</v>
      </c>
      <c r="K54" s="57">
        <v>-6.666666666666667</v>
      </c>
      <c r="L54" s="56">
        <v>825</v>
      </c>
      <c r="M54" s="56">
        <v>800</v>
      </c>
      <c r="N54" s="57">
        <v>3.125</v>
      </c>
      <c r="O54" s="56">
        <v>525</v>
      </c>
      <c r="P54" s="56">
        <v>600</v>
      </c>
      <c r="Q54" s="57">
        <v>-12.5</v>
      </c>
      <c r="R54" s="56">
        <v>650</v>
      </c>
      <c r="S54" s="56">
        <v>700</v>
      </c>
      <c r="T54" s="57">
        <v>-7.1428571428571423</v>
      </c>
    </row>
    <row r="55" spans="1:20" ht="15" x14ac:dyDescent="0.25">
      <c r="A55" s="55" t="s">
        <v>10</v>
      </c>
      <c r="B55" s="55" t="s">
        <v>200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700</v>
      </c>
      <c r="J55" s="56">
        <v>750</v>
      </c>
      <c r="K55" s="57">
        <v>-6.666666666666667</v>
      </c>
      <c r="L55" s="56" t="s">
        <v>116</v>
      </c>
      <c r="M55" s="56" t="s">
        <v>116</v>
      </c>
      <c r="N55" s="57" t="s">
        <v>116</v>
      </c>
      <c r="O55" s="56">
        <v>500</v>
      </c>
      <c r="P55" s="56">
        <v>500</v>
      </c>
      <c r="Q55" s="57">
        <v>0</v>
      </c>
      <c r="R55" s="56">
        <v>650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>
        <v>880</v>
      </c>
      <c r="D57" s="56">
        <v>880</v>
      </c>
      <c r="E57" s="57">
        <v>0</v>
      </c>
      <c r="F57" s="55">
        <v>700</v>
      </c>
      <c r="G57" s="55">
        <v>700</v>
      </c>
      <c r="H57" s="57">
        <v>0</v>
      </c>
      <c r="I57" s="56">
        <v>800</v>
      </c>
      <c r="J57" s="56">
        <v>800</v>
      </c>
      <c r="K57" s="57">
        <v>0</v>
      </c>
      <c r="L57" s="56">
        <v>900</v>
      </c>
      <c r="M57" s="56">
        <v>880</v>
      </c>
      <c r="N57" s="57">
        <v>2.2727272727272729</v>
      </c>
      <c r="O57" s="56">
        <v>700</v>
      </c>
      <c r="P57" s="56">
        <v>700</v>
      </c>
      <c r="Q57" s="57">
        <v>0</v>
      </c>
      <c r="R57" s="56">
        <v>800</v>
      </c>
      <c r="S57" s="56">
        <v>800</v>
      </c>
      <c r="T57" s="57">
        <v>0</v>
      </c>
    </row>
    <row r="58" spans="1:20" ht="15" x14ac:dyDescent="0.25">
      <c r="A58" s="55" t="s">
        <v>10</v>
      </c>
      <c r="B58" s="55" t="s">
        <v>50</v>
      </c>
      <c r="C58" s="56">
        <v>850</v>
      </c>
      <c r="D58" s="56">
        <v>750</v>
      </c>
      <c r="E58" s="57">
        <v>13.333333333333334</v>
      </c>
      <c r="F58" s="55">
        <v>600</v>
      </c>
      <c r="G58" s="55">
        <v>600</v>
      </c>
      <c r="H58" s="57">
        <v>0</v>
      </c>
      <c r="I58" s="56">
        <v>800</v>
      </c>
      <c r="J58" s="56">
        <v>700</v>
      </c>
      <c r="K58" s="57">
        <v>14.285714285714285</v>
      </c>
      <c r="L58" s="56">
        <v>780</v>
      </c>
      <c r="M58" s="56">
        <v>780</v>
      </c>
      <c r="N58" s="57">
        <v>0</v>
      </c>
      <c r="O58" s="56">
        <v>700</v>
      </c>
      <c r="P58" s="56">
        <v>650</v>
      </c>
      <c r="Q58" s="57">
        <v>7.6923076923076925</v>
      </c>
      <c r="R58" s="56">
        <v>700</v>
      </c>
      <c r="S58" s="56">
        <v>650</v>
      </c>
      <c r="T58" s="57">
        <v>7.6923076923076925</v>
      </c>
    </row>
    <row r="59" spans="1:20" ht="15" x14ac:dyDescent="0.25">
      <c r="A59" s="55" t="s">
        <v>10</v>
      </c>
      <c r="B59" s="55" t="s">
        <v>71</v>
      </c>
      <c r="C59" s="56">
        <v>950</v>
      </c>
      <c r="D59" s="56">
        <v>900</v>
      </c>
      <c r="E59" s="57">
        <v>5.5555555555555554</v>
      </c>
      <c r="F59" s="55" t="s">
        <v>116</v>
      </c>
      <c r="G59" s="55" t="s">
        <v>116</v>
      </c>
      <c r="H59" s="57" t="s">
        <v>116</v>
      </c>
      <c r="I59" s="56">
        <v>900</v>
      </c>
      <c r="J59" s="56">
        <v>900</v>
      </c>
      <c r="K59" s="57">
        <v>0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700</v>
      </c>
      <c r="Q59" s="57">
        <v>-14.285714285714285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800</v>
      </c>
      <c r="J60" s="56">
        <v>700</v>
      </c>
      <c r="K60" s="57">
        <v>14.285714285714285</v>
      </c>
      <c r="L60" s="56" t="s">
        <v>116</v>
      </c>
      <c r="M60" s="56" t="s">
        <v>116</v>
      </c>
      <c r="N60" s="57" t="s">
        <v>116</v>
      </c>
      <c r="O60" s="56">
        <v>700</v>
      </c>
      <c r="P60" s="56">
        <v>600</v>
      </c>
      <c r="Q60" s="57">
        <v>16.666666666666664</v>
      </c>
      <c r="R60" s="56">
        <v>700</v>
      </c>
      <c r="S60" s="56">
        <v>650</v>
      </c>
      <c r="T60" s="57">
        <v>7.6923076923076925</v>
      </c>
    </row>
    <row r="61" spans="1:20" ht="15" x14ac:dyDescent="0.25">
      <c r="A61" s="55" t="s">
        <v>10</v>
      </c>
      <c r="B61" s="55" t="s">
        <v>51</v>
      </c>
      <c r="C61" s="56">
        <v>750</v>
      </c>
      <c r="D61" s="56">
        <v>750</v>
      </c>
      <c r="E61" s="57">
        <v>0</v>
      </c>
      <c r="F61" s="55">
        <v>550</v>
      </c>
      <c r="G61" s="55">
        <v>550</v>
      </c>
      <c r="H61" s="57">
        <v>0</v>
      </c>
      <c r="I61" s="56">
        <v>710</v>
      </c>
      <c r="J61" s="56">
        <v>710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650</v>
      </c>
      <c r="P61" s="56">
        <v>650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790</v>
      </c>
      <c r="D62" s="56">
        <v>790</v>
      </c>
      <c r="E62" s="57">
        <v>0</v>
      </c>
      <c r="F62" s="55">
        <v>500</v>
      </c>
      <c r="G62" s="55">
        <v>500</v>
      </c>
      <c r="H62" s="57">
        <v>0</v>
      </c>
      <c r="I62" s="56">
        <v>730</v>
      </c>
      <c r="J62" s="56">
        <v>730</v>
      </c>
      <c r="K62" s="57">
        <v>0</v>
      </c>
      <c r="L62" s="56">
        <v>950</v>
      </c>
      <c r="M62" s="56">
        <v>950</v>
      </c>
      <c r="N62" s="57">
        <v>0</v>
      </c>
      <c r="O62" s="56">
        <v>550</v>
      </c>
      <c r="P62" s="56">
        <v>550</v>
      </c>
      <c r="Q62" s="57">
        <v>0</v>
      </c>
      <c r="R62" s="56">
        <v>670</v>
      </c>
      <c r="S62" s="56">
        <v>670</v>
      </c>
      <c r="T62" s="57">
        <v>0</v>
      </c>
    </row>
    <row r="63" spans="1:20" ht="15" x14ac:dyDescent="0.25">
      <c r="A63" s="55" t="s">
        <v>10</v>
      </c>
      <c r="B63" s="55" t="s">
        <v>124</v>
      </c>
      <c r="C63" s="56">
        <v>858.33</v>
      </c>
      <c r="D63" s="56">
        <v>826.67</v>
      </c>
      <c r="E63" s="57">
        <v>3.8298232668416761</v>
      </c>
      <c r="F63" s="55" t="s">
        <v>116</v>
      </c>
      <c r="G63" s="55">
        <v>543.33000000000004</v>
      </c>
      <c r="H63" s="57" t="s">
        <v>116</v>
      </c>
      <c r="I63" s="56">
        <v>875</v>
      </c>
      <c r="J63" s="56">
        <v>728.33</v>
      </c>
      <c r="K63" s="57">
        <v>20.137849601142332</v>
      </c>
      <c r="L63" s="56">
        <v>900</v>
      </c>
      <c r="M63" s="56">
        <v>881.67</v>
      </c>
      <c r="N63" s="57">
        <v>2.0790091530844919</v>
      </c>
      <c r="O63" s="56">
        <v>650</v>
      </c>
      <c r="P63" s="56">
        <v>561.66999999999996</v>
      </c>
      <c r="Q63" s="57">
        <v>15.726316164295771</v>
      </c>
      <c r="R63" s="56">
        <v>658.33</v>
      </c>
      <c r="S63" s="56">
        <v>628.33000000000004</v>
      </c>
      <c r="T63" s="57">
        <v>4.7745611382553754</v>
      </c>
    </row>
    <row r="64" spans="1:20" ht="15" x14ac:dyDescent="0.25">
      <c r="A64" s="55" t="s">
        <v>10</v>
      </c>
      <c r="B64" s="55" t="s">
        <v>72</v>
      </c>
      <c r="C64" s="56">
        <v>820</v>
      </c>
      <c r="D64" s="56">
        <v>770</v>
      </c>
      <c r="E64" s="57">
        <v>6.4935064935064926</v>
      </c>
      <c r="F64" s="55">
        <v>640</v>
      </c>
      <c r="G64" s="55">
        <v>650</v>
      </c>
      <c r="H64" s="57">
        <v>-1.5384615384615385</v>
      </c>
      <c r="I64" s="56">
        <v>770</v>
      </c>
      <c r="J64" s="56">
        <v>740</v>
      </c>
      <c r="K64" s="57">
        <v>4.0540540540540544</v>
      </c>
      <c r="L64" s="56">
        <v>770</v>
      </c>
      <c r="M64" s="56">
        <v>750</v>
      </c>
      <c r="N64" s="57">
        <v>2.666666666666667</v>
      </c>
      <c r="O64" s="56">
        <v>690</v>
      </c>
      <c r="P64" s="56">
        <v>720</v>
      </c>
      <c r="Q64" s="57">
        <v>-4.1666666666666661</v>
      </c>
      <c r="R64" s="56">
        <v>670</v>
      </c>
      <c r="S64" s="56">
        <v>700</v>
      </c>
      <c r="T64" s="57">
        <v>-4.2857142857142856</v>
      </c>
    </row>
    <row r="65" spans="1:20" ht="15" x14ac:dyDescent="0.25">
      <c r="A65" s="55" t="s">
        <v>10</v>
      </c>
      <c r="B65" s="55" t="s">
        <v>73</v>
      </c>
      <c r="C65" s="56">
        <v>800</v>
      </c>
      <c r="D65" s="56">
        <v>800</v>
      </c>
      <c r="E65" s="57">
        <v>0</v>
      </c>
      <c r="F65" s="55">
        <v>600</v>
      </c>
      <c r="G65" s="55">
        <v>600</v>
      </c>
      <c r="H65" s="57">
        <v>0</v>
      </c>
      <c r="I65" s="56">
        <v>650</v>
      </c>
      <c r="J65" s="56">
        <v>700</v>
      </c>
      <c r="K65" s="57">
        <v>-7.1428571428571423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650</v>
      </c>
      <c r="S65" s="56">
        <v>600</v>
      </c>
      <c r="T65" s="57">
        <v>8.3333333333333321</v>
      </c>
    </row>
    <row r="66" spans="1:20" ht="15" x14ac:dyDescent="0.25">
      <c r="A66" s="55" t="s">
        <v>10</v>
      </c>
      <c r="B66" s="55" t="s">
        <v>52</v>
      </c>
      <c r="C66" s="56">
        <v>775</v>
      </c>
      <c r="D66" s="56">
        <v>775</v>
      </c>
      <c r="E66" s="57">
        <v>0</v>
      </c>
      <c r="F66" s="55">
        <v>525</v>
      </c>
      <c r="G66" s="55">
        <v>525</v>
      </c>
      <c r="H66" s="57">
        <v>0</v>
      </c>
      <c r="I66" s="56">
        <v>750</v>
      </c>
      <c r="J66" s="56">
        <v>750</v>
      </c>
      <c r="K66" s="57">
        <v>0</v>
      </c>
      <c r="L66" s="56" t="s">
        <v>116</v>
      </c>
      <c r="M66" s="56" t="s">
        <v>116</v>
      </c>
      <c r="N66" s="57" t="s">
        <v>116</v>
      </c>
      <c r="O66" s="56">
        <v>600</v>
      </c>
      <c r="P66" s="56">
        <v>600</v>
      </c>
      <c r="Q66" s="57">
        <v>0</v>
      </c>
      <c r="R66" s="56">
        <v>650</v>
      </c>
      <c r="S66" s="56">
        <v>650</v>
      </c>
      <c r="T66" s="57">
        <v>0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201</v>
      </c>
      <c r="B68" s="55" t="s">
        <v>202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201</v>
      </c>
      <c r="B69" s="55" t="s">
        <v>203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900</v>
      </c>
      <c r="D71" s="56">
        <v>900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750</v>
      </c>
      <c r="J71" s="56">
        <v>750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600</v>
      </c>
      <c r="P71" s="56">
        <v>600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204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900</v>
      </c>
      <c r="D76" s="56">
        <v>900</v>
      </c>
      <c r="E76" s="57">
        <v>0</v>
      </c>
      <c r="F76" s="55">
        <v>600</v>
      </c>
      <c r="G76" s="55">
        <v>600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1000</v>
      </c>
      <c r="N76" s="57">
        <v>-10</v>
      </c>
      <c r="O76" s="56">
        <v>600</v>
      </c>
      <c r="P76" s="56">
        <v>600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205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 t="s">
        <v>116</v>
      </c>
      <c r="P78" s="56" t="s">
        <v>116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800</v>
      </c>
      <c r="D79" s="56">
        <v>850</v>
      </c>
      <c r="E79" s="57">
        <v>-5.8823529411764701</v>
      </c>
      <c r="F79" s="55">
        <v>550</v>
      </c>
      <c r="G79" s="55">
        <v>550</v>
      </c>
      <c r="H79" s="57">
        <v>0</v>
      </c>
      <c r="I79" s="56">
        <v>700</v>
      </c>
      <c r="J79" s="56">
        <v>700</v>
      </c>
      <c r="K79" s="57">
        <v>0</v>
      </c>
      <c r="L79" s="56" t="s">
        <v>116</v>
      </c>
      <c r="M79" s="56" t="s">
        <v>116</v>
      </c>
      <c r="N79" s="57" t="s">
        <v>116</v>
      </c>
      <c r="O79" s="56">
        <v>600</v>
      </c>
      <c r="P79" s="56">
        <v>550</v>
      </c>
      <c r="Q79" s="57">
        <v>9.0909090909090917</v>
      </c>
      <c r="R79" s="56">
        <v>650</v>
      </c>
      <c r="S79" s="56">
        <v>650</v>
      </c>
      <c r="T79" s="57">
        <v>0</v>
      </c>
    </row>
    <row r="80" spans="1:20" ht="15" x14ac:dyDescent="0.25">
      <c r="A80" s="55" t="s">
        <v>13</v>
      </c>
      <c r="B80" s="55" t="s">
        <v>164</v>
      </c>
      <c r="C80" s="56">
        <v>800</v>
      </c>
      <c r="D80" s="56" t="s">
        <v>116</v>
      </c>
      <c r="E80" s="57" t="s">
        <v>116</v>
      </c>
      <c r="F80" s="55">
        <v>475</v>
      </c>
      <c r="G80" s="55">
        <v>475</v>
      </c>
      <c r="H80" s="57">
        <v>0</v>
      </c>
      <c r="I80" s="56" t="s">
        <v>116</v>
      </c>
      <c r="J80" s="56" t="s">
        <v>116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 t="s">
        <v>116</v>
      </c>
      <c r="Q80" s="57" t="s">
        <v>116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36</v>
      </c>
      <c r="C81" s="56">
        <v>850</v>
      </c>
      <c r="D81" s="56">
        <v>850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700</v>
      </c>
      <c r="P81" s="56">
        <v>675</v>
      </c>
      <c r="Q81" s="57">
        <v>3.7037037037037033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116</v>
      </c>
      <c r="G82" s="55">
        <v>590</v>
      </c>
      <c r="H82" s="57" t="s">
        <v>116</v>
      </c>
      <c r="I82" s="56" t="s">
        <v>116</v>
      </c>
      <c r="J82" s="56" t="s">
        <v>116</v>
      </c>
      <c r="K82" s="57" t="s">
        <v>116</v>
      </c>
      <c r="L82" s="56" t="s">
        <v>116</v>
      </c>
      <c r="M82" s="56" t="s">
        <v>116</v>
      </c>
      <c r="N82" s="57" t="s">
        <v>116</v>
      </c>
      <c r="O82" s="56">
        <v>600</v>
      </c>
      <c r="P82" s="56">
        <v>600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 t="s">
        <v>116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 t="s">
        <v>116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>
        <v>950</v>
      </c>
      <c r="D84" s="56">
        <v>925</v>
      </c>
      <c r="E84" s="57">
        <v>2.7027027027027026</v>
      </c>
      <c r="F84" s="55" t="s">
        <v>116</v>
      </c>
      <c r="G84" s="55" t="s">
        <v>116</v>
      </c>
      <c r="H84" s="57" t="s">
        <v>116</v>
      </c>
      <c r="I84" s="56">
        <v>825</v>
      </c>
      <c r="J84" s="56">
        <v>850</v>
      </c>
      <c r="K84" s="57">
        <v>-2.9411764705882351</v>
      </c>
      <c r="L84" s="56" t="s">
        <v>116</v>
      </c>
      <c r="M84" s="56" t="s">
        <v>116</v>
      </c>
      <c r="N84" s="57" t="s">
        <v>116</v>
      </c>
      <c r="O84" s="56">
        <v>600</v>
      </c>
      <c r="P84" s="56">
        <v>625</v>
      </c>
      <c r="Q84" s="57">
        <v>-4</v>
      </c>
      <c r="R84" s="56">
        <v>600</v>
      </c>
      <c r="S84" s="56">
        <v>600</v>
      </c>
      <c r="T84" s="57">
        <v>0</v>
      </c>
    </row>
    <row r="85" spans="1:20" ht="15" x14ac:dyDescent="0.25">
      <c r="A85" s="55" t="s">
        <v>13</v>
      </c>
      <c r="B85" s="55" t="s">
        <v>159</v>
      </c>
      <c r="C85" s="56" t="s">
        <v>116</v>
      </c>
      <c r="D85" s="56">
        <v>800</v>
      </c>
      <c r="E85" s="57" t="s">
        <v>116</v>
      </c>
      <c r="F85" s="55" t="s">
        <v>116</v>
      </c>
      <c r="G85" s="55">
        <v>650</v>
      </c>
      <c r="H85" s="57" t="s">
        <v>116</v>
      </c>
      <c r="I85" s="56" t="s">
        <v>116</v>
      </c>
      <c r="J85" s="56">
        <v>800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>
        <v>600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206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207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208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161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750</v>
      </c>
      <c r="D94" s="56">
        <v>750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650</v>
      </c>
      <c r="K94" s="57">
        <v>1.5384615384615385</v>
      </c>
      <c r="L94" s="56">
        <v>880</v>
      </c>
      <c r="M94" s="56">
        <v>850</v>
      </c>
      <c r="N94" s="57">
        <v>3.5294117647058822</v>
      </c>
      <c r="O94" s="56">
        <v>550</v>
      </c>
      <c r="P94" s="56">
        <v>500</v>
      </c>
      <c r="Q94" s="57">
        <v>10</v>
      </c>
      <c r="R94" s="56">
        <v>620</v>
      </c>
      <c r="S94" s="56">
        <v>600</v>
      </c>
      <c r="T94" s="57">
        <v>3.3333333333333335</v>
      </c>
    </row>
    <row r="95" spans="1:20" ht="15" x14ac:dyDescent="0.25">
      <c r="A95" s="55" t="s">
        <v>16</v>
      </c>
      <c r="B95" s="55" t="s">
        <v>75</v>
      </c>
      <c r="C95" s="56">
        <v>700</v>
      </c>
      <c r="D95" s="56">
        <v>680</v>
      </c>
      <c r="E95" s="57">
        <v>2.9411764705882351</v>
      </c>
      <c r="F95" s="55" t="s">
        <v>116</v>
      </c>
      <c r="G95" s="55" t="s">
        <v>116</v>
      </c>
      <c r="H95" s="57" t="s">
        <v>116</v>
      </c>
      <c r="I95" s="56">
        <v>650</v>
      </c>
      <c r="J95" s="56">
        <v>630</v>
      </c>
      <c r="K95" s="57">
        <v>3.1746031746031744</v>
      </c>
      <c r="L95" s="56">
        <v>850</v>
      </c>
      <c r="M95" s="56">
        <v>820</v>
      </c>
      <c r="N95" s="57">
        <v>3.6585365853658534</v>
      </c>
      <c r="O95" s="56">
        <v>480</v>
      </c>
      <c r="P95" s="56">
        <v>500</v>
      </c>
      <c r="Q95" s="57">
        <v>-4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900</v>
      </c>
      <c r="D96" s="56">
        <v>816</v>
      </c>
      <c r="E96" s="57">
        <v>10.294117647058822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1000</v>
      </c>
      <c r="N96" s="57">
        <v>-10</v>
      </c>
      <c r="O96" s="56" t="s">
        <v>116</v>
      </c>
      <c r="P96" s="56">
        <v>800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853</v>
      </c>
      <c r="D97" s="56">
        <v>853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800</v>
      </c>
      <c r="J97" s="56">
        <v>800</v>
      </c>
      <c r="K97" s="57">
        <v>0</v>
      </c>
      <c r="L97" s="56">
        <v>883</v>
      </c>
      <c r="M97" s="56">
        <v>883</v>
      </c>
      <c r="N97" s="57">
        <v>0</v>
      </c>
      <c r="O97" s="56">
        <v>650</v>
      </c>
      <c r="P97" s="56">
        <v>650</v>
      </c>
      <c r="Q97" s="57">
        <v>0</v>
      </c>
      <c r="R97" s="56">
        <v>700</v>
      </c>
      <c r="S97" s="56">
        <v>700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900</v>
      </c>
      <c r="D98" s="56">
        <v>880</v>
      </c>
      <c r="E98" s="57">
        <v>2.2727272727272729</v>
      </c>
      <c r="F98" s="55" t="s">
        <v>116</v>
      </c>
      <c r="G98" s="55" t="s">
        <v>116</v>
      </c>
      <c r="H98" s="57" t="s">
        <v>116</v>
      </c>
      <c r="I98" s="56">
        <v>900</v>
      </c>
      <c r="J98" s="56">
        <v>850</v>
      </c>
      <c r="K98" s="57">
        <v>5.8823529411764701</v>
      </c>
      <c r="L98" s="56">
        <v>900</v>
      </c>
      <c r="M98" s="56">
        <v>850</v>
      </c>
      <c r="N98" s="57">
        <v>5.8823529411764701</v>
      </c>
      <c r="O98" s="56">
        <v>950</v>
      </c>
      <c r="P98" s="56">
        <v>950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209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760</v>
      </c>
      <c r="D102" s="56">
        <v>780</v>
      </c>
      <c r="E102" s="57">
        <v>-2.5641025641025639</v>
      </c>
      <c r="F102" s="55">
        <v>675</v>
      </c>
      <c r="G102" s="55">
        <v>700</v>
      </c>
      <c r="H102" s="57">
        <v>-3.5714285714285712</v>
      </c>
      <c r="I102" s="56">
        <v>750</v>
      </c>
      <c r="J102" s="56">
        <v>780</v>
      </c>
      <c r="K102" s="57">
        <v>-3.8461538461538463</v>
      </c>
      <c r="L102" s="56">
        <v>800</v>
      </c>
      <c r="M102" s="56">
        <v>800</v>
      </c>
      <c r="N102" s="57">
        <v>0</v>
      </c>
      <c r="O102" s="56">
        <v>625</v>
      </c>
      <c r="P102" s="56">
        <v>700</v>
      </c>
      <c r="Q102" s="57">
        <v>-10.714285714285714</v>
      </c>
      <c r="R102" s="56">
        <v>700</v>
      </c>
      <c r="S102" s="56">
        <v>725</v>
      </c>
      <c r="T102" s="57">
        <v>-3.4482758620689653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210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680</v>
      </c>
      <c r="D105" s="56">
        <v>800</v>
      </c>
      <c r="E105" s="57">
        <v>-15</v>
      </c>
      <c r="F105" s="55" t="s">
        <v>116</v>
      </c>
      <c r="G105" s="55">
        <v>600</v>
      </c>
      <c r="H105" s="57" t="s">
        <v>116</v>
      </c>
      <c r="I105" s="56">
        <v>600</v>
      </c>
      <c r="J105" s="56">
        <v>750</v>
      </c>
      <c r="K105" s="57">
        <v>-20</v>
      </c>
      <c r="L105" s="56">
        <v>650</v>
      </c>
      <c r="M105" s="56" t="s">
        <v>116</v>
      </c>
      <c r="N105" s="57" t="s">
        <v>116</v>
      </c>
      <c r="O105" s="56">
        <v>500</v>
      </c>
      <c r="P105" s="56">
        <v>600</v>
      </c>
      <c r="Q105" s="57">
        <v>-16.666666666666664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>
        <v>750</v>
      </c>
      <c r="E106" s="57" t="s">
        <v>116</v>
      </c>
      <c r="F106" s="55" t="s">
        <v>116</v>
      </c>
      <c r="G106" s="55">
        <v>675</v>
      </c>
      <c r="H106" s="57" t="s">
        <v>116</v>
      </c>
      <c r="I106" s="56" t="s">
        <v>116</v>
      </c>
      <c r="J106" s="56">
        <v>750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>
        <v>675</v>
      </c>
      <c r="Q106" s="57" t="s">
        <v>116</v>
      </c>
      <c r="R106" s="56" t="s">
        <v>116</v>
      </c>
      <c r="S106" s="56">
        <v>725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650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211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750</v>
      </c>
      <c r="D109" s="56">
        <v>750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700</v>
      </c>
      <c r="J109" s="56">
        <v>700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500</v>
      </c>
      <c r="P109" s="56">
        <v>500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830</v>
      </c>
      <c r="D113" s="56">
        <v>830</v>
      </c>
      <c r="E113" s="57">
        <v>0</v>
      </c>
      <c r="F113" s="55">
        <v>600</v>
      </c>
      <c r="G113" s="55">
        <v>600</v>
      </c>
      <c r="H113" s="57">
        <v>0</v>
      </c>
      <c r="I113" s="56">
        <v>740</v>
      </c>
      <c r="J113" s="56">
        <v>740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212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830</v>
      </c>
      <c r="D115" s="56">
        <v>830</v>
      </c>
      <c r="E115" s="57">
        <v>0</v>
      </c>
      <c r="F115" s="55">
        <v>680</v>
      </c>
      <c r="G115" s="55">
        <v>700</v>
      </c>
      <c r="H115" s="57">
        <v>-2.8571428571428572</v>
      </c>
      <c r="I115" s="56">
        <v>700</v>
      </c>
      <c r="J115" s="56">
        <v>750</v>
      </c>
      <c r="K115" s="57">
        <v>-6.666666666666667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>
        <v>600</v>
      </c>
      <c r="Q115" s="57">
        <v>0</v>
      </c>
      <c r="R115" s="56">
        <v>700</v>
      </c>
      <c r="S115" s="56">
        <v>750</v>
      </c>
      <c r="T115" s="57">
        <v>-6.666666666666667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213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214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760</v>
      </c>
      <c r="D120" s="56">
        <v>760</v>
      </c>
      <c r="E120" s="57">
        <v>0</v>
      </c>
      <c r="F120" s="55">
        <v>570</v>
      </c>
      <c r="G120" s="55">
        <v>570</v>
      </c>
      <c r="H120" s="57">
        <v>0</v>
      </c>
      <c r="I120" s="56">
        <v>620</v>
      </c>
      <c r="J120" s="56">
        <v>620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540</v>
      </c>
      <c r="P120" s="56">
        <v>540</v>
      </c>
      <c r="Q120" s="57">
        <v>0</v>
      </c>
      <c r="R120" s="56">
        <v>640</v>
      </c>
      <c r="S120" s="56">
        <v>640</v>
      </c>
      <c r="T120" s="57">
        <v>0</v>
      </c>
    </row>
    <row r="121" spans="1:20" ht="15" x14ac:dyDescent="0.25">
      <c r="A121" s="55" t="s">
        <v>21</v>
      </c>
      <c r="B121" s="55" t="s">
        <v>215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216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 t="s">
        <v>116</v>
      </c>
      <c r="P124" s="56" t="s">
        <v>116</v>
      </c>
      <c r="Q124" s="57" t="s">
        <v>116</v>
      </c>
      <c r="R124" s="56">
        <v>600</v>
      </c>
      <c r="S124" s="56">
        <v>600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750</v>
      </c>
      <c r="D125" s="56">
        <v>770</v>
      </c>
      <c r="E125" s="57">
        <v>-2.5974025974025974</v>
      </c>
      <c r="F125" s="55">
        <v>580</v>
      </c>
      <c r="G125" s="55">
        <v>580</v>
      </c>
      <c r="H125" s="57">
        <v>0</v>
      </c>
      <c r="I125" s="56">
        <v>680</v>
      </c>
      <c r="J125" s="56">
        <v>660</v>
      </c>
      <c r="K125" s="57">
        <v>3.0303030303030303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600</v>
      </c>
      <c r="S125" s="56">
        <v>600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 t="s">
        <v>116</v>
      </c>
      <c r="S127" s="56" t="s">
        <v>116</v>
      </c>
      <c r="T127" s="57" t="s">
        <v>116</v>
      </c>
    </row>
    <row r="128" spans="1:20" ht="15" x14ac:dyDescent="0.25">
      <c r="A128" s="55" t="s">
        <v>42</v>
      </c>
      <c r="B128" s="55" t="s">
        <v>217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218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219</v>
      </c>
      <c r="C1" s="13"/>
      <c r="E1" s="13"/>
      <c r="G1" s="13"/>
    </row>
    <row r="2" spans="1:16" ht="20.25" x14ac:dyDescent="0.3">
      <c r="A2" s="296" t="s">
        <v>427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61"/>
      <c r="B4" s="465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62"/>
      <c r="B5" s="466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463" t="s">
        <v>92</v>
      </c>
      <c r="B6" s="467" t="s">
        <v>93</v>
      </c>
      <c r="C6" s="161" t="s">
        <v>63</v>
      </c>
      <c r="D6" s="162"/>
      <c r="E6" s="469" t="s">
        <v>94</v>
      </c>
      <c r="F6" s="257" t="s">
        <v>95</v>
      </c>
      <c r="G6" s="162"/>
      <c r="H6" s="161" t="s">
        <v>63</v>
      </c>
      <c r="I6" s="162"/>
      <c r="J6" s="469" t="s">
        <v>94</v>
      </c>
      <c r="K6" s="161" t="s">
        <v>63</v>
      </c>
      <c r="L6" s="162"/>
      <c r="M6" s="469" t="s">
        <v>94</v>
      </c>
      <c r="N6" s="161" t="s">
        <v>63</v>
      </c>
      <c r="O6" s="162"/>
      <c r="P6" s="493" t="s">
        <v>94</v>
      </c>
    </row>
    <row r="7" spans="1:16" s="15" customFormat="1" ht="29.25" customHeight="1" thickBot="1" x14ac:dyDescent="0.25">
      <c r="A7" s="464"/>
      <c r="B7" s="468"/>
      <c r="C7" s="30" t="s">
        <v>419</v>
      </c>
      <c r="D7" s="31" t="s">
        <v>395</v>
      </c>
      <c r="E7" s="491"/>
      <c r="F7" s="480" t="s">
        <v>419</v>
      </c>
      <c r="G7" s="20" t="s">
        <v>395</v>
      </c>
      <c r="H7" s="30" t="s">
        <v>419</v>
      </c>
      <c r="I7" s="31" t="s">
        <v>395</v>
      </c>
      <c r="J7" s="491"/>
      <c r="K7" s="30" t="s">
        <v>419</v>
      </c>
      <c r="L7" s="31" t="s">
        <v>395</v>
      </c>
      <c r="M7" s="491"/>
      <c r="N7" s="30" t="s">
        <v>419</v>
      </c>
      <c r="O7" s="31" t="s">
        <v>395</v>
      </c>
      <c r="P7" s="492"/>
    </row>
    <row r="8" spans="1:16" ht="15" x14ac:dyDescent="0.25">
      <c r="A8" s="160" t="s">
        <v>22</v>
      </c>
      <c r="B8" s="163" t="s">
        <v>96</v>
      </c>
      <c r="C8" s="123">
        <v>745.13400000000001</v>
      </c>
      <c r="D8" s="119">
        <v>725.57600000000002</v>
      </c>
      <c r="E8" s="482">
        <v>2.6955136333065033</v>
      </c>
      <c r="F8" s="120">
        <v>20.319834310648659</v>
      </c>
      <c r="G8" s="124">
        <v>26.195011311815097</v>
      </c>
      <c r="H8" s="123">
        <v>756.14099999999996</v>
      </c>
      <c r="I8" s="119">
        <v>732.923</v>
      </c>
      <c r="J8" s="482">
        <v>3.1678634726976727</v>
      </c>
      <c r="K8" s="123">
        <v>740.74300000000005</v>
      </c>
      <c r="L8" s="119">
        <v>715.70299999999997</v>
      </c>
      <c r="M8" s="482">
        <v>3.4986579628700838</v>
      </c>
      <c r="N8" s="123">
        <v>731.87800000000004</v>
      </c>
      <c r="O8" s="119">
        <v>730.57399999999996</v>
      </c>
      <c r="P8" s="483">
        <v>0.17848979021975697</v>
      </c>
    </row>
    <row r="9" spans="1:16" ht="15" x14ac:dyDescent="0.25">
      <c r="A9" s="160"/>
      <c r="B9" s="164" t="s">
        <v>97</v>
      </c>
      <c r="C9" s="123">
        <v>755.46600000000001</v>
      </c>
      <c r="D9" s="129">
        <v>745.97</v>
      </c>
      <c r="E9" s="482">
        <v>1.2729734439722751</v>
      </c>
      <c r="F9" s="120">
        <v>30.237715032964761</v>
      </c>
      <c r="G9" s="121">
        <v>35.692645363376585</v>
      </c>
      <c r="H9" s="128">
        <v>747.18100000000004</v>
      </c>
      <c r="I9" s="129">
        <v>742.32399999999996</v>
      </c>
      <c r="J9" s="484">
        <v>0.6542965066467048</v>
      </c>
      <c r="K9" s="128">
        <v>759.08799999999997</v>
      </c>
      <c r="L9" s="129">
        <v>742.60599999999999</v>
      </c>
      <c r="M9" s="484">
        <v>2.2194811245801906</v>
      </c>
      <c r="N9" s="128">
        <v>757.51400000000001</v>
      </c>
      <c r="O9" s="129">
        <v>750.27800000000002</v>
      </c>
      <c r="P9" s="485">
        <v>0.96444251330839903</v>
      </c>
    </row>
    <row r="10" spans="1:16" ht="15" x14ac:dyDescent="0.25">
      <c r="A10" s="165" t="s">
        <v>23</v>
      </c>
      <c r="B10" s="164" t="s">
        <v>96</v>
      </c>
      <c r="C10" s="128">
        <v>648.03899999999999</v>
      </c>
      <c r="D10" s="129">
        <v>650.91999999999996</v>
      </c>
      <c r="E10" s="482">
        <v>-0.44260431389417626</v>
      </c>
      <c r="F10" s="120">
        <v>1.7366872919146581</v>
      </c>
      <c r="G10" s="121">
        <v>3.1912387918600889</v>
      </c>
      <c r="H10" s="128">
        <v>659.12300000000005</v>
      </c>
      <c r="I10" s="129">
        <v>673.20100000000002</v>
      </c>
      <c r="J10" s="484">
        <v>-2.0912030730792104</v>
      </c>
      <c r="K10" s="128" t="s">
        <v>116</v>
      </c>
      <c r="L10" s="129" t="s">
        <v>116</v>
      </c>
      <c r="M10" s="484" t="s">
        <v>116</v>
      </c>
      <c r="N10" s="128">
        <v>622.31899999999996</v>
      </c>
      <c r="O10" s="129">
        <v>623.88300000000004</v>
      </c>
      <c r="P10" s="485">
        <v>-0.25068802964659687</v>
      </c>
    </row>
    <row r="11" spans="1:16" ht="15" x14ac:dyDescent="0.25">
      <c r="A11" s="166"/>
      <c r="B11" s="164" t="s">
        <v>97</v>
      </c>
      <c r="C11" s="128">
        <v>629.80200000000002</v>
      </c>
      <c r="D11" s="129">
        <v>627.53399999999999</v>
      </c>
      <c r="E11" s="482">
        <v>0.36141468032011481</v>
      </c>
      <c r="F11" s="120">
        <v>1.1357056242007417</v>
      </c>
      <c r="G11" s="121">
        <v>1.8145759945367219</v>
      </c>
      <c r="H11" s="128" t="s">
        <v>116</v>
      </c>
      <c r="I11" s="129" t="s">
        <v>116</v>
      </c>
      <c r="J11" s="484" t="s">
        <v>116</v>
      </c>
      <c r="K11" s="128" t="s">
        <v>116</v>
      </c>
      <c r="L11" s="129" t="s">
        <v>116</v>
      </c>
      <c r="M11" s="484" t="s">
        <v>116</v>
      </c>
      <c r="N11" s="128">
        <v>629.80200000000002</v>
      </c>
      <c r="O11" s="129">
        <v>627.53399999999999</v>
      </c>
      <c r="P11" s="485">
        <v>0.36141468032011481</v>
      </c>
    </row>
    <row r="12" spans="1:16" ht="15" x14ac:dyDescent="0.25">
      <c r="A12" s="165" t="s">
        <v>24</v>
      </c>
      <c r="B12" s="164" t="s">
        <v>96</v>
      </c>
      <c r="C12" s="128">
        <v>541.15</v>
      </c>
      <c r="D12" s="129">
        <v>501.84699999999998</v>
      </c>
      <c r="E12" s="518">
        <v>7.8316698117155221</v>
      </c>
      <c r="F12" s="120">
        <v>1.9788575362019376</v>
      </c>
      <c r="G12" s="121">
        <v>0.41608306365817749</v>
      </c>
      <c r="H12" s="128" t="s">
        <v>98</v>
      </c>
      <c r="I12" s="129" t="s">
        <v>116</v>
      </c>
      <c r="J12" s="484" t="s">
        <v>116</v>
      </c>
      <c r="K12" s="128" t="s">
        <v>98</v>
      </c>
      <c r="L12" s="129" t="s">
        <v>98</v>
      </c>
      <c r="M12" s="505" t="s">
        <v>116</v>
      </c>
      <c r="N12" s="128">
        <v>537.20000000000005</v>
      </c>
      <c r="O12" s="129" t="s">
        <v>98</v>
      </c>
      <c r="P12" s="535">
        <v>5.3333333333333419</v>
      </c>
    </row>
    <row r="13" spans="1:16" ht="15" x14ac:dyDescent="0.25">
      <c r="A13" s="160"/>
      <c r="B13" s="164" t="s">
        <v>97</v>
      </c>
      <c r="C13" s="128">
        <v>589.43499999999995</v>
      </c>
      <c r="D13" s="129">
        <v>652.13699999999994</v>
      </c>
      <c r="E13" s="482">
        <v>-9.6148508672257513</v>
      </c>
      <c r="F13" s="120">
        <v>14.65818049620321</v>
      </c>
      <c r="G13" s="121">
        <v>8.8063943620807716</v>
      </c>
      <c r="H13" s="128">
        <v>660.779</v>
      </c>
      <c r="I13" s="129">
        <v>670.93100000000004</v>
      </c>
      <c r="J13" s="484">
        <v>-1.5131213194799531</v>
      </c>
      <c r="K13" s="128">
        <v>555.22199999999998</v>
      </c>
      <c r="L13" s="129">
        <v>617.53200000000004</v>
      </c>
      <c r="M13" s="484">
        <v>-10.090165367948552</v>
      </c>
      <c r="N13" s="128">
        <v>594.38499999999999</v>
      </c>
      <c r="O13" s="129">
        <v>671.27499999999998</v>
      </c>
      <c r="P13" s="485">
        <v>-11.454321999180662</v>
      </c>
    </row>
    <row r="14" spans="1:16" ht="15" x14ac:dyDescent="0.25">
      <c r="A14" s="166"/>
      <c r="B14" s="164" t="s">
        <v>147</v>
      </c>
      <c r="C14" s="128">
        <v>620.62400000000002</v>
      </c>
      <c r="D14" s="129">
        <v>721.74699999999996</v>
      </c>
      <c r="E14" s="482">
        <v>-14.010865303215661</v>
      </c>
      <c r="F14" s="120">
        <v>15.6791605553647</v>
      </c>
      <c r="G14" s="121">
        <v>2.6872607167823825</v>
      </c>
      <c r="H14" s="128" t="s">
        <v>98</v>
      </c>
      <c r="I14" s="129" t="s">
        <v>98</v>
      </c>
      <c r="J14" s="505" t="s">
        <v>116</v>
      </c>
      <c r="K14" s="128" t="s">
        <v>98</v>
      </c>
      <c r="L14" s="129" t="s">
        <v>116</v>
      </c>
      <c r="M14" s="484" t="s">
        <v>116</v>
      </c>
      <c r="N14" s="128">
        <v>619.45600000000002</v>
      </c>
      <c r="O14" s="129">
        <v>728.06</v>
      </c>
      <c r="P14" s="485">
        <v>-14.916902453094515</v>
      </c>
    </row>
    <row r="15" spans="1:16" ht="15" x14ac:dyDescent="0.25">
      <c r="A15" s="165" t="s">
        <v>33</v>
      </c>
      <c r="B15" s="164" t="s">
        <v>97</v>
      </c>
      <c r="C15" s="128">
        <v>710.62900000000002</v>
      </c>
      <c r="D15" s="129">
        <v>715.67700000000002</v>
      </c>
      <c r="E15" s="482">
        <v>-0.70534612681419151</v>
      </c>
      <c r="F15" s="120">
        <v>12.460027401732871</v>
      </c>
      <c r="G15" s="121">
        <v>17.202522242141423</v>
      </c>
      <c r="H15" s="128">
        <v>725.89599999999996</v>
      </c>
      <c r="I15" s="129">
        <v>716.40599999999995</v>
      </c>
      <c r="J15" s="484">
        <v>1.3246678559364395</v>
      </c>
      <c r="K15" s="128">
        <v>697.36900000000003</v>
      </c>
      <c r="L15" s="129">
        <v>708.55799999999999</v>
      </c>
      <c r="M15" s="484">
        <v>-1.5791226688570259</v>
      </c>
      <c r="N15" s="128">
        <v>716.726</v>
      </c>
      <c r="O15" s="129">
        <v>719.18799999999999</v>
      </c>
      <c r="P15" s="485">
        <v>-0.34233051719438995</v>
      </c>
    </row>
    <row r="16" spans="1:16" ht="15" x14ac:dyDescent="0.25">
      <c r="A16" s="165" t="s">
        <v>99</v>
      </c>
      <c r="B16" s="164" t="s">
        <v>96</v>
      </c>
      <c r="C16" s="128" t="s">
        <v>98</v>
      </c>
      <c r="D16" s="129" t="s">
        <v>98</v>
      </c>
      <c r="E16" s="518" t="s">
        <v>116</v>
      </c>
      <c r="F16" s="120">
        <v>1.1268318235899707E-2</v>
      </c>
      <c r="G16" s="121">
        <v>7.7554421840761402E-3</v>
      </c>
      <c r="H16" s="128" t="s">
        <v>116</v>
      </c>
      <c r="I16" s="129" t="s">
        <v>116</v>
      </c>
      <c r="J16" s="484" t="s">
        <v>116</v>
      </c>
      <c r="K16" s="128" t="s">
        <v>116</v>
      </c>
      <c r="L16" s="129" t="s">
        <v>116</v>
      </c>
      <c r="M16" s="484" t="s">
        <v>116</v>
      </c>
      <c r="N16" s="128" t="s">
        <v>98</v>
      </c>
      <c r="O16" s="129" t="s">
        <v>98</v>
      </c>
      <c r="P16" s="535" t="s">
        <v>116</v>
      </c>
    </row>
    <row r="17" spans="1:65" ht="15" x14ac:dyDescent="0.25">
      <c r="A17" s="166"/>
      <c r="B17" s="164" t="s">
        <v>97</v>
      </c>
      <c r="C17" s="134" t="s">
        <v>116</v>
      </c>
      <c r="D17" s="135" t="s">
        <v>98</v>
      </c>
      <c r="E17" s="536" t="s">
        <v>116</v>
      </c>
      <c r="F17" s="258">
        <v>0</v>
      </c>
      <c r="G17" s="133">
        <v>0.17952412463139211</v>
      </c>
      <c r="H17" s="134" t="s">
        <v>116</v>
      </c>
      <c r="I17" s="135" t="s">
        <v>116</v>
      </c>
      <c r="J17" s="486" t="s">
        <v>116</v>
      </c>
      <c r="K17" s="134" t="s">
        <v>116</v>
      </c>
      <c r="L17" s="135" t="s">
        <v>116</v>
      </c>
      <c r="M17" s="486" t="s">
        <v>116</v>
      </c>
      <c r="N17" s="134" t="s">
        <v>116</v>
      </c>
      <c r="O17" s="135" t="s">
        <v>98</v>
      </c>
      <c r="P17" s="511" t="s">
        <v>116</v>
      </c>
    </row>
    <row r="18" spans="1:65" ht="15.75" thickBot="1" x14ac:dyDescent="0.3">
      <c r="A18" s="159" t="s">
        <v>0</v>
      </c>
      <c r="B18" s="167" t="s">
        <v>97</v>
      </c>
      <c r="C18" s="125">
        <v>698.24699999999996</v>
      </c>
      <c r="D18" s="122">
        <v>682.26900000000001</v>
      </c>
      <c r="E18" s="486">
        <v>2.3418915413128771</v>
      </c>
      <c r="F18" s="488">
        <v>1.7825634325325646</v>
      </c>
      <c r="G18" s="133">
        <v>3.8069885869333011</v>
      </c>
      <c r="H18" s="125">
        <v>693.36199999999997</v>
      </c>
      <c r="I18" s="122">
        <v>692.048</v>
      </c>
      <c r="J18" s="489">
        <v>0.1898712228053494</v>
      </c>
      <c r="K18" s="125">
        <v>697.33199999999999</v>
      </c>
      <c r="L18" s="122">
        <v>704.75199999999995</v>
      </c>
      <c r="M18" s="489">
        <v>-1.052852634685671</v>
      </c>
      <c r="N18" s="125">
        <v>704.26900000000001</v>
      </c>
      <c r="O18" s="122">
        <v>677.99199999999996</v>
      </c>
      <c r="P18" s="490">
        <v>3.875709447899097</v>
      </c>
    </row>
    <row r="19" spans="1:65" s="33" customFormat="1" ht="15.75" thickBot="1" x14ac:dyDescent="0.3">
      <c r="A19"/>
      <c r="B19"/>
      <c r="C19"/>
      <c r="D19"/>
      <c r="E19" s="471" t="s">
        <v>114</v>
      </c>
      <c r="F19" s="472">
        <v>100</v>
      </c>
      <c r="G19" s="473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04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301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H1" sqref="H1"/>
    </sheetView>
  </sheetViews>
  <sheetFormatPr defaultRowHeight="12.75" x14ac:dyDescent="0.2"/>
  <cols>
    <col min="1" max="1" width="12.7109375" style="264" customWidth="1"/>
    <col min="2" max="3" width="10.140625" style="264" bestFit="1" customWidth="1"/>
    <col min="4" max="4" width="2.28515625" style="264" customWidth="1"/>
    <col min="5" max="5" width="11.7109375" style="264" customWidth="1"/>
    <col min="6" max="7" width="10.28515625" style="264" bestFit="1" customWidth="1"/>
    <col min="8" max="8" width="3.28515625" style="264" customWidth="1"/>
    <col min="9" max="9" width="11.140625" style="264" customWidth="1"/>
    <col min="10" max="11" width="10.140625" style="264" bestFit="1" customWidth="1"/>
    <col min="12" max="12" width="1.5703125" style="264" customWidth="1"/>
    <col min="13" max="13" width="10.5703125" style="264" customWidth="1"/>
    <col min="14" max="14" width="11.42578125" style="264" bestFit="1" customWidth="1"/>
    <col min="15" max="15" width="11.7109375" style="264" bestFit="1" customWidth="1"/>
    <col min="16" max="16384" width="9.140625" style="264"/>
  </cols>
  <sheetData>
    <row r="1" spans="1:19" s="331" customFormat="1" ht="15.75" x14ac:dyDescent="0.25">
      <c r="A1" s="332" t="s">
        <v>345</v>
      </c>
      <c r="B1" s="333"/>
      <c r="C1" s="333"/>
      <c r="D1" s="333"/>
      <c r="E1" s="333"/>
      <c r="F1" s="333"/>
      <c r="G1" s="333"/>
      <c r="H1" s="332" t="s">
        <v>428</v>
      </c>
      <c r="I1" s="333"/>
      <c r="J1" s="333"/>
      <c r="K1" s="333"/>
      <c r="L1" s="333"/>
      <c r="M1" s="333"/>
      <c r="N1" s="333"/>
      <c r="O1" s="333"/>
      <c r="P1" s="333"/>
      <c r="Q1" s="333"/>
      <c r="R1" s="333"/>
      <c r="S1" s="333"/>
    </row>
    <row r="2" spans="1:19" s="331" customFormat="1" ht="15.75" x14ac:dyDescent="0.25">
      <c r="A2" s="334" t="s">
        <v>346</v>
      </c>
      <c r="B2" s="335">
        <v>4.2408999999999999</v>
      </c>
      <c r="C2" s="334" t="s">
        <v>347</v>
      </c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  <c r="P2" s="333"/>
      <c r="Q2" s="333"/>
      <c r="R2" s="333"/>
      <c r="S2" s="333"/>
    </row>
    <row r="3" spans="1:19" s="331" customFormat="1" ht="6" customHeight="1" x14ac:dyDescent="0.2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  <c r="P3" s="333"/>
      <c r="Q3" s="333"/>
      <c r="R3" s="333"/>
      <c r="S3" s="333"/>
    </row>
    <row r="4" spans="1:19" s="331" customFormat="1" ht="15.75" x14ac:dyDescent="0.25">
      <c r="A4" s="336" t="s">
        <v>348</v>
      </c>
      <c r="B4" s="337"/>
      <c r="C4" s="337"/>
      <c r="D4" s="338"/>
      <c r="E4" s="336" t="s">
        <v>343</v>
      </c>
      <c r="F4" s="337"/>
      <c r="G4" s="337"/>
      <c r="H4" s="338"/>
      <c r="I4" s="336" t="s">
        <v>349</v>
      </c>
      <c r="J4" s="337"/>
      <c r="K4" s="339"/>
      <c r="L4" s="333"/>
      <c r="M4" s="336" t="s">
        <v>340</v>
      </c>
      <c r="N4" s="339"/>
      <c r="O4" s="339"/>
      <c r="P4" s="333"/>
      <c r="Q4" s="333"/>
      <c r="R4" s="333"/>
      <c r="S4" s="333"/>
    </row>
    <row r="5" spans="1:19" s="331" customFormat="1" ht="15.75" x14ac:dyDescent="0.25">
      <c r="A5" s="340" t="s">
        <v>304</v>
      </c>
      <c r="B5" s="341" t="s">
        <v>350</v>
      </c>
      <c r="C5" s="342" t="s">
        <v>351</v>
      </c>
      <c r="D5" s="333"/>
      <c r="E5" s="341" t="s">
        <v>304</v>
      </c>
      <c r="F5" s="341" t="s">
        <v>350</v>
      </c>
      <c r="G5" s="342" t="s">
        <v>351</v>
      </c>
      <c r="H5" s="333"/>
      <c r="I5" s="340" t="s">
        <v>304</v>
      </c>
      <c r="J5" s="341" t="s">
        <v>350</v>
      </c>
      <c r="K5" s="342" t="s">
        <v>351</v>
      </c>
      <c r="L5" s="333"/>
      <c r="M5" s="340" t="s">
        <v>304</v>
      </c>
      <c r="N5" s="343" t="s">
        <v>350</v>
      </c>
      <c r="O5" s="344" t="s">
        <v>351</v>
      </c>
      <c r="P5" s="333"/>
      <c r="Q5" s="333"/>
      <c r="R5" s="333"/>
      <c r="S5" s="333"/>
    </row>
    <row r="6" spans="1:19" s="331" customFormat="1" ht="15.75" x14ac:dyDescent="0.25">
      <c r="A6" s="345" t="s">
        <v>338</v>
      </c>
      <c r="B6" s="346">
        <v>784.56650000000002</v>
      </c>
      <c r="C6" s="347">
        <v>185</v>
      </c>
      <c r="D6" s="333"/>
      <c r="E6" s="345" t="s">
        <v>338</v>
      </c>
      <c r="F6" s="346">
        <v>729.4348</v>
      </c>
      <c r="G6" s="347">
        <v>172</v>
      </c>
      <c r="H6" s="333"/>
      <c r="I6" s="345" t="s">
        <v>393</v>
      </c>
      <c r="J6" s="346">
        <v>516.07512099999997</v>
      </c>
      <c r="K6" s="347">
        <v>121.69</v>
      </c>
      <c r="L6" s="333"/>
      <c r="M6" s="345" t="s">
        <v>338</v>
      </c>
      <c r="N6" s="346">
        <v>835.45730000000003</v>
      </c>
      <c r="O6" s="347">
        <v>197</v>
      </c>
      <c r="P6" s="333"/>
      <c r="Q6" s="333"/>
      <c r="R6" s="333"/>
      <c r="S6" s="333"/>
    </row>
    <row r="7" spans="1:19" s="331" customFormat="1" ht="15.75" x14ac:dyDescent="0.25">
      <c r="A7" s="345" t="s">
        <v>393</v>
      </c>
      <c r="B7" s="346">
        <v>628.84065199999998</v>
      </c>
      <c r="C7" s="347">
        <v>148.28</v>
      </c>
      <c r="D7" s="333"/>
      <c r="E7" s="348" t="s">
        <v>306</v>
      </c>
      <c r="F7" s="346">
        <v>742.15750000000003</v>
      </c>
      <c r="G7" s="347">
        <v>175</v>
      </c>
      <c r="H7" s="333"/>
      <c r="I7" s="348" t="s">
        <v>306</v>
      </c>
      <c r="J7" s="346">
        <v>657.33949999999993</v>
      </c>
      <c r="K7" s="347">
        <v>155</v>
      </c>
      <c r="L7" s="333"/>
      <c r="M7" s="345" t="s">
        <v>393</v>
      </c>
      <c r="N7" s="346">
        <v>628.84065199999998</v>
      </c>
      <c r="O7" s="347">
        <v>148.28</v>
      </c>
      <c r="P7" s="333"/>
      <c r="Q7" s="333"/>
      <c r="R7" s="333"/>
      <c r="S7" s="333"/>
    </row>
    <row r="8" spans="1:19" s="331" customFormat="1" ht="15.75" x14ac:dyDescent="0.25">
      <c r="A8" s="345" t="s">
        <v>353</v>
      </c>
      <c r="B8" s="346">
        <v>694.57460200000003</v>
      </c>
      <c r="C8" s="347">
        <v>163.78</v>
      </c>
      <c r="D8" s="333"/>
      <c r="E8" s="348" t="s">
        <v>334</v>
      </c>
      <c r="F8" s="346">
        <v>771.84379999999999</v>
      </c>
      <c r="G8" s="347">
        <v>182</v>
      </c>
      <c r="H8" s="333"/>
      <c r="I8" s="348" t="s">
        <v>311</v>
      </c>
      <c r="J8" s="346">
        <v>737.91660000000002</v>
      </c>
      <c r="K8" s="347">
        <v>174</v>
      </c>
      <c r="L8" s="333"/>
      <c r="M8" s="348" t="s">
        <v>429</v>
      </c>
      <c r="N8" s="346">
        <v>763.36199999999997</v>
      </c>
      <c r="O8" s="347">
        <v>180</v>
      </c>
      <c r="P8" s="333"/>
      <c r="Q8" s="333"/>
      <c r="R8" s="333"/>
      <c r="S8" s="333"/>
    </row>
    <row r="9" spans="1:19" s="331" customFormat="1" ht="15.75" x14ac:dyDescent="0.25">
      <c r="A9" s="348" t="s">
        <v>306</v>
      </c>
      <c r="B9" s="346">
        <v>750.63929999999993</v>
      </c>
      <c r="C9" s="347">
        <v>177</v>
      </c>
      <c r="D9" s="333"/>
      <c r="E9" s="348" t="s">
        <v>331</v>
      </c>
      <c r="F9" s="346">
        <v>629.68883199999993</v>
      </c>
      <c r="G9" s="347">
        <v>148.47999999999999</v>
      </c>
      <c r="H9" s="333"/>
      <c r="I9" s="348" t="s">
        <v>334</v>
      </c>
      <c r="J9" s="346">
        <v>712.47119999999995</v>
      </c>
      <c r="K9" s="347">
        <v>168</v>
      </c>
      <c r="L9" s="333"/>
      <c r="M9" s="348" t="s">
        <v>311</v>
      </c>
      <c r="N9" s="346">
        <v>777.78106000000002</v>
      </c>
      <c r="O9" s="347">
        <v>183.4</v>
      </c>
      <c r="P9" s="333"/>
      <c r="Q9" s="333"/>
      <c r="R9" s="333"/>
      <c r="S9" s="333"/>
    </row>
    <row r="10" spans="1:19" s="331" customFormat="1" ht="15.75" x14ac:dyDescent="0.25">
      <c r="A10" s="348" t="s">
        <v>311</v>
      </c>
      <c r="B10" s="346">
        <v>776.0847</v>
      </c>
      <c r="C10" s="347">
        <v>183</v>
      </c>
      <c r="D10" s="333"/>
      <c r="E10" s="348" t="s">
        <v>317</v>
      </c>
      <c r="F10" s="346">
        <v>666.33020799999997</v>
      </c>
      <c r="G10" s="347">
        <v>157.12</v>
      </c>
      <c r="H10" s="333"/>
      <c r="I10" s="348" t="s">
        <v>337</v>
      </c>
      <c r="J10" s="346">
        <v>674.30309999999997</v>
      </c>
      <c r="K10" s="347">
        <v>159</v>
      </c>
      <c r="L10" s="333"/>
      <c r="M10" s="348" t="s">
        <v>379</v>
      </c>
      <c r="N10" s="346">
        <v>617.77190299999995</v>
      </c>
      <c r="O10" s="347">
        <v>145.66999999999999</v>
      </c>
      <c r="P10" s="333"/>
      <c r="Q10" s="333"/>
      <c r="R10" s="333"/>
      <c r="S10" s="333"/>
    </row>
    <row r="11" spans="1:19" s="331" customFormat="1" ht="18.75" x14ac:dyDescent="0.3">
      <c r="A11" s="348" t="s">
        <v>379</v>
      </c>
      <c r="B11" s="346">
        <v>594.87104299999999</v>
      </c>
      <c r="C11" s="347">
        <v>140.27000000000001</v>
      </c>
      <c r="D11" s="333"/>
      <c r="E11" s="349" t="s">
        <v>352</v>
      </c>
      <c r="F11" s="350">
        <v>746</v>
      </c>
      <c r="G11" s="351">
        <v>175.9060576764366</v>
      </c>
      <c r="H11" s="333"/>
      <c r="I11" s="348" t="s">
        <v>317</v>
      </c>
      <c r="J11" s="346">
        <v>546.27032899999995</v>
      </c>
      <c r="K11" s="347">
        <v>128.81</v>
      </c>
      <c r="L11" s="333"/>
      <c r="M11" s="348" t="s">
        <v>337</v>
      </c>
      <c r="N11" s="346">
        <v>793.04829999999993</v>
      </c>
      <c r="O11" s="347">
        <v>187</v>
      </c>
      <c r="P11" s="333"/>
      <c r="Q11" s="333"/>
      <c r="R11" s="333"/>
      <c r="S11" s="333"/>
    </row>
    <row r="12" spans="1:19" ht="18.75" x14ac:dyDescent="0.3">
      <c r="A12" s="348" t="s">
        <v>337</v>
      </c>
      <c r="B12" s="346">
        <v>776.0847</v>
      </c>
      <c r="C12" s="347">
        <v>183</v>
      </c>
      <c r="D12" s="333"/>
      <c r="E12" s="348" t="s">
        <v>394</v>
      </c>
      <c r="F12" s="346">
        <v>776.0847</v>
      </c>
      <c r="G12" s="347">
        <v>183</v>
      </c>
      <c r="H12" s="333"/>
      <c r="I12" s="352" t="s">
        <v>352</v>
      </c>
      <c r="J12" s="350">
        <v>652</v>
      </c>
      <c r="K12" s="351">
        <v>153.74095121318589</v>
      </c>
      <c r="L12" s="333"/>
      <c r="M12" s="348" t="s">
        <v>319</v>
      </c>
      <c r="N12" s="346">
        <v>611.36814399999992</v>
      </c>
      <c r="O12" s="347">
        <v>144.16</v>
      </c>
      <c r="P12" s="333"/>
      <c r="Q12" s="333"/>
      <c r="R12" s="333"/>
      <c r="S12" s="333"/>
    </row>
    <row r="13" spans="1:19" ht="18.75" x14ac:dyDescent="0.3">
      <c r="A13" s="348" t="s">
        <v>317</v>
      </c>
      <c r="B13" s="346">
        <v>696.01650800000004</v>
      </c>
      <c r="C13" s="347">
        <v>164.12</v>
      </c>
      <c r="D13" s="333"/>
      <c r="E13" s="348" t="s">
        <v>333</v>
      </c>
      <c r="F13" s="346">
        <v>545.71901200000002</v>
      </c>
      <c r="G13" s="347">
        <v>128.68</v>
      </c>
      <c r="H13" s="333"/>
      <c r="I13" s="348" t="s">
        <v>394</v>
      </c>
      <c r="J13" s="346">
        <v>720.95299999999997</v>
      </c>
      <c r="K13" s="347">
        <v>170</v>
      </c>
      <c r="L13" s="333"/>
      <c r="M13" s="352" t="s">
        <v>352</v>
      </c>
      <c r="N13" s="350">
        <v>715.67700000000002</v>
      </c>
      <c r="O13" s="351">
        <v>168.75592444999884</v>
      </c>
      <c r="P13" s="333"/>
      <c r="Q13" s="333"/>
      <c r="R13" s="333"/>
      <c r="S13" s="333"/>
    </row>
    <row r="14" spans="1:19" ht="18.75" x14ac:dyDescent="0.3">
      <c r="A14" s="349" t="s">
        <v>352</v>
      </c>
      <c r="B14" s="350">
        <v>726</v>
      </c>
      <c r="C14" s="351">
        <v>171.19007757787261</v>
      </c>
      <c r="D14" s="333"/>
      <c r="E14" s="348" t="s">
        <v>308</v>
      </c>
      <c r="F14" s="346">
        <v>545.71901200000002</v>
      </c>
      <c r="G14" s="347">
        <v>128.68</v>
      </c>
      <c r="H14" s="333"/>
      <c r="I14" s="348" t="s">
        <v>333</v>
      </c>
      <c r="J14" s="346">
        <v>517.38980000000004</v>
      </c>
      <c r="K14" s="347">
        <v>122</v>
      </c>
      <c r="L14" s="333"/>
      <c r="M14" s="348" t="s">
        <v>394</v>
      </c>
      <c r="N14" s="346">
        <v>754.88019999999995</v>
      </c>
      <c r="O14" s="347">
        <v>178</v>
      </c>
      <c r="P14" s="333"/>
      <c r="Q14" s="333"/>
      <c r="R14" s="333"/>
      <c r="S14" s="333"/>
    </row>
    <row r="15" spans="1:19" ht="15.75" x14ac:dyDescent="0.25">
      <c r="A15" s="348" t="s">
        <v>333</v>
      </c>
      <c r="B15" s="346">
        <v>594.74381600000004</v>
      </c>
      <c r="C15" s="347">
        <v>140.24</v>
      </c>
      <c r="D15" s="333"/>
      <c r="E15" s="348" t="s">
        <v>369</v>
      </c>
      <c r="F15" s="346">
        <v>710.24472749999995</v>
      </c>
      <c r="G15" s="347">
        <v>167.47499999999999</v>
      </c>
      <c r="H15" s="333"/>
      <c r="I15" s="348" t="s">
        <v>308</v>
      </c>
      <c r="J15" s="346">
        <v>498.39056799999997</v>
      </c>
      <c r="K15" s="347">
        <v>117.52</v>
      </c>
      <c r="L15" s="333"/>
      <c r="M15" s="348" t="s">
        <v>354</v>
      </c>
      <c r="N15" s="346">
        <v>687.492299</v>
      </c>
      <c r="O15" s="347">
        <v>162.11000000000001</v>
      </c>
      <c r="P15" s="333"/>
      <c r="Q15" s="333"/>
      <c r="R15" s="333"/>
      <c r="S15" s="333"/>
    </row>
    <row r="16" spans="1:19" ht="18.75" x14ac:dyDescent="0.3">
      <c r="A16" s="348" t="s">
        <v>354</v>
      </c>
      <c r="B16" s="346">
        <v>691.26670000000001</v>
      </c>
      <c r="C16" s="347">
        <v>163</v>
      </c>
      <c r="D16" s="333"/>
      <c r="E16" s="353" t="s">
        <v>355</v>
      </c>
      <c r="F16" s="354">
        <v>686.32225915000004</v>
      </c>
      <c r="G16" s="355">
        <v>161.83410576764368</v>
      </c>
      <c r="H16" s="333"/>
      <c r="I16" s="348" t="s">
        <v>329</v>
      </c>
      <c r="J16" s="346">
        <v>538.59429999999998</v>
      </c>
      <c r="K16" s="347">
        <v>127</v>
      </c>
      <c r="L16" s="333"/>
      <c r="M16" s="348" t="s">
        <v>308</v>
      </c>
      <c r="N16" s="346">
        <v>605.685338</v>
      </c>
      <c r="O16" s="347">
        <v>142.82</v>
      </c>
      <c r="P16" s="333"/>
      <c r="Q16" s="333"/>
      <c r="R16" s="333"/>
      <c r="S16" s="333"/>
    </row>
    <row r="17" spans="1:19" ht="18.75" x14ac:dyDescent="0.3">
      <c r="A17" s="348" t="s">
        <v>308</v>
      </c>
      <c r="B17" s="346">
        <v>659.20549599999993</v>
      </c>
      <c r="C17" s="347">
        <v>155.44</v>
      </c>
      <c r="D17" s="333"/>
      <c r="E17"/>
      <c r="F17"/>
      <c r="G17"/>
      <c r="H17" s="333"/>
      <c r="I17" s="348" t="s">
        <v>369</v>
      </c>
      <c r="J17" s="346">
        <v>557.42389600000001</v>
      </c>
      <c r="K17" s="347">
        <v>131.44</v>
      </c>
      <c r="L17" s="333"/>
      <c r="M17" s="353" t="s">
        <v>355</v>
      </c>
      <c r="N17" s="354">
        <v>708.305836</v>
      </c>
      <c r="O17" s="355">
        <v>167.01781131363626</v>
      </c>
      <c r="P17" s="333"/>
      <c r="Q17" s="333"/>
      <c r="R17" s="333"/>
      <c r="S17" s="333"/>
    </row>
    <row r="18" spans="1:19" ht="18.75" x14ac:dyDescent="0.3">
      <c r="A18" s="348" t="s">
        <v>329</v>
      </c>
      <c r="B18" s="346">
        <v>648.85770000000002</v>
      </c>
      <c r="C18" s="347">
        <v>153</v>
      </c>
      <c r="D18" s="333"/>
      <c r="E18"/>
      <c r="F18"/>
      <c r="G18"/>
      <c r="H18" s="333"/>
      <c r="I18" s="353" t="s">
        <v>355</v>
      </c>
      <c r="J18" s="354">
        <v>610.7606178333333</v>
      </c>
      <c r="K18" s="355">
        <v>144.01674593443215</v>
      </c>
      <c r="L18" s="333"/>
      <c r="M18" s="333"/>
      <c r="N18" s="333"/>
      <c r="O18" s="333"/>
      <c r="P18" s="333"/>
      <c r="Q18" s="333"/>
      <c r="R18" s="333"/>
      <c r="S18" s="333"/>
    </row>
    <row r="19" spans="1:19" ht="15.75" x14ac:dyDescent="0.25">
      <c r="A19" s="348" t="s">
        <v>385</v>
      </c>
      <c r="B19" s="346">
        <v>712.47119999999995</v>
      </c>
      <c r="C19" s="347">
        <v>168</v>
      </c>
      <c r="D19" s="333"/>
      <c r="E19"/>
      <c r="F19"/>
      <c r="G19"/>
      <c r="H19" s="333"/>
      <c r="I19" s="333"/>
      <c r="J19" s="333"/>
      <c r="K19" s="333"/>
      <c r="L19" s="333"/>
      <c r="M19" s="333"/>
      <c r="N19" s="333"/>
      <c r="O19" s="333"/>
      <c r="P19" s="333"/>
      <c r="Q19" s="333"/>
      <c r="R19" s="333"/>
      <c r="S19" s="333"/>
    </row>
    <row r="20" spans="1:19" ht="15.75" x14ac:dyDescent="0.25">
      <c r="A20" s="348" t="s">
        <v>369</v>
      </c>
      <c r="B20" s="346">
        <v>646.73725000000002</v>
      </c>
      <c r="C20" s="347">
        <v>152.5</v>
      </c>
      <c r="D20" s="333"/>
      <c r="E20" s="333"/>
      <c r="F20" s="333"/>
      <c r="G20" s="333"/>
      <c r="H20" s="333"/>
      <c r="I20" s="333"/>
      <c r="J20" s="333"/>
      <c r="K20" s="333"/>
      <c r="L20" s="333"/>
      <c r="M20" s="333"/>
      <c r="N20" s="333"/>
      <c r="O20" s="333"/>
      <c r="P20" s="333"/>
      <c r="Q20" s="333"/>
      <c r="R20" s="333"/>
      <c r="S20" s="333"/>
    </row>
    <row r="21" spans="1:19" ht="18.75" x14ac:dyDescent="0.3">
      <c r="A21" s="353" t="s">
        <v>355</v>
      </c>
      <c r="B21" s="354">
        <v>692.06401113333322</v>
      </c>
      <c r="C21" s="355">
        <v>163.18800517185815</v>
      </c>
      <c r="D21" s="333"/>
      <c r="E21" s="333"/>
      <c r="F21" s="333"/>
      <c r="G21" s="333"/>
      <c r="H21" s="333"/>
      <c r="I21" s="333"/>
      <c r="J21" s="333"/>
      <c r="K21" s="333"/>
      <c r="L21" s="333"/>
      <c r="M21" s="333"/>
      <c r="N21" s="333"/>
      <c r="O21" s="333"/>
      <c r="P21" s="333"/>
      <c r="Q21" s="333"/>
      <c r="R21" s="333"/>
      <c r="S21" s="333"/>
    </row>
    <row r="22" spans="1:19" x14ac:dyDescent="0.2">
      <c r="A22"/>
      <c r="B22"/>
      <c r="C22"/>
      <c r="D22" s="333"/>
      <c r="E22" s="333"/>
      <c r="F22" s="333"/>
      <c r="G22" s="333"/>
      <c r="H22" s="333"/>
      <c r="I22" s="333"/>
      <c r="J22" s="333"/>
      <c r="K22" s="333"/>
      <c r="L22" s="333"/>
      <c r="M22" s="333"/>
      <c r="N22" s="333"/>
      <c r="O22" s="333"/>
      <c r="P22" s="333"/>
      <c r="Q22" s="333"/>
      <c r="R22" s="333"/>
      <c r="S22" s="333"/>
    </row>
    <row r="23" spans="1:19" x14ac:dyDescent="0.2">
      <c r="A23"/>
      <c r="B23"/>
      <c r="C23"/>
      <c r="D23" s="333"/>
      <c r="E23" s="333"/>
      <c r="F23" s="333"/>
      <c r="G23" s="333"/>
      <c r="H23" s="333"/>
      <c r="I23" s="333"/>
      <c r="J23" s="333"/>
      <c r="K23" s="333"/>
      <c r="L23" s="333"/>
      <c r="M23" s="333"/>
      <c r="N23" s="333"/>
      <c r="O23" s="333"/>
      <c r="P23" s="333"/>
      <c r="Q23" s="333"/>
      <c r="R23" s="333"/>
      <c r="S23" s="333"/>
    </row>
    <row r="24" spans="1:19" x14ac:dyDescent="0.2">
      <c r="A24"/>
      <c r="B24"/>
      <c r="C24"/>
      <c r="D24"/>
      <c r="E24"/>
      <c r="F24" s="333"/>
      <c r="G24" s="333"/>
      <c r="H24" s="333"/>
      <c r="I24" s="333"/>
      <c r="J24" s="333"/>
      <c r="K24" s="333"/>
      <c r="L24" s="333"/>
      <c r="M24" s="333"/>
      <c r="N24" s="333"/>
      <c r="O24" s="333"/>
      <c r="P24" s="333"/>
      <c r="Q24" s="333"/>
      <c r="R24" s="333"/>
      <c r="S24" s="333"/>
    </row>
    <row r="25" spans="1:19" x14ac:dyDescent="0.2">
      <c r="A25"/>
      <c r="B25"/>
      <c r="C25"/>
      <c r="D25"/>
      <c r="E25"/>
      <c r="F25" s="333"/>
      <c r="G25" s="333"/>
      <c r="H25" s="333"/>
      <c r="I25" s="333"/>
      <c r="J25" s="333"/>
      <c r="K25" s="333"/>
      <c r="L25" s="333"/>
      <c r="M25" s="333"/>
      <c r="N25" s="333"/>
      <c r="O25" s="333"/>
      <c r="P25" s="333"/>
      <c r="Q25" s="333"/>
      <c r="R25" s="333"/>
      <c r="S25" s="333"/>
    </row>
    <row r="26" spans="1:19" x14ac:dyDescent="0.2">
      <c r="A26"/>
      <c r="B26"/>
      <c r="C26"/>
      <c r="D26"/>
      <c r="E26"/>
      <c r="F26" s="333"/>
      <c r="G26" s="333"/>
      <c r="H26" s="333"/>
      <c r="I26" s="333"/>
      <c r="J26" s="333"/>
      <c r="K26" s="333"/>
      <c r="L26" s="333"/>
      <c r="M26" s="333"/>
      <c r="N26" s="333"/>
      <c r="O26" s="333"/>
      <c r="P26" s="333"/>
      <c r="Q26" s="333"/>
      <c r="R26" s="333"/>
      <c r="S26" s="333"/>
    </row>
    <row r="27" spans="1:19" x14ac:dyDescent="0.2">
      <c r="A27"/>
      <c r="B27"/>
      <c r="C27"/>
      <c r="D27"/>
      <c r="E27"/>
      <c r="F27" s="333"/>
      <c r="G27" s="333"/>
      <c r="H27" s="333"/>
      <c r="I27" s="333"/>
      <c r="J27" s="333"/>
      <c r="K27" s="333"/>
      <c r="L27" s="333"/>
      <c r="M27" s="333"/>
      <c r="N27" s="333"/>
      <c r="O27" s="333"/>
      <c r="P27" s="333"/>
      <c r="Q27" s="333"/>
      <c r="R27" s="333"/>
      <c r="S27" s="333"/>
    </row>
    <row r="28" spans="1:19" x14ac:dyDescent="0.2">
      <c r="A28" s="333"/>
      <c r="B28" s="333"/>
      <c r="C28" s="333"/>
      <c r="D28" s="333"/>
      <c r="E28" s="333"/>
      <c r="F28" s="333"/>
      <c r="G28" s="333"/>
      <c r="H28" s="333"/>
      <c r="I28" s="333"/>
      <c r="J28" s="333"/>
      <c r="K28" s="333"/>
      <c r="L28" s="333"/>
      <c r="M28" s="333"/>
      <c r="N28" s="333"/>
      <c r="O28" s="333"/>
      <c r="P28" s="333"/>
      <c r="Q28" s="333"/>
      <c r="R28" s="333"/>
      <c r="S28" s="333"/>
    </row>
    <row r="29" spans="1:19" x14ac:dyDescent="0.2">
      <c r="A29" s="333"/>
      <c r="B29" s="333"/>
      <c r="C29" s="333"/>
      <c r="D29" s="333"/>
      <c r="E29" s="333"/>
      <c r="F29" s="333"/>
      <c r="G29" s="333"/>
      <c r="H29" s="333"/>
      <c r="I29" s="333"/>
      <c r="J29" s="333"/>
      <c r="K29" s="333"/>
      <c r="L29" s="333"/>
      <c r="M29" s="333"/>
      <c r="N29" s="333"/>
      <c r="O29" s="333"/>
      <c r="P29" s="333"/>
      <c r="Q29" s="333"/>
      <c r="R29" s="333"/>
      <c r="S29" s="333"/>
    </row>
    <row r="30" spans="1:19" x14ac:dyDescent="0.2">
      <c r="A30" s="333"/>
      <c r="B30" s="333"/>
      <c r="C30" s="333"/>
      <c r="D30" s="333"/>
      <c r="E30" s="333"/>
      <c r="F30" s="333"/>
      <c r="G30" s="333"/>
      <c r="H30" s="333"/>
      <c r="I30" s="333"/>
      <c r="J30" s="333"/>
      <c r="K30" s="333"/>
      <c r="L30" s="333"/>
      <c r="M30" s="333"/>
      <c r="N30" s="333"/>
      <c r="O30" s="333"/>
      <c r="P30" s="333"/>
      <c r="Q30" s="333"/>
      <c r="R30" s="333"/>
      <c r="S30" s="33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topLeftCell="B1" zoomScale="80" zoomScaleNormal="67" workbookViewId="0">
      <selection activeCell="U29" sqref="U29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411" t="s">
        <v>345</v>
      </c>
      <c r="B1" s="412"/>
      <c r="C1" s="412"/>
      <c r="D1" s="412"/>
      <c r="E1" s="412"/>
      <c r="F1" s="412"/>
      <c r="G1" s="413" t="s">
        <v>428</v>
      </c>
      <c r="H1" s="414"/>
      <c r="I1" s="412"/>
      <c r="J1" s="412"/>
      <c r="K1" s="412"/>
      <c r="L1" s="412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</row>
    <row r="2" spans="1:30" ht="6" customHeight="1" x14ac:dyDescent="0.2">
      <c r="A2" s="415"/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W2" s="414"/>
      <c r="X2" s="414"/>
      <c r="Y2" s="414"/>
      <c r="Z2" s="414"/>
      <c r="AA2" s="414"/>
      <c r="AB2" s="414"/>
      <c r="AC2" s="414"/>
      <c r="AD2" s="414"/>
    </row>
    <row r="3" spans="1:30" x14ac:dyDescent="0.2">
      <c r="A3" s="415"/>
      <c r="B3" s="415"/>
      <c r="C3" s="415"/>
      <c r="D3" s="415"/>
      <c r="E3" s="415"/>
      <c r="F3" s="415"/>
      <c r="G3" s="415"/>
      <c r="H3" s="415"/>
      <c r="I3" s="415"/>
      <c r="J3" s="415"/>
      <c r="K3" s="415"/>
      <c r="L3" s="415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</row>
    <row r="4" spans="1:30" x14ac:dyDescent="0.2">
      <c r="A4" s="415"/>
      <c r="B4" s="415"/>
      <c r="C4" s="415"/>
      <c r="D4" s="415"/>
      <c r="E4" s="415"/>
      <c r="F4" s="415"/>
      <c r="G4" s="415"/>
      <c r="H4" s="415"/>
      <c r="I4" s="415"/>
      <c r="J4" s="415"/>
      <c r="K4" s="415"/>
      <c r="L4" s="415"/>
      <c r="M4" s="414"/>
      <c r="N4" s="415"/>
      <c r="O4" s="415"/>
      <c r="P4" s="415"/>
      <c r="Q4" s="415"/>
      <c r="R4" s="414"/>
      <c r="S4" s="414"/>
      <c r="T4" s="414"/>
      <c r="U4" s="414"/>
      <c r="V4" s="414"/>
      <c r="W4" s="414"/>
      <c r="X4" s="414"/>
      <c r="Y4" s="414"/>
      <c r="Z4" s="414"/>
      <c r="AA4" s="414"/>
      <c r="AB4" s="414"/>
      <c r="AC4" s="414"/>
      <c r="AD4" s="414"/>
    </row>
    <row r="5" spans="1:30" x14ac:dyDescent="0.2">
      <c r="A5" s="415"/>
      <c r="B5" s="415"/>
      <c r="C5" s="415"/>
      <c r="D5" s="415"/>
      <c r="E5" s="415"/>
      <c r="F5" s="415"/>
      <c r="G5" s="415"/>
      <c r="H5" s="415"/>
      <c r="I5" s="415"/>
      <c r="J5" s="415"/>
      <c r="K5" s="415"/>
      <c r="L5" s="414"/>
      <c r="M5" s="414"/>
      <c r="N5" s="414"/>
      <c r="O5" s="415"/>
      <c r="P5" s="415"/>
      <c r="Q5" s="414"/>
      <c r="R5" s="414"/>
      <c r="S5" s="414"/>
      <c r="T5" s="414"/>
      <c r="U5" s="414"/>
      <c r="V5" s="414"/>
      <c r="W5" s="414"/>
      <c r="X5" s="414"/>
      <c r="Y5" s="414"/>
      <c r="Z5" s="414"/>
      <c r="AA5" s="414"/>
      <c r="AB5" s="414"/>
      <c r="AC5" s="414"/>
      <c r="AD5" s="414"/>
    </row>
    <row r="6" spans="1:30" x14ac:dyDescent="0.2">
      <c r="A6" s="415"/>
      <c r="B6" s="415"/>
      <c r="C6" s="415"/>
      <c r="D6" s="415"/>
      <c r="E6" s="415"/>
      <c r="F6" s="415"/>
      <c r="G6" s="415"/>
      <c r="H6" s="415"/>
      <c r="I6" s="415"/>
      <c r="J6" s="415"/>
      <c r="K6" s="415"/>
      <c r="L6" s="414"/>
      <c r="M6" s="414"/>
      <c r="N6" s="414"/>
      <c r="O6" s="414"/>
      <c r="P6" s="414"/>
      <c r="Q6" s="414"/>
      <c r="R6" s="414"/>
      <c r="S6" s="414"/>
      <c r="T6" s="414"/>
      <c r="U6" s="414"/>
      <c r="V6" s="414"/>
      <c r="W6" s="414"/>
      <c r="X6" s="414"/>
      <c r="Y6" s="414"/>
      <c r="Z6" s="414"/>
      <c r="AA6" s="414"/>
      <c r="AB6" s="414"/>
      <c r="AC6" s="414"/>
      <c r="AD6" s="414"/>
    </row>
    <row r="7" spans="1:30" x14ac:dyDescent="0.2">
      <c r="A7" s="415"/>
      <c r="B7" s="415"/>
      <c r="C7" s="415"/>
      <c r="D7" s="415"/>
      <c r="E7" s="415"/>
      <c r="F7" s="415"/>
      <c r="G7" s="415"/>
      <c r="H7" s="415"/>
      <c r="I7" s="415"/>
      <c r="J7" s="415"/>
      <c r="K7" s="415"/>
      <c r="L7" s="414"/>
      <c r="M7" s="414"/>
      <c r="N7" s="414"/>
      <c r="O7" s="414"/>
      <c r="P7" s="414"/>
      <c r="Q7" s="414"/>
      <c r="R7" s="414"/>
      <c r="S7" s="414"/>
      <c r="T7" s="414"/>
      <c r="U7" s="414"/>
      <c r="V7" s="414"/>
      <c r="W7" s="414"/>
      <c r="X7" s="414"/>
      <c r="Y7" s="414"/>
      <c r="Z7" s="414"/>
      <c r="AA7" s="414"/>
      <c r="AB7" s="414"/>
      <c r="AC7" s="414"/>
      <c r="AD7" s="414"/>
    </row>
    <row r="8" spans="1:30" x14ac:dyDescent="0.2">
      <c r="A8" s="415"/>
      <c r="B8" s="415"/>
      <c r="C8" s="415"/>
      <c r="D8" s="415"/>
      <c r="E8" s="415"/>
      <c r="F8" s="415"/>
      <c r="G8" s="415"/>
      <c r="H8" s="415"/>
      <c r="I8" s="415"/>
      <c r="J8" s="415"/>
      <c r="K8" s="415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  <c r="AA8" s="414"/>
      <c r="AB8" s="414"/>
      <c r="AC8" s="414"/>
      <c r="AD8" s="414"/>
    </row>
    <row r="9" spans="1:30" x14ac:dyDescent="0.2">
      <c r="A9" s="415"/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4"/>
      <c r="M9" s="414"/>
      <c r="N9" s="414"/>
      <c r="O9" s="414"/>
      <c r="P9" s="414"/>
      <c r="Q9" s="414"/>
      <c r="R9" s="414"/>
      <c r="S9" s="414"/>
      <c r="T9" s="414"/>
      <c r="U9" s="414"/>
      <c r="V9" s="414"/>
      <c r="W9" s="414"/>
      <c r="X9" s="414"/>
      <c r="Y9" s="414"/>
      <c r="Z9" s="414"/>
      <c r="AA9" s="414"/>
      <c r="AB9" s="414"/>
      <c r="AC9" s="414"/>
      <c r="AD9" s="414"/>
    </row>
    <row r="10" spans="1:30" x14ac:dyDescent="0.2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  <c r="AC10" s="414"/>
      <c r="AD10" s="414"/>
    </row>
    <row r="11" spans="1:30" x14ac:dyDescent="0.2">
      <c r="A11" s="415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4"/>
      <c r="M11" s="414"/>
      <c r="N11" s="414"/>
      <c r="O11" s="414"/>
      <c r="P11" s="414"/>
      <c r="Q11" s="414"/>
      <c r="R11" s="414"/>
      <c r="S11" s="414"/>
      <c r="T11" s="414"/>
      <c r="U11" s="414"/>
      <c r="V11" s="414"/>
      <c r="W11" s="414"/>
      <c r="X11" s="414"/>
      <c r="Y11" s="414"/>
      <c r="Z11" s="414"/>
      <c r="AA11" s="414"/>
      <c r="AB11" s="414"/>
      <c r="AC11" s="414"/>
      <c r="AD11" s="414"/>
    </row>
    <row r="12" spans="1:30" x14ac:dyDescent="0.2">
      <c r="A12" s="415"/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4"/>
      <c r="M12" s="414"/>
      <c r="N12" s="414"/>
      <c r="O12" s="414"/>
      <c r="P12" s="414"/>
      <c r="Q12" s="414"/>
      <c r="R12" s="414"/>
      <c r="S12" s="414"/>
      <c r="T12" s="414"/>
      <c r="U12" s="414"/>
      <c r="V12" s="414"/>
      <c r="W12" s="414"/>
      <c r="X12" s="414"/>
      <c r="Y12" s="414"/>
      <c r="Z12" s="414"/>
      <c r="AA12" s="414"/>
      <c r="AB12" s="414"/>
      <c r="AC12" s="414"/>
      <c r="AD12" s="414"/>
    </row>
    <row r="13" spans="1:30" x14ac:dyDescent="0.2">
      <c r="A13" s="415"/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414"/>
      <c r="AB13" s="414"/>
      <c r="AC13" s="414"/>
      <c r="AD13" s="414"/>
    </row>
    <row r="14" spans="1:30" x14ac:dyDescent="0.2">
      <c r="A14" s="415"/>
      <c r="B14" s="415"/>
      <c r="C14" s="415"/>
      <c r="D14" s="415"/>
      <c r="E14" s="415"/>
      <c r="F14" s="415"/>
      <c r="G14" s="415"/>
      <c r="H14" s="415"/>
      <c r="I14" s="415"/>
      <c r="J14" s="415"/>
      <c r="K14" s="415"/>
      <c r="L14" s="414"/>
      <c r="M14" s="414"/>
      <c r="N14" s="414"/>
      <c r="O14" s="414"/>
      <c r="P14" s="414"/>
      <c r="Q14" s="414"/>
      <c r="R14" s="414"/>
      <c r="S14" s="414"/>
      <c r="T14" s="414"/>
      <c r="U14" s="414"/>
      <c r="V14" s="414"/>
      <c r="W14" s="414"/>
      <c r="X14" s="414"/>
      <c r="Y14" s="414"/>
      <c r="Z14" s="414"/>
      <c r="AA14" s="414"/>
      <c r="AB14" s="414"/>
      <c r="AC14" s="414"/>
      <c r="AD14" s="414"/>
    </row>
    <row r="15" spans="1:30" x14ac:dyDescent="0.2">
      <c r="A15" s="415"/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4"/>
      <c r="M15" s="414"/>
      <c r="N15" s="414"/>
      <c r="O15" s="414"/>
      <c r="P15" s="414"/>
      <c r="Q15" s="416" t="s">
        <v>356</v>
      </c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  <c r="AC15" s="414"/>
      <c r="AD15" s="414"/>
    </row>
    <row r="16" spans="1:30" x14ac:dyDescent="0.2">
      <c r="A16" s="415"/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</row>
    <row r="17" spans="1:30" x14ac:dyDescent="0.2">
      <c r="A17" s="415"/>
      <c r="B17" s="415"/>
      <c r="C17" s="415"/>
      <c r="D17" s="415"/>
      <c r="E17" s="415"/>
      <c r="F17" s="415"/>
      <c r="G17" s="415"/>
      <c r="H17" s="415"/>
      <c r="I17" s="415"/>
      <c r="J17" s="415"/>
      <c r="K17" s="415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4"/>
      <c r="Y17" s="414"/>
      <c r="Z17" s="414"/>
      <c r="AA17" s="414"/>
      <c r="AB17" s="414"/>
      <c r="AC17" s="414"/>
      <c r="AD17" s="414"/>
    </row>
    <row r="18" spans="1:30" x14ac:dyDescent="0.2">
      <c r="A18" s="415"/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4"/>
      <c r="M18" s="414"/>
      <c r="N18" s="414"/>
      <c r="O18" s="414"/>
      <c r="P18" s="414"/>
      <c r="Q18" s="414"/>
      <c r="R18" s="414"/>
      <c r="S18" s="414"/>
      <c r="T18" s="414"/>
      <c r="U18" s="414"/>
      <c r="V18" s="414"/>
      <c r="W18" s="414"/>
      <c r="X18" s="414"/>
      <c r="Y18" s="414"/>
      <c r="Z18" s="414"/>
      <c r="AA18" s="414"/>
      <c r="AB18" s="414"/>
      <c r="AC18" s="414"/>
      <c r="AD18" s="414"/>
    </row>
    <row r="19" spans="1:30" x14ac:dyDescent="0.2">
      <c r="A19" s="415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4"/>
      <c r="M19" s="414"/>
      <c r="N19" s="414"/>
      <c r="O19" s="414"/>
      <c r="P19" s="414"/>
      <c r="Q19" s="414"/>
      <c r="R19" s="414"/>
      <c r="S19" s="414"/>
      <c r="T19" s="414"/>
      <c r="U19" s="414"/>
      <c r="V19" s="414"/>
      <c r="W19" s="414"/>
      <c r="X19" s="414"/>
      <c r="Y19" s="414"/>
      <c r="Z19" s="414"/>
      <c r="AA19" s="414"/>
      <c r="AB19" s="414"/>
      <c r="AC19" s="414"/>
      <c r="AD19" s="414"/>
    </row>
    <row r="20" spans="1:30" x14ac:dyDescent="0.2">
      <c r="A20" s="415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4"/>
      <c r="M20" s="414"/>
      <c r="N20" s="414"/>
      <c r="O20" s="414"/>
      <c r="P20" s="414"/>
      <c r="Q20" s="414"/>
      <c r="R20" s="414"/>
      <c r="S20" s="414"/>
      <c r="T20" s="414"/>
      <c r="U20" s="414"/>
      <c r="V20" s="414"/>
      <c r="W20" s="414"/>
      <c r="X20" s="414"/>
      <c r="Y20" s="414"/>
      <c r="Z20" s="414"/>
      <c r="AA20" s="414"/>
      <c r="AB20" s="414"/>
      <c r="AC20" s="414"/>
      <c r="AD20" s="414"/>
    </row>
    <row r="21" spans="1:30" x14ac:dyDescent="0.2">
      <c r="A21" s="415"/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4"/>
      <c r="M21" s="414"/>
      <c r="N21" s="414"/>
      <c r="O21" s="414"/>
      <c r="P21" s="414"/>
      <c r="Q21" s="414"/>
      <c r="R21" s="414"/>
      <c r="S21" s="414"/>
      <c r="T21" s="414"/>
      <c r="U21" s="414"/>
      <c r="V21" s="414"/>
      <c r="W21" s="414"/>
      <c r="X21" s="414"/>
      <c r="Y21" s="414"/>
      <c r="Z21" s="414"/>
      <c r="AA21" s="414"/>
      <c r="AB21" s="414"/>
      <c r="AC21" s="414"/>
      <c r="AD21" s="414"/>
    </row>
    <row r="22" spans="1:30" x14ac:dyDescent="0.2">
      <c r="A22" s="415"/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4"/>
      <c r="M22" s="414"/>
      <c r="N22" s="414"/>
      <c r="O22" s="415"/>
      <c r="P22" s="414"/>
      <c r="Q22" s="414"/>
      <c r="R22" s="414"/>
      <c r="S22" s="414"/>
      <c r="T22" s="414"/>
      <c r="U22" s="414"/>
      <c r="V22" s="414"/>
      <c r="W22" s="414"/>
      <c r="X22" s="414"/>
      <c r="Y22" s="414"/>
      <c r="Z22" s="414"/>
      <c r="AA22" s="414"/>
      <c r="AB22" s="414"/>
      <c r="AC22" s="414"/>
      <c r="AD22" s="414"/>
    </row>
    <row r="23" spans="1:30" x14ac:dyDescent="0.2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4"/>
      <c r="N23" s="415"/>
      <c r="O23" s="415"/>
      <c r="P23" s="415"/>
      <c r="Q23" s="414"/>
      <c r="R23" s="414"/>
      <c r="S23" s="414"/>
      <c r="T23" s="414"/>
      <c r="U23" s="414"/>
      <c r="V23" s="414"/>
      <c r="W23" s="414"/>
      <c r="X23" s="414"/>
      <c r="Y23" s="414"/>
      <c r="Z23" s="414"/>
      <c r="AA23" s="414"/>
      <c r="AB23" s="414"/>
      <c r="AC23" s="414"/>
      <c r="AD23" s="414"/>
    </row>
    <row r="24" spans="1:30" x14ac:dyDescent="0.2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4"/>
      <c r="N24" s="414"/>
      <c r="O24" s="415"/>
      <c r="P24" s="415"/>
      <c r="Q24" s="414"/>
      <c r="R24" s="414"/>
      <c r="S24" s="414"/>
      <c r="T24" s="414"/>
      <c r="U24" s="414"/>
      <c r="V24" s="414"/>
      <c r="W24" s="414"/>
      <c r="X24" s="414"/>
      <c r="Y24" s="414"/>
      <c r="Z24" s="414"/>
      <c r="AA24" s="414"/>
      <c r="AB24" s="414"/>
      <c r="AC24" s="414"/>
      <c r="AD24" s="414"/>
    </row>
    <row r="25" spans="1:30" x14ac:dyDescent="0.2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4"/>
      <c r="N25" s="414"/>
      <c r="O25" s="414"/>
      <c r="P25" s="415"/>
      <c r="Q25" s="414"/>
      <c r="R25" s="414"/>
      <c r="S25" s="414"/>
      <c r="T25" s="414"/>
      <c r="U25" s="414"/>
      <c r="V25" s="414"/>
      <c r="W25" s="414"/>
      <c r="X25" s="414"/>
      <c r="Y25" s="414"/>
      <c r="Z25" s="414"/>
      <c r="AA25" s="414"/>
      <c r="AB25" s="414"/>
      <c r="AC25" s="414"/>
      <c r="AD25" s="414"/>
    </row>
    <row r="26" spans="1:30" x14ac:dyDescent="0.2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4"/>
      <c r="N26" s="414"/>
      <c r="O26" s="414"/>
      <c r="P26" s="414"/>
      <c r="Q26" s="414"/>
      <c r="R26" s="414"/>
      <c r="S26" s="414"/>
      <c r="T26" s="414"/>
      <c r="U26" s="414"/>
      <c r="V26" s="414"/>
      <c r="W26" s="414"/>
      <c r="X26" s="414"/>
      <c r="Y26" s="414"/>
      <c r="Z26" s="414"/>
      <c r="AA26" s="414"/>
      <c r="AB26" s="414"/>
      <c r="AC26" s="414"/>
      <c r="AD26" s="414"/>
    </row>
    <row r="27" spans="1:30" x14ac:dyDescent="0.2">
      <c r="A27" s="415"/>
      <c r="B27" s="415"/>
      <c r="C27" s="415"/>
      <c r="D27" s="415"/>
      <c r="E27" s="415"/>
      <c r="F27" s="415"/>
      <c r="G27" s="415"/>
      <c r="H27" s="415"/>
      <c r="I27" s="415"/>
      <c r="J27" s="414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4"/>
      <c r="Y27" s="414"/>
      <c r="Z27" s="414"/>
      <c r="AA27" s="414"/>
      <c r="AB27" s="414"/>
      <c r="AC27" s="414"/>
      <c r="AD27" s="414"/>
    </row>
    <row r="28" spans="1:30" x14ac:dyDescent="0.2">
      <c r="A28" s="415"/>
      <c r="B28" s="415"/>
      <c r="C28" s="415"/>
      <c r="D28" s="415"/>
      <c r="E28" s="415"/>
      <c r="F28" s="415"/>
      <c r="G28" s="415"/>
      <c r="H28" s="415"/>
      <c r="I28" s="415"/>
      <c r="J28" s="414"/>
      <c r="K28" s="414"/>
      <c r="L28" s="414"/>
      <c r="M28" s="414"/>
      <c r="N28" s="414"/>
      <c r="O28" s="414"/>
      <c r="P28" s="414"/>
      <c r="Q28" s="414"/>
      <c r="R28" s="414"/>
      <c r="S28" s="414"/>
      <c r="T28" s="414"/>
      <c r="U28" s="414"/>
      <c r="V28" s="414"/>
      <c r="W28" s="414"/>
      <c r="X28" s="414"/>
      <c r="Y28" s="414"/>
      <c r="Z28" s="414"/>
      <c r="AA28" s="414"/>
      <c r="AB28" s="414"/>
      <c r="AC28" s="414"/>
      <c r="AD28" s="414"/>
    </row>
    <row r="29" spans="1:30" x14ac:dyDescent="0.2">
      <c r="A29" s="414"/>
      <c r="B29" s="414"/>
      <c r="C29" s="414"/>
      <c r="D29" s="414"/>
      <c r="E29" s="414"/>
      <c r="F29" s="414"/>
      <c r="G29" s="414"/>
      <c r="H29" s="414"/>
      <c r="I29" s="414"/>
      <c r="J29" s="414"/>
      <c r="K29" s="414"/>
      <c r="L29" s="414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4"/>
      <c r="Y29" s="414"/>
      <c r="Z29" s="414"/>
      <c r="AA29" s="414"/>
      <c r="AB29" s="414"/>
      <c r="AC29" s="414"/>
      <c r="AD29" s="414"/>
    </row>
    <row r="30" spans="1:30" x14ac:dyDescent="0.2">
      <c r="A30" s="414"/>
      <c r="B30" s="414"/>
      <c r="C30" s="414"/>
      <c r="D30" s="414"/>
      <c r="E30" s="414"/>
      <c r="F30" s="414"/>
      <c r="G30" s="414"/>
      <c r="H30" s="414"/>
      <c r="I30" s="414"/>
      <c r="J30" s="414"/>
      <c r="K30" s="414"/>
      <c r="L30" s="414"/>
      <c r="M30" s="414"/>
      <c r="N30" s="414"/>
      <c r="O30" s="414"/>
      <c r="P30" s="414"/>
      <c r="Q30" s="414"/>
      <c r="R30" s="414"/>
      <c r="S30" s="414"/>
      <c r="T30" s="414"/>
      <c r="U30" s="414"/>
      <c r="V30" s="414"/>
      <c r="W30" s="414"/>
      <c r="X30" s="414"/>
      <c r="Y30" s="414"/>
      <c r="Z30" s="414"/>
      <c r="AA30" s="414"/>
      <c r="AB30" s="414"/>
      <c r="AC30" s="414"/>
      <c r="AD30" s="414"/>
    </row>
    <row r="31" spans="1:30" x14ac:dyDescent="0.2">
      <c r="A31" s="414"/>
      <c r="B31" s="414"/>
      <c r="C31" s="414"/>
      <c r="D31" s="414"/>
      <c r="E31" s="414"/>
      <c r="F31" s="414"/>
      <c r="G31" s="414"/>
      <c r="H31" s="414"/>
      <c r="I31" s="414"/>
      <c r="J31" s="414"/>
      <c r="K31" s="414"/>
      <c r="L31" s="414"/>
      <c r="M31" s="414"/>
      <c r="N31" s="414"/>
      <c r="O31" s="414"/>
      <c r="P31" s="414"/>
      <c r="Q31" s="414"/>
      <c r="R31" s="414"/>
      <c r="S31" s="414"/>
      <c r="T31" s="414"/>
      <c r="U31" s="414"/>
      <c r="V31" s="414"/>
      <c r="W31" s="414"/>
      <c r="X31" s="414"/>
      <c r="Y31" s="414"/>
      <c r="Z31" s="414"/>
      <c r="AA31" s="414"/>
      <c r="AB31" s="414"/>
      <c r="AC31" s="414"/>
      <c r="AD31" s="414"/>
    </row>
    <row r="32" spans="1:30" x14ac:dyDescent="0.2">
      <c r="A32" s="414"/>
      <c r="B32" s="414"/>
      <c r="C32" s="414"/>
      <c r="D32" s="414"/>
      <c r="E32" s="414"/>
      <c r="F32" s="414"/>
      <c r="G32" s="414"/>
      <c r="H32" s="414"/>
      <c r="I32" s="414"/>
      <c r="J32" s="414"/>
      <c r="K32" s="414"/>
      <c r="L32" s="414"/>
      <c r="M32" s="414"/>
      <c r="N32" s="414"/>
      <c r="O32" s="414"/>
      <c r="P32" s="414"/>
      <c r="Q32" s="414"/>
      <c r="R32" s="414"/>
      <c r="S32" s="414"/>
      <c r="T32" s="414"/>
      <c r="U32" s="414"/>
      <c r="V32" s="414"/>
      <c r="W32" s="414"/>
      <c r="X32" s="414"/>
      <c r="Y32" s="414"/>
      <c r="Z32" s="414"/>
      <c r="AA32" s="414"/>
      <c r="AB32" s="414"/>
      <c r="AC32" s="414"/>
      <c r="AD32" s="414"/>
    </row>
    <row r="33" spans="1:30" x14ac:dyDescent="0.2">
      <c r="A33" s="414"/>
      <c r="B33" s="414"/>
      <c r="C33" s="414"/>
      <c r="D33" s="414"/>
      <c r="E33" s="414"/>
      <c r="F33" s="414"/>
      <c r="G33" s="414"/>
      <c r="H33" s="414"/>
      <c r="I33" s="414"/>
      <c r="J33" s="414"/>
      <c r="K33" s="414"/>
      <c r="L33" s="414"/>
      <c r="M33" s="414"/>
      <c r="N33" s="414"/>
      <c r="O33" s="414"/>
      <c r="P33" s="414"/>
      <c r="Q33" s="414"/>
      <c r="R33" s="414"/>
      <c r="S33" s="414"/>
      <c r="T33" s="414"/>
      <c r="U33" s="414"/>
      <c r="V33" s="414"/>
      <c r="W33" s="414"/>
      <c r="X33" s="414"/>
      <c r="Y33" s="414"/>
      <c r="Z33" s="414"/>
      <c r="AA33" s="414"/>
      <c r="AB33" s="414"/>
      <c r="AC33" s="414"/>
      <c r="AD33" s="414"/>
    </row>
    <row r="34" spans="1:30" x14ac:dyDescent="0.2">
      <c r="A34" s="414"/>
      <c r="B34" s="414"/>
      <c r="C34" s="414"/>
      <c r="D34" s="414"/>
      <c r="E34" s="414"/>
      <c r="F34" s="414"/>
      <c r="G34" s="414"/>
      <c r="H34" s="414"/>
      <c r="I34" s="414"/>
      <c r="J34" s="414"/>
      <c r="K34" s="414"/>
      <c r="L34" s="414"/>
      <c r="M34" s="414"/>
      <c r="N34" s="414"/>
      <c r="O34" s="414"/>
      <c r="P34" s="414"/>
      <c r="Q34" s="414"/>
      <c r="R34" s="414"/>
      <c r="S34" s="414"/>
      <c r="T34" s="414"/>
      <c r="U34" s="414"/>
      <c r="V34" s="414"/>
      <c r="W34" s="414"/>
      <c r="X34" s="414"/>
      <c r="Y34" s="414"/>
      <c r="Z34" s="414"/>
      <c r="AA34" s="414"/>
      <c r="AB34" s="414"/>
      <c r="AC34" s="414"/>
      <c r="AD34" s="414"/>
    </row>
    <row r="35" spans="1:30" ht="18.75" x14ac:dyDescent="0.3">
      <c r="A35" s="414"/>
      <c r="B35" s="414"/>
      <c r="C35" s="414"/>
      <c r="D35" s="414"/>
      <c r="E35" s="414"/>
      <c r="F35" s="414"/>
      <c r="G35" s="414"/>
      <c r="H35" s="414"/>
      <c r="I35" s="417"/>
      <c r="J35" s="418"/>
      <c r="K35" s="418"/>
      <c r="L35" s="418"/>
      <c r="M35" s="418"/>
      <c r="N35" s="418"/>
      <c r="O35" s="418"/>
      <c r="P35" s="418"/>
      <c r="Q35" s="414"/>
      <c r="R35" s="414"/>
      <c r="S35" s="414"/>
      <c r="T35" s="414"/>
      <c r="U35" s="414"/>
      <c r="V35" s="414"/>
      <c r="W35" s="414"/>
      <c r="X35" s="414"/>
      <c r="Y35" s="414"/>
      <c r="Z35" s="414"/>
      <c r="AA35" s="414"/>
      <c r="AB35" s="414"/>
      <c r="AC35" s="414"/>
      <c r="AD35" s="414"/>
    </row>
    <row r="36" spans="1:30" x14ac:dyDescent="0.2">
      <c r="A36" s="414"/>
      <c r="B36" s="414"/>
      <c r="C36" s="414"/>
      <c r="D36" s="414"/>
      <c r="E36" s="414"/>
      <c r="F36" s="414"/>
      <c r="G36" s="414"/>
      <c r="H36" s="414"/>
      <c r="I36" s="414"/>
      <c r="J36" s="414"/>
      <c r="K36" s="414"/>
      <c r="L36" s="414"/>
      <c r="M36" s="414"/>
      <c r="N36" s="414"/>
      <c r="O36" s="414"/>
      <c r="P36" s="414"/>
      <c r="Q36" s="414"/>
      <c r="R36" s="414"/>
      <c r="S36" s="414"/>
      <c r="T36" s="414"/>
      <c r="U36" s="414"/>
      <c r="V36" s="414"/>
      <c r="W36" s="414"/>
      <c r="X36" s="414"/>
      <c r="Y36" s="414"/>
      <c r="Z36" s="414"/>
      <c r="AA36" s="414"/>
      <c r="AB36" s="414"/>
      <c r="AC36" s="414"/>
      <c r="AD36" s="414"/>
    </row>
    <row r="37" spans="1:30" x14ac:dyDescent="0.2">
      <c r="A37" s="414"/>
      <c r="B37" s="414"/>
      <c r="C37" s="414"/>
      <c r="D37" s="414"/>
      <c r="E37" s="414"/>
      <c r="F37" s="414"/>
      <c r="G37" s="414"/>
      <c r="H37" s="414"/>
      <c r="I37" s="414"/>
      <c r="J37" s="419"/>
      <c r="K37" s="419"/>
      <c r="L37" s="419"/>
      <c r="M37" s="419"/>
      <c r="N37" s="419"/>
      <c r="O37" s="419"/>
      <c r="P37" s="419"/>
      <c r="Q37" s="414"/>
      <c r="R37" s="414"/>
      <c r="S37" s="414"/>
      <c r="T37" s="414"/>
      <c r="U37" s="414"/>
      <c r="V37" s="414"/>
      <c r="W37" s="414"/>
      <c r="X37" s="414"/>
      <c r="Y37" s="414"/>
      <c r="Z37" s="414"/>
      <c r="AA37" s="414"/>
      <c r="AB37" s="414"/>
      <c r="AC37" s="414"/>
      <c r="AD37" s="414"/>
    </row>
    <row r="38" spans="1:30" x14ac:dyDescent="0.2">
      <c r="A38" s="414"/>
      <c r="B38" s="414"/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R38" s="414"/>
      <c r="S38" s="414"/>
      <c r="T38" s="414"/>
      <c r="U38" s="414"/>
      <c r="V38" s="414"/>
      <c r="W38" s="414"/>
      <c r="X38" s="414"/>
      <c r="Y38" s="414"/>
      <c r="Z38" s="414"/>
      <c r="AA38" s="414"/>
      <c r="AB38" s="414"/>
      <c r="AC38" s="414"/>
      <c r="AD38" s="414"/>
    </row>
    <row r="39" spans="1:30" x14ac:dyDescent="0.2">
      <c r="A39" s="414"/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  <c r="O39" s="414"/>
      <c r="P39" s="414"/>
      <c r="Q39" s="414"/>
      <c r="R39" s="414"/>
      <c r="S39" s="414"/>
      <c r="T39" s="414"/>
      <c r="U39" s="414"/>
      <c r="V39" s="414"/>
      <c r="W39" s="414"/>
      <c r="X39" s="414"/>
      <c r="Y39" s="414"/>
      <c r="Z39" s="414"/>
      <c r="AA39" s="414"/>
      <c r="AB39" s="414"/>
      <c r="AC39" s="414"/>
      <c r="AD39" s="414"/>
    </row>
    <row r="40" spans="1:30" x14ac:dyDescent="0.2">
      <c r="A40" s="414"/>
      <c r="B40" s="414"/>
      <c r="C40" s="414"/>
      <c r="D40" s="414"/>
      <c r="E40" s="414"/>
      <c r="F40" s="414"/>
      <c r="G40" s="414"/>
      <c r="H40" s="414"/>
      <c r="I40" s="414"/>
      <c r="J40" s="414"/>
      <c r="K40" s="414"/>
      <c r="L40" s="414"/>
      <c r="M40" s="414"/>
      <c r="N40" s="414"/>
      <c r="O40" s="414"/>
      <c r="P40" s="414"/>
      <c r="Q40" s="414"/>
      <c r="R40" s="414"/>
      <c r="S40" s="414"/>
      <c r="T40" s="414"/>
      <c r="U40" s="414"/>
      <c r="V40" s="414"/>
      <c r="W40" s="414"/>
      <c r="X40" s="414"/>
      <c r="Y40" s="414"/>
      <c r="Z40" s="414"/>
      <c r="AA40" s="414"/>
      <c r="AB40" s="414"/>
      <c r="AC40" s="414"/>
      <c r="AD40" s="414"/>
    </row>
    <row r="41" spans="1:30" x14ac:dyDescent="0.2">
      <c r="A41" s="414"/>
      <c r="B41" s="414"/>
      <c r="C41" s="414"/>
      <c r="D41" s="414"/>
      <c r="E41" s="414"/>
      <c r="F41" s="414"/>
      <c r="G41" s="414"/>
      <c r="H41" s="414"/>
      <c r="I41" s="414"/>
      <c r="J41" s="414"/>
      <c r="K41" s="414"/>
      <c r="L41" s="414"/>
      <c r="M41" s="414"/>
      <c r="N41" s="414"/>
      <c r="O41" s="414"/>
      <c r="P41" s="414"/>
      <c r="Q41" s="414"/>
      <c r="R41" s="414"/>
      <c r="S41" s="414"/>
      <c r="T41" s="414"/>
      <c r="U41" s="414"/>
      <c r="V41" s="414"/>
      <c r="W41" s="414"/>
      <c r="X41" s="414"/>
      <c r="Y41" s="414"/>
      <c r="Z41" s="414"/>
      <c r="AA41" s="414"/>
      <c r="AB41" s="414"/>
      <c r="AC41" s="414"/>
      <c r="AD41" s="414"/>
    </row>
    <row r="42" spans="1:30" x14ac:dyDescent="0.2">
      <c r="A42" s="414"/>
      <c r="B42" s="414"/>
      <c r="C42" s="414"/>
      <c r="D42" s="414"/>
      <c r="E42" s="414"/>
      <c r="F42" s="414"/>
      <c r="G42" s="414"/>
      <c r="H42" s="414"/>
      <c r="I42" s="414"/>
      <c r="J42" s="414"/>
      <c r="K42" s="414"/>
      <c r="L42" s="414"/>
      <c r="M42" s="414"/>
      <c r="N42" s="414"/>
      <c r="O42" s="414"/>
      <c r="P42" s="414"/>
      <c r="Q42" s="414"/>
      <c r="R42" s="414"/>
      <c r="S42" s="414"/>
      <c r="T42" s="414"/>
      <c r="U42" s="414"/>
      <c r="V42" s="414"/>
      <c r="W42" s="414"/>
      <c r="X42" s="414"/>
      <c r="Y42" s="414"/>
      <c r="Z42" s="414"/>
      <c r="AA42" s="414"/>
      <c r="AB42" s="414"/>
      <c r="AC42" s="414"/>
      <c r="AD42" s="414"/>
    </row>
    <row r="43" spans="1:30" x14ac:dyDescent="0.2">
      <c r="A43" s="414"/>
      <c r="B43" s="414"/>
      <c r="C43" s="414"/>
      <c r="D43" s="414"/>
      <c r="E43" s="414"/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  <c r="U43" s="414"/>
      <c r="V43" s="414"/>
      <c r="W43" s="414"/>
      <c r="X43" s="414"/>
      <c r="Y43" s="414"/>
      <c r="Z43" s="414"/>
      <c r="AA43" s="414"/>
      <c r="AB43" s="414"/>
      <c r="AC43" s="414"/>
      <c r="AD43" s="414"/>
    </row>
    <row r="44" spans="1:30" x14ac:dyDescent="0.2">
      <c r="A44" s="414"/>
      <c r="B44" s="414"/>
      <c r="C44" s="414"/>
      <c r="D44" s="414"/>
      <c r="E44" s="414"/>
      <c r="F44" s="414"/>
      <c r="G44" s="414"/>
      <c r="H44" s="414"/>
      <c r="I44" s="414"/>
      <c r="J44" s="414"/>
      <c r="K44" s="414"/>
      <c r="L44" s="414"/>
      <c r="M44" s="414"/>
      <c r="N44" s="414"/>
      <c r="O44" s="414"/>
      <c r="P44" s="414"/>
      <c r="Q44" s="414"/>
      <c r="R44" s="414"/>
      <c r="S44" s="414"/>
      <c r="T44" s="414"/>
      <c r="U44" s="414"/>
      <c r="V44" s="414"/>
      <c r="W44" s="414"/>
      <c r="X44" s="414"/>
      <c r="Y44" s="414"/>
      <c r="Z44" s="414"/>
      <c r="AA44" s="414"/>
      <c r="AB44" s="414"/>
      <c r="AC44" s="414"/>
      <c r="AD44" s="414"/>
    </row>
    <row r="45" spans="1:30" x14ac:dyDescent="0.2">
      <c r="A45" s="414"/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P45" s="414"/>
      <c r="Q45" s="414"/>
      <c r="R45" s="414"/>
      <c r="S45" s="414"/>
      <c r="T45" s="414"/>
      <c r="U45" s="414"/>
      <c r="V45" s="414"/>
      <c r="W45" s="414"/>
      <c r="X45" s="414"/>
      <c r="Y45" s="414"/>
      <c r="Z45" s="414"/>
      <c r="AA45" s="414"/>
      <c r="AB45" s="414"/>
      <c r="AC45" s="414"/>
      <c r="AD45" s="414"/>
    </row>
    <row r="46" spans="1:30" x14ac:dyDescent="0.2">
      <c r="A46" s="414"/>
      <c r="B46" s="414"/>
      <c r="C46" s="414"/>
      <c r="D46" s="414"/>
      <c r="E46" s="414"/>
      <c r="F46" s="414"/>
      <c r="G46" s="414"/>
      <c r="H46" s="414"/>
      <c r="I46" s="414"/>
      <c r="J46" s="414"/>
      <c r="K46" s="414"/>
      <c r="L46" s="414"/>
      <c r="M46" s="414"/>
      <c r="N46" s="414"/>
      <c r="O46" s="414"/>
      <c r="P46" s="414"/>
      <c r="Q46" s="414"/>
      <c r="R46" s="414"/>
      <c r="S46" s="414"/>
      <c r="T46" s="414"/>
      <c r="U46" s="414"/>
      <c r="V46" s="414"/>
      <c r="W46" s="414"/>
      <c r="X46" s="414"/>
      <c r="Y46" s="414"/>
      <c r="Z46" s="414"/>
      <c r="AA46" s="414"/>
      <c r="AB46" s="414"/>
      <c r="AC46" s="414"/>
      <c r="AD46" s="414"/>
    </row>
    <row r="47" spans="1:30" x14ac:dyDescent="0.2">
      <c r="A47" s="414"/>
      <c r="B47" s="414"/>
      <c r="C47" s="414"/>
      <c r="D47" s="414"/>
      <c r="E47" s="414"/>
      <c r="F47" s="414"/>
      <c r="G47" s="414"/>
      <c r="H47" s="414"/>
      <c r="I47" s="414"/>
      <c r="J47" s="414"/>
      <c r="K47" s="414"/>
      <c r="L47" s="414"/>
      <c r="M47" s="414"/>
      <c r="N47" s="414"/>
      <c r="O47" s="414"/>
      <c r="P47" s="414"/>
      <c r="Q47" s="414"/>
      <c r="R47" s="414"/>
      <c r="S47" s="414"/>
      <c r="T47" s="414"/>
      <c r="U47" s="414"/>
      <c r="V47" s="414"/>
      <c r="W47" s="414"/>
      <c r="X47" s="414"/>
      <c r="Y47" s="414"/>
      <c r="Z47" s="414"/>
      <c r="AA47" s="414"/>
      <c r="AB47" s="414"/>
      <c r="AC47" s="414"/>
      <c r="AD47" s="414"/>
    </row>
    <row r="48" spans="1:30" x14ac:dyDescent="0.2">
      <c r="A48" s="414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4"/>
      <c r="X48" s="414"/>
      <c r="Y48" s="414"/>
      <c r="Z48" s="414"/>
      <c r="AA48" s="414"/>
      <c r="AB48" s="414"/>
      <c r="AC48" s="414"/>
      <c r="AD48" s="414"/>
    </row>
    <row r="49" spans="1:30" x14ac:dyDescent="0.2">
      <c r="A49" s="414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4"/>
      <c r="X49" s="414"/>
      <c r="Y49" s="414"/>
      <c r="Z49" s="414"/>
      <c r="AA49" s="414"/>
      <c r="AB49" s="414"/>
      <c r="AC49" s="414"/>
      <c r="AD49" s="414"/>
    </row>
    <row r="50" spans="1:30" x14ac:dyDescent="0.2">
      <c r="A50" s="414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4"/>
      <c r="X50" s="414"/>
      <c r="Y50" s="414"/>
      <c r="Z50" s="414"/>
      <c r="AA50" s="414"/>
      <c r="AB50" s="414"/>
      <c r="AC50" s="414"/>
      <c r="AD50" s="414"/>
    </row>
    <row r="51" spans="1:30" x14ac:dyDescent="0.2">
      <c r="A51" s="414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4"/>
      <c r="X51" s="414"/>
      <c r="Y51" s="414"/>
      <c r="Z51" s="414"/>
      <c r="AA51" s="414"/>
      <c r="AB51" s="414"/>
      <c r="AC51" s="414"/>
      <c r="AD51" s="414"/>
    </row>
    <row r="52" spans="1:30" x14ac:dyDescent="0.2">
      <c r="A52" s="414"/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  <c r="W52" s="414"/>
      <c r="X52" s="414"/>
      <c r="Y52" s="414"/>
      <c r="Z52" s="414"/>
      <c r="AA52" s="414"/>
      <c r="AB52" s="414"/>
      <c r="AC52" s="414"/>
      <c r="AD52" s="414"/>
    </row>
    <row r="53" spans="1:30" x14ac:dyDescent="0.2">
      <c r="A53" s="414"/>
      <c r="B53" s="414"/>
      <c r="C53" s="414"/>
      <c r="D53" s="414"/>
      <c r="E53" s="414"/>
      <c r="F53" s="414"/>
      <c r="G53" s="414"/>
      <c r="H53" s="414"/>
      <c r="I53" s="414"/>
      <c r="J53" s="414"/>
      <c r="K53" s="414"/>
      <c r="L53" s="414"/>
      <c r="M53" s="414"/>
      <c r="N53" s="414"/>
      <c r="O53" s="414"/>
      <c r="P53" s="414"/>
      <c r="Q53" s="414"/>
      <c r="R53" s="414"/>
      <c r="S53" s="414"/>
      <c r="T53" s="414"/>
      <c r="U53" s="414"/>
      <c r="V53" s="414"/>
      <c r="W53" s="414"/>
      <c r="X53" s="414"/>
      <c r="Y53" s="414"/>
      <c r="Z53" s="414"/>
      <c r="AA53" s="414"/>
      <c r="AB53" s="414"/>
      <c r="AC53" s="414"/>
      <c r="AD53" s="414"/>
    </row>
    <row r="54" spans="1:30" x14ac:dyDescent="0.2">
      <c r="A54" s="414"/>
      <c r="B54" s="414"/>
      <c r="C54" s="414"/>
      <c r="D54" s="414"/>
      <c r="E54" s="414"/>
      <c r="F54" s="414"/>
      <c r="G54" s="414"/>
      <c r="H54" s="414"/>
      <c r="I54" s="414"/>
      <c r="J54" s="414"/>
      <c r="K54" s="414"/>
      <c r="L54" s="414"/>
      <c r="M54" s="414"/>
      <c r="N54" s="414"/>
      <c r="O54" s="414"/>
      <c r="P54" s="414"/>
      <c r="Q54" s="414"/>
      <c r="R54" s="414"/>
      <c r="S54" s="414"/>
      <c r="T54" s="414"/>
      <c r="U54" s="414"/>
      <c r="V54" s="414"/>
      <c r="W54" s="414"/>
      <c r="X54" s="414"/>
      <c r="Y54" s="414"/>
      <c r="Z54" s="414"/>
      <c r="AA54" s="414"/>
      <c r="AB54" s="414"/>
      <c r="AC54" s="414"/>
      <c r="AD54" s="414"/>
    </row>
    <row r="55" spans="1:30" x14ac:dyDescent="0.2">
      <c r="A55" s="414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414"/>
      <c r="M55" s="414"/>
      <c r="N55" s="414"/>
      <c r="O55" s="414"/>
      <c r="P55" s="414"/>
      <c r="Q55" s="414"/>
      <c r="R55" s="414"/>
      <c r="S55" s="414"/>
      <c r="T55" s="414"/>
      <c r="U55" s="414"/>
      <c r="V55" s="414"/>
      <c r="W55" s="414"/>
      <c r="X55" s="414"/>
      <c r="Y55" s="414"/>
      <c r="Z55" s="414"/>
      <c r="AA55" s="414"/>
      <c r="AB55" s="414"/>
      <c r="AC55" s="414"/>
      <c r="AD55" s="414"/>
    </row>
    <row r="56" spans="1:30" x14ac:dyDescent="0.2">
      <c r="A56" s="414"/>
      <c r="B56" s="414"/>
      <c r="C56" s="414"/>
      <c r="D56" s="414"/>
      <c r="E56" s="414"/>
      <c r="F56" s="414"/>
      <c r="G56" s="414"/>
      <c r="H56" s="414"/>
      <c r="I56" s="414"/>
      <c r="J56" s="414"/>
      <c r="K56" s="414"/>
      <c r="L56" s="414"/>
      <c r="M56" s="414"/>
      <c r="N56" s="414"/>
      <c r="O56" s="414"/>
      <c r="P56" s="414"/>
      <c r="Q56" s="414"/>
      <c r="R56" s="414"/>
      <c r="S56" s="414"/>
      <c r="T56" s="414"/>
      <c r="U56" s="414"/>
      <c r="V56" s="414"/>
      <c r="W56" s="414"/>
      <c r="X56" s="414"/>
      <c r="Y56" s="414"/>
      <c r="Z56" s="414"/>
      <c r="AA56" s="414"/>
      <c r="AB56" s="414"/>
      <c r="AC56" s="414"/>
      <c r="AD56" s="414"/>
    </row>
    <row r="57" spans="1:30" x14ac:dyDescent="0.2">
      <c r="A57" s="414"/>
      <c r="B57" s="414"/>
      <c r="C57" s="414"/>
      <c r="D57" s="414"/>
      <c r="E57" s="414"/>
      <c r="F57" s="414"/>
      <c r="G57" s="414"/>
      <c r="H57" s="414"/>
      <c r="I57" s="414"/>
      <c r="J57" s="414"/>
      <c r="K57" s="414"/>
      <c r="L57" s="414"/>
      <c r="M57" s="414"/>
      <c r="N57" s="414"/>
      <c r="O57" s="414"/>
      <c r="P57" s="414"/>
      <c r="Q57" s="414"/>
      <c r="R57" s="414"/>
      <c r="S57" s="414"/>
      <c r="T57" s="414"/>
      <c r="U57" s="414"/>
      <c r="V57" s="414"/>
      <c r="W57" s="414"/>
      <c r="X57" s="414"/>
      <c r="Y57" s="414"/>
      <c r="Z57" s="414"/>
      <c r="AA57" s="414"/>
      <c r="AB57" s="414"/>
      <c r="AC57" s="414"/>
      <c r="AD57" s="41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12" customWidth="1"/>
    <col min="2" max="2" width="8.85546875" style="112" customWidth="1"/>
    <col min="3" max="3" width="9.7109375" style="112" customWidth="1"/>
    <col min="4" max="4" width="9.28515625" style="112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96" t="s">
        <v>427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60.75" thickBot="1" x14ac:dyDescent="0.25">
      <c r="A6" s="83" t="s">
        <v>165</v>
      </c>
      <c r="B6" s="84" t="s">
        <v>166</v>
      </c>
      <c r="C6" s="154" t="s">
        <v>63</v>
      </c>
      <c r="D6" s="155" t="s">
        <v>63</v>
      </c>
      <c r="E6" s="494" t="s">
        <v>94</v>
      </c>
      <c r="F6" s="152" t="s">
        <v>95</v>
      </c>
      <c r="G6" s="153" t="s">
        <v>95</v>
      </c>
      <c r="H6" s="154" t="s">
        <v>63</v>
      </c>
      <c r="I6" s="155" t="s">
        <v>63</v>
      </c>
      <c r="J6" s="494" t="s">
        <v>94</v>
      </c>
      <c r="K6" s="154" t="s">
        <v>63</v>
      </c>
      <c r="L6" s="155" t="s">
        <v>63</v>
      </c>
      <c r="M6" s="495" t="s">
        <v>94</v>
      </c>
      <c r="N6" s="154" t="s">
        <v>63</v>
      </c>
      <c r="O6" s="155" t="s">
        <v>63</v>
      </c>
      <c r="P6" s="496" t="s">
        <v>94</v>
      </c>
    </row>
    <row r="7" spans="1:16" ht="30" customHeight="1" thickBot="1" x14ac:dyDescent="0.25">
      <c r="A7" s="85"/>
      <c r="B7" s="86"/>
      <c r="C7" s="30" t="s">
        <v>419</v>
      </c>
      <c r="D7" s="31" t="s">
        <v>395</v>
      </c>
      <c r="E7" s="479"/>
      <c r="F7" s="32" t="s">
        <v>419</v>
      </c>
      <c r="G7" s="20" t="s">
        <v>395</v>
      </c>
      <c r="H7" s="30" t="s">
        <v>419</v>
      </c>
      <c r="I7" s="31" t="s">
        <v>395</v>
      </c>
      <c r="J7" s="479"/>
      <c r="K7" s="30" t="s">
        <v>419</v>
      </c>
      <c r="L7" s="31" t="s">
        <v>395</v>
      </c>
      <c r="M7" s="479"/>
      <c r="N7" s="30" t="s">
        <v>419</v>
      </c>
      <c r="O7" s="31" t="s">
        <v>395</v>
      </c>
      <c r="P7" s="481"/>
    </row>
    <row r="8" spans="1:16" ht="31.5" x14ac:dyDescent="0.25">
      <c r="A8" s="87" t="s">
        <v>247</v>
      </c>
      <c r="B8" s="88"/>
      <c r="C8" s="89"/>
      <c r="D8" s="90"/>
      <c r="E8" s="497"/>
      <c r="F8" s="90"/>
      <c r="G8" s="90"/>
      <c r="H8" s="90"/>
      <c r="I8" s="90"/>
      <c r="J8" s="497"/>
      <c r="K8" s="90"/>
      <c r="L8" s="90"/>
      <c r="M8" s="497"/>
      <c r="N8" s="90"/>
      <c r="O8" s="90"/>
      <c r="P8" s="498"/>
    </row>
    <row r="9" spans="1:16" ht="15.75" x14ac:dyDescent="0.2">
      <c r="A9" s="91" t="s">
        <v>167</v>
      </c>
      <c r="B9" s="92">
        <v>450</v>
      </c>
      <c r="C9" s="168">
        <v>1249.595</v>
      </c>
      <c r="D9" s="169">
        <v>1190.393</v>
      </c>
      <c r="E9" s="499">
        <v>4.9733155352896059</v>
      </c>
      <c r="F9" s="170">
        <v>72.767553078517395</v>
      </c>
      <c r="G9" s="171">
        <v>76.88376050685892</v>
      </c>
      <c r="H9" s="172">
        <v>1228.703</v>
      </c>
      <c r="I9" s="169">
        <v>1265.402</v>
      </c>
      <c r="J9" s="499">
        <v>-2.9001850795241406</v>
      </c>
      <c r="K9" s="172">
        <v>1255.578</v>
      </c>
      <c r="L9" s="169">
        <v>1135.212</v>
      </c>
      <c r="M9" s="499">
        <v>10.602953457151616</v>
      </c>
      <c r="N9" s="172">
        <v>1263.9169999999999</v>
      </c>
      <c r="O9" s="169">
        <v>1291.2660000000001</v>
      </c>
      <c r="P9" s="500">
        <v>-2.1179989250859359</v>
      </c>
    </row>
    <row r="10" spans="1:16" ht="15.75" x14ac:dyDescent="0.2">
      <c r="A10" s="93" t="s">
        <v>168</v>
      </c>
      <c r="B10" s="94">
        <v>500</v>
      </c>
      <c r="C10" s="173">
        <v>1315.52</v>
      </c>
      <c r="D10" s="174">
        <v>1236.8889999999999</v>
      </c>
      <c r="E10" s="501">
        <v>6.3571589689939909</v>
      </c>
      <c r="F10" s="175">
        <v>11.769186263667853</v>
      </c>
      <c r="G10" s="176">
        <v>10.333229845803581</v>
      </c>
      <c r="H10" s="177">
        <v>1260.0170000000001</v>
      </c>
      <c r="I10" s="174">
        <v>1224.808</v>
      </c>
      <c r="J10" s="501">
        <v>2.8746546397476225</v>
      </c>
      <c r="K10" s="177">
        <v>1456.213</v>
      </c>
      <c r="L10" s="174">
        <v>1185.098</v>
      </c>
      <c r="M10" s="501">
        <v>22.877011015122804</v>
      </c>
      <c r="N10" s="177">
        <v>1285.8689999999999</v>
      </c>
      <c r="O10" s="174">
        <v>1265.3140000000001</v>
      </c>
      <c r="P10" s="502">
        <v>1.624497950706294</v>
      </c>
    </row>
    <row r="11" spans="1:16" ht="15.75" x14ac:dyDescent="0.2">
      <c r="A11" s="93" t="s">
        <v>169</v>
      </c>
      <c r="B11" s="94">
        <v>500</v>
      </c>
      <c r="C11" s="173">
        <v>1597.24</v>
      </c>
      <c r="D11" s="174">
        <v>1419.9480000000001</v>
      </c>
      <c r="E11" s="501">
        <v>12.485809339496932</v>
      </c>
      <c r="F11" s="175">
        <v>6.0947833283288047</v>
      </c>
      <c r="G11" s="176">
        <v>5.0473167983258023</v>
      </c>
      <c r="H11" s="177">
        <v>1726.5930000000001</v>
      </c>
      <c r="I11" s="174">
        <v>1768.5820000000001</v>
      </c>
      <c r="J11" s="501">
        <v>-2.3741618991938189</v>
      </c>
      <c r="K11" s="177">
        <v>1588.558</v>
      </c>
      <c r="L11" s="174">
        <v>1516.6279999999999</v>
      </c>
      <c r="M11" s="501">
        <v>4.7427582769143166</v>
      </c>
      <c r="N11" s="177">
        <v>1329.3879999999999</v>
      </c>
      <c r="O11" s="174">
        <v>1185.6849999999999</v>
      </c>
      <c r="P11" s="502">
        <v>12.119829465667523</v>
      </c>
    </row>
    <row r="12" spans="1:16" ht="15.75" x14ac:dyDescent="0.2">
      <c r="A12" s="93" t="s">
        <v>170</v>
      </c>
      <c r="B12" s="514" t="s">
        <v>221</v>
      </c>
      <c r="C12" s="173">
        <v>1671.4259999999999</v>
      </c>
      <c r="D12" s="174">
        <v>1562.5930000000001</v>
      </c>
      <c r="E12" s="501">
        <v>6.9648974493038089</v>
      </c>
      <c r="F12" s="175">
        <v>1.7913770753535518</v>
      </c>
      <c r="G12" s="176">
        <v>1.6707486747846885</v>
      </c>
      <c r="H12" s="177">
        <v>1906.8240000000001</v>
      </c>
      <c r="I12" s="174">
        <v>1595.8910000000001</v>
      </c>
      <c r="J12" s="501">
        <v>19.483348173528139</v>
      </c>
      <c r="K12" s="177">
        <v>1700.0319999999999</v>
      </c>
      <c r="L12" s="174">
        <v>1912.1949999999999</v>
      </c>
      <c r="M12" s="534">
        <v>-11.095259636177273</v>
      </c>
      <c r="N12" s="177">
        <v>1529.403</v>
      </c>
      <c r="O12" s="174">
        <v>1519.9</v>
      </c>
      <c r="P12" s="502">
        <v>0.62523850253305668</v>
      </c>
    </row>
    <row r="13" spans="1:16" ht="15.75" x14ac:dyDescent="0.2">
      <c r="A13" s="93" t="s">
        <v>171</v>
      </c>
      <c r="B13" s="94">
        <v>550</v>
      </c>
      <c r="C13" s="173">
        <v>1762.675</v>
      </c>
      <c r="D13" s="174">
        <v>1639.3219999999999</v>
      </c>
      <c r="E13" s="501">
        <v>7.5246351845458106</v>
      </c>
      <c r="F13" s="175">
        <v>7.5771002541323975</v>
      </c>
      <c r="G13" s="176">
        <v>6.0649441742270058</v>
      </c>
      <c r="H13" s="177">
        <v>2022.8789999999999</v>
      </c>
      <c r="I13" s="174">
        <v>1874.0129999999999</v>
      </c>
      <c r="J13" s="501">
        <v>7.943701564503554</v>
      </c>
      <c r="K13" s="177">
        <v>1431.3009999999999</v>
      </c>
      <c r="L13" s="174">
        <v>1186.8620000000001</v>
      </c>
      <c r="M13" s="501">
        <v>20.595401992818022</v>
      </c>
      <c r="N13" s="177">
        <v>1186.1849999999999</v>
      </c>
      <c r="O13" s="174">
        <v>1188.259</v>
      </c>
      <c r="P13" s="502">
        <v>-0.17454107227465301</v>
      </c>
    </row>
    <row r="14" spans="1:16" ht="16.5" thickBot="1" x14ac:dyDescent="0.25">
      <c r="A14" s="95"/>
      <c r="B14" s="96" t="s">
        <v>114</v>
      </c>
      <c r="C14" s="178" t="s">
        <v>172</v>
      </c>
      <c r="D14" s="179" t="s">
        <v>172</v>
      </c>
      <c r="E14" s="503" t="s">
        <v>172</v>
      </c>
      <c r="F14" s="180">
        <v>100</v>
      </c>
      <c r="G14" s="181">
        <v>100.00000000000001</v>
      </c>
      <c r="H14" s="178" t="s">
        <v>172</v>
      </c>
      <c r="I14" s="179" t="s">
        <v>172</v>
      </c>
      <c r="J14" s="503" t="s">
        <v>172</v>
      </c>
      <c r="K14" s="178" t="s">
        <v>172</v>
      </c>
      <c r="L14" s="179" t="s">
        <v>172</v>
      </c>
      <c r="M14" s="503" t="s">
        <v>172</v>
      </c>
      <c r="N14" s="178" t="s">
        <v>172</v>
      </c>
      <c r="O14" s="179" t="s">
        <v>172</v>
      </c>
      <c r="P14" s="504" t="s">
        <v>172</v>
      </c>
    </row>
    <row r="15" spans="1:16" ht="15.75" x14ac:dyDescent="0.25">
      <c r="A15" s="103" t="s">
        <v>173</v>
      </c>
      <c r="B15" s="104">
        <v>450</v>
      </c>
      <c r="C15" s="130">
        <v>1360.2539999999999</v>
      </c>
      <c r="D15" s="131">
        <v>1284.027</v>
      </c>
      <c r="E15" s="482">
        <v>5.9365574088395228</v>
      </c>
      <c r="F15" s="156">
        <v>5.4476789744757514</v>
      </c>
      <c r="G15" s="124">
        <v>7.072364777311579</v>
      </c>
      <c r="H15" s="123">
        <v>1509.5340000000001</v>
      </c>
      <c r="I15" s="119">
        <v>1506.0820000000001</v>
      </c>
      <c r="J15" s="482">
        <v>0.22920398756508595</v>
      </c>
      <c r="K15" s="123">
        <v>1301.5940000000001</v>
      </c>
      <c r="L15" s="119">
        <v>1180.213</v>
      </c>
      <c r="M15" s="482">
        <v>10.284668953824443</v>
      </c>
      <c r="N15" s="123">
        <v>1232.3499999999999</v>
      </c>
      <c r="O15" s="119" t="s">
        <v>98</v>
      </c>
      <c r="P15" s="483" t="s">
        <v>116</v>
      </c>
    </row>
    <row r="16" spans="1:16" ht="15.75" x14ac:dyDescent="0.25">
      <c r="A16" s="97" t="s">
        <v>174</v>
      </c>
      <c r="B16" s="98">
        <v>500</v>
      </c>
      <c r="C16" s="126">
        <v>1426</v>
      </c>
      <c r="D16" s="127">
        <v>1346.492</v>
      </c>
      <c r="E16" s="484">
        <v>5.9048252793184099</v>
      </c>
      <c r="F16" s="132">
        <v>1.5287089190872618</v>
      </c>
      <c r="G16" s="121">
        <v>1.6005139715378269</v>
      </c>
      <c r="H16" s="128">
        <v>1516.001</v>
      </c>
      <c r="I16" s="129">
        <v>1409.191</v>
      </c>
      <c r="J16" s="484">
        <v>7.5795261252732908</v>
      </c>
      <c r="K16" s="128">
        <v>1536.2460000000001</v>
      </c>
      <c r="L16" s="129">
        <v>1333.674</v>
      </c>
      <c r="M16" s="484">
        <v>15.189019205592979</v>
      </c>
      <c r="N16" s="128">
        <v>1354.4760000000001</v>
      </c>
      <c r="O16" s="129">
        <v>1323.462</v>
      </c>
      <c r="P16" s="485">
        <v>2.3433993571405995</v>
      </c>
    </row>
    <row r="17" spans="1:16" ht="15.75" x14ac:dyDescent="0.25">
      <c r="A17" s="99" t="s">
        <v>175</v>
      </c>
      <c r="B17" s="98">
        <v>550</v>
      </c>
      <c r="C17" s="130">
        <v>1675.1790000000001</v>
      </c>
      <c r="D17" s="131">
        <v>1558.6489999999999</v>
      </c>
      <c r="E17" s="484">
        <v>7.4763465026442901</v>
      </c>
      <c r="F17" s="132">
        <v>0.53354117970115666</v>
      </c>
      <c r="G17" s="121">
        <v>0.56075545823264517</v>
      </c>
      <c r="H17" s="128">
        <v>2022.8789999999999</v>
      </c>
      <c r="I17" s="129" t="s">
        <v>98</v>
      </c>
      <c r="J17" s="484" t="s">
        <v>116</v>
      </c>
      <c r="K17" s="128">
        <v>1431.3009999999999</v>
      </c>
      <c r="L17" s="129">
        <v>1186.8620000000001</v>
      </c>
      <c r="M17" s="484">
        <v>20.595401992818022</v>
      </c>
      <c r="N17" s="128">
        <v>1240.796</v>
      </c>
      <c r="O17" s="129" t="s">
        <v>98</v>
      </c>
      <c r="P17" s="485" t="s">
        <v>116</v>
      </c>
    </row>
    <row r="18" spans="1:16" ht="15.75" x14ac:dyDescent="0.25">
      <c r="A18" s="99"/>
      <c r="B18" s="100">
        <v>650</v>
      </c>
      <c r="C18" s="130">
        <v>948.88599999999997</v>
      </c>
      <c r="D18" s="131">
        <v>956.37599999999998</v>
      </c>
      <c r="E18" s="482">
        <v>-0.78316478037926596</v>
      </c>
      <c r="F18" s="132">
        <v>1.2656219651862914</v>
      </c>
      <c r="G18" s="133">
        <v>1.191143808211121</v>
      </c>
      <c r="H18" s="134">
        <v>975.26099999999997</v>
      </c>
      <c r="I18" s="135">
        <v>983.65300000000002</v>
      </c>
      <c r="J18" s="506">
        <v>-0.85314638393824382</v>
      </c>
      <c r="K18" s="134">
        <v>927.471</v>
      </c>
      <c r="L18" s="135">
        <v>944.94500000000005</v>
      </c>
      <c r="M18" s="486">
        <v>-1.8492081549719874</v>
      </c>
      <c r="N18" s="134">
        <v>956.72900000000004</v>
      </c>
      <c r="O18" s="135">
        <v>959.32</v>
      </c>
      <c r="P18" s="487">
        <v>-0.27008714506108578</v>
      </c>
    </row>
    <row r="19" spans="1:16" ht="15.75" thickBot="1" x14ac:dyDescent="0.3">
      <c r="A19" s="101"/>
      <c r="B19" s="102" t="s">
        <v>114</v>
      </c>
      <c r="C19" s="136" t="s">
        <v>172</v>
      </c>
      <c r="D19" s="137" t="s">
        <v>172</v>
      </c>
      <c r="E19" s="507" t="s">
        <v>172</v>
      </c>
      <c r="F19" s="157">
        <v>8.7755510384504625</v>
      </c>
      <c r="G19" s="138">
        <v>10.424778015293173</v>
      </c>
      <c r="H19" s="139" t="s">
        <v>172</v>
      </c>
      <c r="I19" s="140" t="s">
        <v>172</v>
      </c>
      <c r="J19" s="508" t="s">
        <v>172</v>
      </c>
      <c r="K19" s="139" t="s">
        <v>172</v>
      </c>
      <c r="L19" s="140" t="s">
        <v>172</v>
      </c>
      <c r="M19" s="508" t="s">
        <v>172</v>
      </c>
      <c r="N19" s="139" t="s">
        <v>172</v>
      </c>
      <c r="O19" s="140" t="s">
        <v>172</v>
      </c>
      <c r="P19" s="509" t="s">
        <v>172</v>
      </c>
    </row>
    <row r="20" spans="1:16" ht="16.5" thickTop="1" x14ac:dyDescent="0.25">
      <c r="A20" s="103" t="s">
        <v>173</v>
      </c>
      <c r="B20" s="104">
        <v>450</v>
      </c>
      <c r="C20" s="130">
        <v>1106.6130000000001</v>
      </c>
      <c r="D20" s="131">
        <v>1165.578</v>
      </c>
      <c r="E20" s="482">
        <v>-5.0588634994826531</v>
      </c>
      <c r="F20" s="120">
        <v>0.70600231734188823</v>
      </c>
      <c r="G20" s="124">
        <v>0.51944486556247349</v>
      </c>
      <c r="H20" s="123">
        <v>1135.97</v>
      </c>
      <c r="I20" s="119" t="s">
        <v>98</v>
      </c>
      <c r="J20" s="482" t="s">
        <v>116</v>
      </c>
      <c r="K20" s="123">
        <v>1091.289</v>
      </c>
      <c r="L20" s="119" t="s">
        <v>98</v>
      </c>
      <c r="M20" s="482" t="s">
        <v>116</v>
      </c>
      <c r="N20" s="123">
        <v>1091.0150000000001</v>
      </c>
      <c r="O20" s="119">
        <v>1127.6199999999999</v>
      </c>
      <c r="P20" s="483">
        <v>-3.2462176974512507</v>
      </c>
    </row>
    <row r="21" spans="1:16" ht="15.75" x14ac:dyDescent="0.25">
      <c r="A21" s="97" t="s">
        <v>176</v>
      </c>
      <c r="B21" s="98">
        <v>500</v>
      </c>
      <c r="C21" s="130">
        <v>1052.894</v>
      </c>
      <c r="D21" s="127">
        <v>1036.6610000000001</v>
      </c>
      <c r="E21" s="482">
        <v>1.5658928039156434</v>
      </c>
      <c r="F21" s="120">
        <v>16.926809502441241</v>
      </c>
      <c r="G21" s="121">
        <v>16.11282526661839</v>
      </c>
      <c r="H21" s="128">
        <v>1130.4369999999999</v>
      </c>
      <c r="I21" s="129">
        <v>1109.6099999999999</v>
      </c>
      <c r="J21" s="484">
        <v>1.8769657807698199</v>
      </c>
      <c r="K21" s="128">
        <v>1011.453</v>
      </c>
      <c r="L21" s="129">
        <v>1008.386</v>
      </c>
      <c r="M21" s="484">
        <v>0.30414940310555755</v>
      </c>
      <c r="N21" s="128">
        <v>1031.086</v>
      </c>
      <c r="O21" s="129">
        <v>1022.181</v>
      </c>
      <c r="P21" s="485">
        <v>0.87117643548451518</v>
      </c>
    </row>
    <row r="22" spans="1:16" ht="15.75" x14ac:dyDescent="0.25">
      <c r="A22" s="99" t="s">
        <v>177</v>
      </c>
      <c r="B22" s="98">
        <v>550</v>
      </c>
      <c r="C22" s="126">
        <v>1022.669</v>
      </c>
      <c r="D22" s="127">
        <v>1022.1130000000001</v>
      </c>
      <c r="E22" s="482">
        <v>5.4397116561468874E-2</v>
      </c>
      <c r="F22" s="120">
        <v>3.4817894433691201</v>
      </c>
      <c r="G22" s="121">
        <v>3.4156171415936853</v>
      </c>
      <c r="H22" s="128">
        <v>1047.7429999999999</v>
      </c>
      <c r="I22" s="129">
        <v>1054.5920000000001</v>
      </c>
      <c r="J22" s="484">
        <v>-0.64944547275156261</v>
      </c>
      <c r="K22" s="128">
        <v>987.73199999999997</v>
      </c>
      <c r="L22" s="129">
        <v>1006.146</v>
      </c>
      <c r="M22" s="484">
        <v>-1.8301518865055357</v>
      </c>
      <c r="N22" s="128">
        <v>1037.53</v>
      </c>
      <c r="O22" s="129">
        <v>1017.216</v>
      </c>
      <c r="P22" s="485">
        <v>1.997019315464952</v>
      </c>
    </row>
    <row r="23" spans="1:16" ht="15.75" x14ac:dyDescent="0.25">
      <c r="A23" s="99"/>
      <c r="B23" s="98">
        <v>650</v>
      </c>
      <c r="C23" s="126">
        <v>997.84400000000005</v>
      </c>
      <c r="D23" s="127">
        <v>1003.924</v>
      </c>
      <c r="E23" s="482">
        <v>-0.60562353325549823</v>
      </c>
      <c r="F23" s="120">
        <v>1.8345762814029962</v>
      </c>
      <c r="G23" s="121">
        <v>1.9535436104762969</v>
      </c>
      <c r="H23" s="128">
        <v>1020.097</v>
      </c>
      <c r="I23" s="129">
        <v>1009.569</v>
      </c>
      <c r="J23" s="484">
        <v>1.042821243520752</v>
      </c>
      <c r="K23" s="128">
        <v>994.50099999999998</v>
      </c>
      <c r="L23" s="129">
        <v>1003.723</v>
      </c>
      <c r="M23" s="484">
        <v>-0.91877938435205531</v>
      </c>
      <c r="N23" s="128">
        <v>995.15499999999997</v>
      </c>
      <c r="O23" s="129">
        <v>999.58399999999995</v>
      </c>
      <c r="P23" s="485">
        <v>-0.44308432307839801</v>
      </c>
    </row>
    <row r="24" spans="1:16" ht="15.75" x14ac:dyDescent="0.25">
      <c r="A24" s="99"/>
      <c r="B24" s="105">
        <v>750</v>
      </c>
      <c r="C24" s="126">
        <v>963.21600000000001</v>
      </c>
      <c r="D24" s="127">
        <v>938.12199999999996</v>
      </c>
      <c r="E24" s="482">
        <v>2.6749186139969057</v>
      </c>
      <c r="F24" s="120">
        <v>17.562487860745161</v>
      </c>
      <c r="G24" s="121">
        <v>17.779670757617158</v>
      </c>
      <c r="H24" s="128">
        <v>958.851</v>
      </c>
      <c r="I24" s="129">
        <v>963.06</v>
      </c>
      <c r="J24" s="484">
        <v>-0.43704442090834905</v>
      </c>
      <c r="K24" s="128">
        <v>960.005</v>
      </c>
      <c r="L24" s="129">
        <v>911.94600000000003</v>
      </c>
      <c r="M24" s="484">
        <v>5.2699392288578455</v>
      </c>
      <c r="N24" s="128">
        <v>971.16</v>
      </c>
      <c r="O24" s="129">
        <v>962.56899999999996</v>
      </c>
      <c r="P24" s="485">
        <v>0.89250744621944078</v>
      </c>
    </row>
    <row r="25" spans="1:16" ht="15.75" x14ac:dyDescent="0.25">
      <c r="A25" s="99"/>
      <c r="B25" s="106">
        <v>850</v>
      </c>
      <c r="C25" s="126">
        <v>950.53899999999999</v>
      </c>
      <c r="D25" s="127">
        <v>928.52</v>
      </c>
      <c r="E25" s="484">
        <v>2.3714082626114683</v>
      </c>
      <c r="F25" s="120">
        <v>0.87507283552900361</v>
      </c>
      <c r="G25" s="121">
        <v>0.89806013970886256</v>
      </c>
      <c r="H25" s="128">
        <v>953.59900000000005</v>
      </c>
      <c r="I25" s="129">
        <v>930.33199999999999</v>
      </c>
      <c r="J25" s="484">
        <v>2.5009351500324675</v>
      </c>
      <c r="K25" s="134" t="s">
        <v>116</v>
      </c>
      <c r="L25" s="135" t="s">
        <v>116</v>
      </c>
      <c r="M25" s="486" t="s">
        <v>116</v>
      </c>
      <c r="N25" s="134">
        <v>926.25599999999997</v>
      </c>
      <c r="O25" s="135">
        <v>919.06799999999998</v>
      </c>
      <c r="P25" s="487">
        <v>0.78209664573241455</v>
      </c>
    </row>
    <row r="26" spans="1:16" ht="16.5" thickBot="1" x14ac:dyDescent="0.3">
      <c r="A26" s="107"/>
      <c r="B26" s="108" t="s">
        <v>114</v>
      </c>
      <c r="C26" s="141" t="s">
        <v>172</v>
      </c>
      <c r="D26" s="142" t="s">
        <v>172</v>
      </c>
      <c r="E26" s="507" t="s">
        <v>172</v>
      </c>
      <c r="F26" s="157">
        <v>41.386738240829416</v>
      </c>
      <c r="G26" s="143">
        <v>40.679161781576873</v>
      </c>
      <c r="H26" s="144" t="s">
        <v>172</v>
      </c>
      <c r="I26" s="145" t="s">
        <v>172</v>
      </c>
      <c r="J26" s="507" t="s">
        <v>172</v>
      </c>
      <c r="K26" s="139" t="s">
        <v>172</v>
      </c>
      <c r="L26" s="140" t="s">
        <v>172</v>
      </c>
      <c r="M26" s="508" t="s">
        <v>172</v>
      </c>
      <c r="N26" s="139" t="s">
        <v>172</v>
      </c>
      <c r="O26" s="140" t="s">
        <v>172</v>
      </c>
      <c r="P26" s="509" t="s">
        <v>172</v>
      </c>
    </row>
    <row r="27" spans="1:16" ht="16.5" thickTop="1" x14ac:dyDescent="0.25">
      <c r="A27" s="103" t="s">
        <v>173</v>
      </c>
      <c r="B27" s="104">
        <v>450</v>
      </c>
      <c r="C27" s="130">
        <v>929.23699999999997</v>
      </c>
      <c r="D27" s="131">
        <v>900.86400000000003</v>
      </c>
      <c r="E27" s="482">
        <v>3.1495320048309106</v>
      </c>
      <c r="F27" s="120">
        <v>0.51411837196686061</v>
      </c>
      <c r="G27" s="124">
        <v>0.76148758097592917</v>
      </c>
      <c r="H27" s="123">
        <v>937.798</v>
      </c>
      <c r="I27" s="119" t="s">
        <v>98</v>
      </c>
      <c r="J27" s="518" t="s">
        <v>116</v>
      </c>
      <c r="K27" s="123" t="s">
        <v>116</v>
      </c>
      <c r="L27" s="119" t="s">
        <v>98</v>
      </c>
      <c r="M27" s="482" t="s">
        <v>116</v>
      </c>
      <c r="N27" s="123" t="s">
        <v>98</v>
      </c>
      <c r="O27" s="119" t="s">
        <v>98</v>
      </c>
      <c r="P27" s="510" t="s">
        <v>116</v>
      </c>
    </row>
    <row r="28" spans="1:16" ht="15.75" x14ac:dyDescent="0.25">
      <c r="A28" s="97" t="s">
        <v>176</v>
      </c>
      <c r="B28" s="98">
        <v>500</v>
      </c>
      <c r="C28" s="130">
        <v>942.88099999999997</v>
      </c>
      <c r="D28" s="127">
        <v>930.66899999999998</v>
      </c>
      <c r="E28" s="482">
        <v>1.312174360594367</v>
      </c>
      <c r="F28" s="120">
        <v>11.033075702067523</v>
      </c>
      <c r="G28" s="121">
        <v>11.451331039458783</v>
      </c>
      <c r="H28" s="128">
        <v>933.55100000000004</v>
      </c>
      <c r="I28" s="129">
        <v>936.89300000000003</v>
      </c>
      <c r="J28" s="484">
        <v>-0.35671095845523282</v>
      </c>
      <c r="K28" s="128">
        <v>928.85400000000004</v>
      </c>
      <c r="L28" s="129">
        <v>890.899</v>
      </c>
      <c r="M28" s="484">
        <v>4.2603033564972064</v>
      </c>
      <c r="N28" s="128">
        <v>969.49</v>
      </c>
      <c r="O28" s="129">
        <v>954.76099999999997</v>
      </c>
      <c r="P28" s="485">
        <v>1.5426897412022529</v>
      </c>
    </row>
    <row r="29" spans="1:16" ht="15.75" x14ac:dyDescent="0.25">
      <c r="A29" s="99" t="s">
        <v>178</v>
      </c>
      <c r="B29" s="98">
        <v>550</v>
      </c>
      <c r="C29" s="126">
        <v>940.91</v>
      </c>
      <c r="D29" s="127">
        <v>928.49900000000002</v>
      </c>
      <c r="E29" s="482">
        <v>1.3366734913015463</v>
      </c>
      <c r="F29" s="120">
        <v>9.5095573609092554</v>
      </c>
      <c r="G29" s="121">
        <v>9.2849357948249249</v>
      </c>
      <c r="H29" s="128">
        <v>936.73299999999995</v>
      </c>
      <c r="I29" s="129">
        <v>931.41200000000003</v>
      </c>
      <c r="J29" s="484">
        <v>0.57128317006866058</v>
      </c>
      <c r="K29" s="128">
        <v>932.27300000000002</v>
      </c>
      <c r="L29" s="129">
        <v>946.04600000000005</v>
      </c>
      <c r="M29" s="484">
        <v>-1.4558488699281031</v>
      </c>
      <c r="N29" s="128">
        <v>943.97799999999995</v>
      </c>
      <c r="O29" s="129">
        <v>923.79399999999998</v>
      </c>
      <c r="P29" s="485">
        <v>2.1849026947566199</v>
      </c>
    </row>
    <row r="30" spans="1:16" ht="15.75" x14ac:dyDescent="0.25">
      <c r="A30" s="99"/>
      <c r="B30" s="98">
        <v>650</v>
      </c>
      <c r="C30" s="126">
        <v>899.75400000000002</v>
      </c>
      <c r="D30" s="127">
        <v>894.64</v>
      </c>
      <c r="E30" s="482">
        <v>0.5716265760529412</v>
      </c>
      <c r="F30" s="120">
        <v>6.0468977087784381</v>
      </c>
      <c r="G30" s="121">
        <v>5.4288895269611341</v>
      </c>
      <c r="H30" s="128">
        <v>902.38</v>
      </c>
      <c r="I30" s="129">
        <v>894.39400000000001</v>
      </c>
      <c r="J30" s="484">
        <v>0.89289507756089481</v>
      </c>
      <c r="K30" s="128" t="s">
        <v>98</v>
      </c>
      <c r="L30" s="129">
        <v>902.46900000000005</v>
      </c>
      <c r="M30" s="505" t="s">
        <v>116</v>
      </c>
      <c r="N30" s="128">
        <v>890.56399999999996</v>
      </c>
      <c r="O30" s="129">
        <v>892.16</v>
      </c>
      <c r="P30" s="485">
        <v>-0.178891678622669</v>
      </c>
    </row>
    <row r="31" spans="1:16" ht="15.75" x14ac:dyDescent="0.25">
      <c r="A31" s="99"/>
      <c r="B31" s="105">
        <v>750</v>
      </c>
      <c r="C31" s="126">
        <v>922.71600000000001</v>
      </c>
      <c r="D31" s="127">
        <v>913.04600000000005</v>
      </c>
      <c r="E31" s="482">
        <v>1.0590923129831311</v>
      </c>
      <c r="F31" s="120">
        <v>11.623503941490466</v>
      </c>
      <c r="G31" s="121">
        <v>10.712562112495998</v>
      </c>
      <c r="H31" s="128">
        <v>935.54399999999998</v>
      </c>
      <c r="I31" s="129">
        <v>928.71100000000001</v>
      </c>
      <c r="J31" s="484">
        <v>0.73575094943421249</v>
      </c>
      <c r="K31" s="128">
        <v>896.01300000000003</v>
      </c>
      <c r="L31" s="129">
        <v>874.48</v>
      </c>
      <c r="M31" s="484">
        <v>2.4623776415698488</v>
      </c>
      <c r="N31" s="128">
        <v>916.68100000000004</v>
      </c>
      <c r="O31" s="129">
        <v>919.11099999999999</v>
      </c>
      <c r="P31" s="485">
        <v>-0.26438591203891043</v>
      </c>
    </row>
    <row r="32" spans="1:16" ht="15.75" x14ac:dyDescent="0.25">
      <c r="A32" s="99"/>
      <c r="B32" s="106">
        <v>850</v>
      </c>
      <c r="C32" s="126">
        <v>855.79700000000003</v>
      </c>
      <c r="D32" s="127">
        <v>837.47500000000002</v>
      </c>
      <c r="E32" s="484">
        <v>2.187766799008926</v>
      </c>
      <c r="F32" s="120">
        <v>1.1371551614437174</v>
      </c>
      <c r="G32" s="121">
        <v>1.0550925187863287</v>
      </c>
      <c r="H32" s="128">
        <v>852.726</v>
      </c>
      <c r="I32" s="129">
        <v>816.37900000000002</v>
      </c>
      <c r="J32" s="484">
        <v>4.4522213334737879</v>
      </c>
      <c r="K32" s="128" t="s">
        <v>116</v>
      </c>
      <c r="L32" s="129" t="s">
        <v>116</v>
      </c>
      <c r="M32" s="484" t="s">
        <v>116</v>
      </c>
      <c r="N32" s="128" t="s">
        <v>98</v>
      </c>
      <c r="O32" s="135" t="s">
        <v>98</v>
      </c>
      <c r="P32" s="511" t="s">
        <v>116</v>
      </c>
    </row>
    <row r="33" spans="1:16" ht="16.5" thickBot="1" x14ac:dyDescent="0.3">
      <c r="A33" s="107"/>
      <c r="B33" s="108" t="s">
        <v>114</v>
      </c>
      <c r="C33" s="141" t="s">
        <v>172</v>
      </c>
      <c r="D33" s="142" t="s">
        <v>172</v>
      </c>
      <c r="E33" s="507" t="s">
        <v>172</v>
      </c>
      <c r="F33" s="157">
        <v>39.864308246656257</v>
      </c>
      <c r="G33" s="143">
        <v>38.694298573503104</v>
      </c>
      <c r="H33" s="144" t="s">
        <v>172</v>
      </c>
      <c r="I33" s="145" t="s">
        <v>172</v>
      </c>
      <c r="J33" s="507" t="s">
        <v>172</v>
      </c>
      <c r="K33" s="144" t="s">
        <v>172</v>
      </c>
      <c r="L33" s="145" t="s">
        <v>172</v>
      </c>
      <c r="M33" s="507" t="s">
        <v>172</v>
      </c>
      <c r="N33" s="144" t="s">
        <v>172</v>
      </c>
      <c r="O33" s="140" t="s">
        <v>172</v>
      </c>
      <c r="P33" s="509" t="s">
        <v>172</v>
      </c>
    </row>
    <row r="34" spans="1:16" ht="16.5" thickTop="1" x14ac:dyDescent="0.25">
      <c r="A34" s="103" t="s">
        <v>179</v>
      </c>
      <c r="B34" s="104">
        <v>580</v>
      </c>
      <c r="C34" s="130">
        <v>993.78899999999999</v>
      </c>
      <c r="D34" s="131">
        <v>989.85900000000004</v>
      </c>
      <c r="E34" s="482">
        <v>0.39702624313159246</v>
      </c>
      <c r="F34" s="120">
        <v>0.60562323771507409</v>
      </c>
      <c r="G34" s="124">
        <v>0.58004242263386085</v>
      </c>
      <c r="H34" s="123">
        <v>1006.546</v>
      </c>
      <c r="I34" s="119">
        <v>986.63499999999999</v>
      </c>
      <c r="J34" s="482">
        <v>2.0180715259442508</v>
      </c>
      <c r="K34" s="123">
        <v>985.41099999999994</v>
      </c>
      <c r="L34" s="119">
        <v>1015.47</v>
      </c>
      <c r="M34" s="482">
        <v>-2.9601071425054486</v>
      </c>
      <c r="N34" s="123">
        <v>996.28099999999995</v>
      </c>
      <c r="O34" s="119">
        <v>965.37900000000002</v>
      </c>
      <c r="P34" s="483">
        <v>3.201022603557766</v>
      </c>
    </row>
    <row r="35" spans="1:16" ht="15.75" x14ac:dyDescent="0.25">
      <c r="A35" s="97" t="s">
        <v>176</v>
      </c>
      <c r="B35" s="98">
        <v>720</v>
      </c>
      <c r="C35" s="130">
        <v>981.99900000000002</v>
      </c>
      <c r="D35" s="127">
        <v>971.54499999999996</v>
      </c>
      <c r="E35" s="482">
        <v>1.0760180948901044</v>
      </c>
      <c r="F35" s="120">
        <v>4.8416790012658311</v>
      </c>
      <c r="G35" s="121">
        <v>4.9266899876763253</v>
      </c>
      <c r="H35" s="128">
        <v>1003.8440000000001</v>
      </c>
      <c r="I35" s="129">
        <v>982.01900000000001</v>
      </c>
      <c r="J35" s="484">
        <v>2.2224620908556805</v>
      </c>
      <c r="K35" s="128">
        <v>1014.51</v>
      </c>
      <c r="L35" s="129">
        <v>1014.4109999999999</v>
      </c>
      <c r="M35" s="484">
        <v>9.7593578934028116E-3</v>
      </c>
      <c r="N35" s="128">
        <v>951.93</v>
      </c>
      <c r="O35" s="129">
        <v>944.94</v>
      </c>
      <c r="P35" s="485">
        <v>0.73972950663533077</v>
      </c>
    </row>
    <row r="36" spans="1:16" ht="15.75" x14ac:dyDescent="0.25">
      <c r="A36" s="99" t="s">
        <v>177</v>
      </c>
      <c r="B36" s="100">
        <v>2000</v>
      </c>
      <c r="C36" s="126">
        <v>973.38400000000001</v>
      </c>
      <c r="D36" s="127">
        <v>954.01700000000005</v>
      </c>
      <c r="E36" s="484">
        <v>2.030047682588461</v>
      </c>
      <c r="F36" s="120">
        <v>0.4666915591156594</v>
      </c>
      <c r="G36" s="121">
        <v>0.41827518067411418</v>
      </c>
      <c r="H36" s="134">
        <v>960.12800000000004</v>
      </c>
      <c r="I36" s="135">
        <v>928.26300000000003</v>
      </c>
      <c r="J36" s="486">
        <v>3.4327555875867084</v>
      </c>
      <c r="K36" s="134">
        <v>1088.104</v>
      </c>
      <c r="L36" s="135" t="s">
        <v>98</v>
      </c>
      <c r="M36" s="506" t="s">
        <v>116</v>
      </c>
      <c r="N36" s="134">
        <v>970.93799999999999</v>
      </c>
      <c r="O36" s="135">
        <v>967.37099999999998</v>
      </c>
      <c r="P36" s="487">
        <v>0.36873133472059916</v>
      </c>
    </row>
    <row r="37" spans="1:16" ht="16.5" thickBot="1" x14ac:dyDescent="0.3">
      <c r="A37" s="107"/>
      <c r="B37" s="102" t="s">
        <v>114</v>
      </c>
      <c r="C37" s="141" t="s">
        <v>172</v>
      </c>
      <c r="D37" s="142" t="s">
        <v>172</v>
      </c>
      <c r="E37" s="507" t="s">
        <v>172</v>
      </c>
      <c r="F37" s="157">
        <v>5.9139937980965653</v>
      </c>
      <c r="G37" s="143">
        <v>5.9250075909842996</v>
      </c>
      <c r="H37" s="139" t="s">
        <v>172</v>
      </c>
      <c r="I37" s="140" t="s">
        <v>172</v>
      </c>
      <c r="J37" s="508" t="s">
        <v>172</v>
      </c>
      <c r="K37" s="139" t="s">
        <v>172</v>
      </c>
      <c r="L37" s="140" t="s">
        <v>172</v>
      </c>
      <c r="M37" s="508" t="s">
        <v>172</v>
      </c>
      <c r="N37" s="139" t="s">
        <v>172</v>
      </c>
      <c r="O37" s="140" t="s">
        <v>172</v>
      </c>
      <c r="P37" s="509" t="s">
        <v>172</v>
      </c>
    </row>
    <row r="38" spans="1:16" ht="16.5" thickTop="1" x14ac:dyDescent="0.25">
      <c r="A38" s="103" t="s">
        <v>179</v>
      </c>
      <c r="B38" s="104">
        <v>580</v>
      </c>
      <c r="C38" s="130" t="s">
        <v>98</v>
      </c>
      <c r="D38" s="131">
        <v>980.54100000000005</v>
      </c>
      <c r="E38" s="482" t="s">
        <v>116</v>
      </c>
      <c r="F38" s="120">
        <v>1.8753055743458195E-2</v>
      </c>
      <c r="G38" s="124">
        <v>7.7147857604863104E-2</v>
      </c>
      <c r="H38" s="123" t="s">
        <v>98</v>
      </c>
      <c r="I38" s="119" t="s">
        <v>98</v>
      </c>
      <c r="J38" s="482" t="s">
        <v>116</v>
      </c>
      <c r="K38" s="123" t="s">
        <v>116</v>
      </c>
      <c r="L38" s="119" t="s">
        <v>98</v>
      </c>
      <c r="M38" s="482" t="s">
        <v>116</v>
      </c>
      <c r="N38" s="123" t="s">
        <v>116</v>
      </c>
      <c r="O38" s="119" t="s">
        <v>116</v>
      </c>
      <c r="P38" s="483" t="s">
        <v>116</v>
      </c>
    </row>
    <row r="39" spans="1:16" ht="15.75" x14ac:dyDescent="0.25">
      <c r="A39" s="97" t="s">
        <v>176</v>
      </c>
      <c r="B39" s="98">
        <v>720</v>
      </c>
      <c r="C39" s="130">
        <v>866.05100000000004</v>
      </c>
      <c r="D39" s="127">
        <v>878.54100000000005</v>
      </c>
      <c r="E39" s="482">
        <v>-1.4216752547689873</v>
      </c>
      <c r="F39" s="120">
        <v>4.0115214086223876</v>
      </c>
      <c r="G39" s="121">
        <v>4.124804035319471</v>
      </c>
      <c r="H39" s="128">
        <v>857.95699999999999</v>
      </c>
      <c r="I39" s="129">
        <v>854.04200000000003</v>
      </c>
      <c r="J39" s="484">
        <v>0.45840836867507256</v>
      </c>
      <c r="K39" s="128" t="s">
        <v>116</v>
      </c>
      <c r="L39" s="129" t="s">
        <v>98</v>
      </c>
      <c r="M39" s="484" t="s">
        <v>116</v>
      </c>
      <c r="N39" s="128">
        <v>878.976</v>
      </c>
      <c r="O39" s="129">
        <v>895.38599999999997</v>
      </c>
      <c r="P39" s="485">
        <v>-1.8327291246456803</v>
      </c>
    </row>
    <row r="40" spans="1:16" ht="15.75" x14ac:dyDescent="0.25">
      <c r="A40" s="99" t="s">
        <v>178</v>
      </c>
      <c r="B40" s="100">
        <v>2000</v>
      </c>
      <c r="C40" s="126" t="s">
        <v>98</v>
      </c>
      <c r="D40" s="127" t="s">
        <v>98</v>
      </c>
      <c r="E40" s="484" t="s">
        <v>116</v>
      </c>
      <c r="F40" s="120">
        <v>2.9134211601443978E-2</v>
      </c>
      <c r="G40" s="121">
        <v>7.4802145718228741E-2</v>
      </c>
      <c r="H40" s="134" t="s">
        <v>98</v>
      </c>
      <c r="I40" s="135" t="s">
        <v>98</v>
      </c>
      <c r="J40" s="486" t="s">
        <v>116</v>
      </c>
      <c r="K40" s="134" t="s">
        <v>116</v>
      </c>
      <c r="L40" s="135" t="s">
        <v>116</v>
      </c>
      <c r="M40" s="486" t="s">
        <v>116</v>
      </c>
      <c r="N40" s="134" t="s">
        <v>116</v>
      </c>
      <c r="O40" s="135" t="s">
        <v>116</v>
      </c>
      <c r="P40" s="487" t="s">
        <v>116</v>
      </c>
    </row>
    <row r="41" spans="1:16" ht="16.5" thickBot="1" x14ac:dyDescent="0.3">
      <c r="A41" s="260"/>
      <c r="B41" s="263" t="s">
        <v>114</v>
      </c>
      <c r="C41" s="136" t="s">
        <v>172</v>
      </c>
      <c r="D41" s="137" t="s">
        <v>172</v>
      </c>
      <c r="E41" s="508" t="s">
        <v>172</v>
      </c>
      <c r="F41" s="157">
        <v>4.0594086759672896</v>
      </c>
      <c r="G41" s="138">
        <v>4.2767540386425624</v>
      </c>
      <c r="H41" s="146" t="s">
        <v>172</v>
      </c>
      <c r="I41" s="147" t="s">
        <v>172</v>
      </c>
      <c r="J41" s="512" t="s">
        <v>172</v>
      </c>
      <c r="K41" s="146" t="s">
        <v>172</v>
      </c>
      <c r="L41" s="147" t="s">
        <v>172</v>
      </c>
      <c r="M41" s="512" t="s">
        <v>172</v>
      </c>
      <c r="N41" s="146" t="s">
        <v>172</v>
      </c>
      <c r="O41" s="147" t="s">
        <v>172</v>
      </c>
      <c r="P41" s="513" t="s">
        <v>172</v>
      </c>
    </row>
    <row r="42" spans="1:16" ht="16.5" thickBot="1" x14ac:dyDescent="0.3">
      <c r="A42" s="259" t="s">
        <v>180</v>
      </c>
      <c r="B42" s="261"/>
      <c r="C42" s="109" t="s">
        <v>172</v>
      </c>
      <c r="D42" s="110" t="s">
        <v>172</v>
      </c>
      <c r="E42" s="111" t="s">
        <v>172</v>
      </c>
      <c r="F42" s="158">
        <v>100</v>
      </c>
      <c r="G42" s="26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52" t="s">
        <v>248</v>
      </c>
      <c r="B45" s="252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C7" sqref="C7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24" ht="20.25" x14ac:dyDescent="0.3">
      <c r="A1" s="48" t="s">
        <v>339</v>
      </c>
      <c r="B1" s="17"/>
    </row>
    <row r="2" spans="1:24" ht="20.25" x14ac:dyDescent="0.3">
      <c r="A2" s="296" t="s">
        <v>427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440"/>
      <c r="B4" s="441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442"/>
      <c r="B5" s="443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60.75" thickBot="1" x14ac:dyDescent="0.25">
      <c r="A6" s="444" t="s">
        <v>92</v>
      </c>
      <c r="B6" s="445" t="s">
        <v>100</v>
      </c>
      <c r="C6" s="446" t="s">
        <v>63</v>
      </c>
      <c r="D6" s="447"/>
      <c r="E6" s="521" t="s">
        <v>94</v>
      </c>
      <c r="F6" s="152" t="s">
        <v>95</v>
      </c>
      <c r="G6" s="153" t="s">
        <v>95</v>
      </c>
      <c r="H6" s="446" t="s">
        <v>63</v>
      </c>
      <c r="I6" s="447"/>
      <c r="J6" s="521" t="s">
        <v>94</v>
      </c>
      <c r="K6" s="446" t="s">
        <v>63</v>
      </c>
      <c r="L6" s="447"/>
      <c r="M6" s="521" t="s">
        <v>94</v>
      </c>
      <c r="N6" s="446" t="s">
        <v>63</v>
      </c>
      <c r="O6" s="447"/>
      <c r="P6" s="522" t="s">
        <v>94</v>
      </c>
    </row>
    <row r="7" spans="1:24" ht="28.5" customHeight="1" thickBot="1" x14ac:dyDescent="0.25">
      <c r="A7" s="448"/>
      <c r="B7" s="449"/>
      <c r="C7" s="30" t="s">
        <v>419</v>
      </c>
      <c r="D7" s="31" t="s">
        <v>395</v>
      </c>
      <c r="E7" s="479"/>
      <c r="F7" s="32" t="s">
        <v>419</v>
      </c>
      <c r="G7" s="20" t="s">
        <v>395</v>
      </c>
      <c r="H7" s="30" t="s">
        <v>419</v>
      </c>
      <c r="I7" s="31" t="s">
        <v>395</v>
      </c>
      <c r="J7" s="479"/>
      <c r="K7" s="30" t="s">
        <v>419</v>
      </c>
      <c r="L7" s="31" t="s">
        <v>395</v>
      </c>
      <c r="M7" s="479"/>
      <c r="N7" s="30" t="s">
        <v>419</v>
      </c>
      <c r="O7" s="31" t="s">
        <v>395</v>
      </c>
      <c r="P7" s="481"/>
    </row>
    <row r="8" spans="1:24" ht="15" x14ac:dyDescent="0.25">
      <c r="A8" s="450" t="s">
        <v>101</v>
      </c>
      <c r="B8" s="451"/>
      <c r="C8" s="452"/>
      <c r="D8" s="452"/>
      <c r="E8" s="517"/>
      <c r="F8" s="454"/>
      <c r="G8" s="453"/>
      <c r="H8" s="452"/>
      <c r="I8" s="452"/>
      <c r="J8" s="517"/>
      <c r="K8" s="452"/>
      <c r="L8" s="452"/>
      <c r="M8" s="517"/>
      <c r="N8" s="452"/>
      <c r="O8" s="452"/>
      <c r="P8" s="519"/>
    </row>
    <row r="9" spans="1:24" ht="15" x14ac:dyDescent="0.25">
      <c r="A9" s="455" t="s">
        <v>102</v>
      </c>
      <c r="B9" s="456" t="s">
        <v>103</v>
      </c>
      <c r="C9" s="388">
        <v>534.61699999999996</v>
      </c>
      <c r="D9" s="119">
        <v>498.07400000000001</v>
      </c>
      <c r="E9" s="482">
        <v>7.3368615908479358</v>
      </c>
      <c r="F9" s="120">
        <v>0.79752538288379449</v>
      </c>
      <c r="G9" s="121">
        <v>2.3294318862645964</v>
      </c>
      <c r="H9" s="123">
        <v>460.738</v>
      </c>
      <c r="I9" s="119">
        <v>484.37799999999999</v>
      </c>
      <c r="J9" s="484">
        <v>-4.8804859015066722</v>
      </c>
      <c r="K9" s="123" t="s">
        <v>116</v>
      </c>
      <c r="L9" s="119" t="s">
        <v>98</v>
      </c>
      <c r="M9" s="482" t="s">
        <v>116</v>
      </c>
      <c r="N9" s="123">
        <v>543.35799999999995</v>
      </c>
      <c r="O9" s="119">
        <v>526.404</v>
      </c>
      <c r="P9" s="483">
        <v>3.2207202072932484</v>
      </c>
    </row>
    <row r="10" spans="1:24" ht="15.75" thickBot="1" x14ac:dyDescent="0.3">
      <c r="A10" s="455" t="s">
        <v>102</v>
      </c>
      <c r="B10" s="456" t="s">
        <v>104</v>
      </c>
      <c r="C10" s="388">
        <v>565.27</v>
      </c>
      <c r="D10" s="119">
        <v>569.99599999999998</v>
      </c>
      <c r="E10" s="482">
        <v>-0.8291286254640382</v>
      </c>
      <c r="F10" s="457">
        <v>14.983607374035202</v>
      </c>
      <c r="G10" s="121">
        <v>16.22733425393146</v>
      </c>
      <c r="H10" s="123">
        <v>558.827</v>
      </c>
      <c r="I10" s="119">
        <v>568.303</v>
      </c>
      <c r="J10" s="484">
        <v>-1.6674203725829353</v>
      </c>
      <c r="K10" s="123">
        <v>561.48500000000001</v>
      </c>
      <c r="L10" s="119">
        <v>563.077</v>
      </c>
      <c r="M10" s="482">
        <v>-0.282732201812538</v>
      </c>
      <c r="N10" s="123">
        <v>617.18200000000002</v>
      </c>
      <c r="O10" s="119">
        <v>605.77800000000002</v>
      </c>
      <c r="P10" s="483">
        <v>1.8825378273889108</v>
      </c>
    </row>
    <row r="11" spans="1:24" ht="15" x14ac:dyDescent="0.25">
      <c r="A11" s="450" t="s">
        <v>105</v>
      </c>
      <c r="B11" s="451"/>
      <c r="C11" s="452"/>
      <c r="D11" s="452"/>
      <c r="E11" s="517"/>
      <c r="F11" s="454"/>
      <c r="G11" s="453"/>
      <c r="H11" s="452"/>
      <c r="I11" s="452"/>
      <c r="J11" s="517"/>
      <c r="K11" s="452"/>
      <c r="L11" s="452"/>
      <c r="M11" s="517"/>
      <c r="N11" s="452"/>
      <c r="O11" s="452"/>
      <c r="P11" s="519"/>
    </row>
    <row r="12" spans="1:24" ht="15" x14ac:dyDescent="0.25">
      <c r="A12" s="455" t="s">
        <v>102</v>
      </c>
      <c r="B12" s="456" t="s">
        <v>103</v>
      </c>
      <c r="C12" s="388">
        <v>503.971</v>
      </c>
      <c r="D12" s="119">
        <v>500.70100000000002</v>
      </c>
      <c r="E12" s="482">
        <v>0.65308437570525757</v>
      </c>
      <c r="F12" s="120">
        <v>12.332142934980588</v>
      </c>
      <c r="G12" s="121">
        <v>12.346142619881164</v>
      </c>
      <c r="H12" s="123">
        <v>512.94200000000001</v>
      </c>
      <c r="I12" s="119">
        <v>533.54100000000005</v>
      </c>
      <c r="J12" s="484">
        <v>-3.8608091974187628</v>
      </c>
      <c r="K12" s="123">
        <v>455.303</v>
      </c>
      <c r="L12" s="119">
        <v>422.65699999999998</v>
      </c>
      <c r="M12" s="482">
        <v>7.7239936875527953</v>
      </c>
      <c r="N12" s="123">
        <v>496.673</v>
      </c>
      <c r="O12" s="119">
        <v>493.36700000000002</v>
      </c>
      <c r="P12" s="483">
        <v>0.67008940606079914</v>
      </c>
    </row>
    <row r="13" spans="1:24" ht="15" x14ac:dyDescent="0.25">
      <c r="A13" s="455" t="s">
        <v>102</v>
      </c>
      <c r="B13" s="456" t="s">
        <v>104</v>
      </c>
      <c r="C13" s="388">
        <v>490.01</v>
      </c>
      <c r="D13" s="119">
        <v>480.96300000000002</v>
      </c>
      <c r="E13" s="482">
        <v>1.8810178745558324</v>
      </c>
      <c r="F13" s="120">
        <v>71.129830220343038</v>
      </c>
      <c r="G13" s="121">
        <v>68.688625606169481</v>
      </c>
      <c r="H13" s="123">
        <v>517.10199999999998</v>
      </c>
      <c r="I13" s="119">
        <v>529.21699999999998</v>
      </c>
      <c r="J13" s="484">
        <v>-2.2892310715642186</v>
      </c>
      <c r="K13" s="123">
        <v>434.50599999999997</v>
      </c>
      <c r="L13" s="119">
        <v>423.13499999999999</v>
      </c>
      <c r="M13" s="482">
        <v>2.6873220130691107</v>
      </c>
      <c r="N13" s="123">
        <v>533.84100000000001</v>
      </c>
      <c r="O13" s="119">
        <v>548.01400000000001</v>
      </c>
      <c r="P13" s="483">
        <v>-2.5862477965891384</v>
      </c>
    </row>
    <row r="14" spans="1:24" s="34" customFormat="1" ht="15.75" thickBot="1" x14ac:dyDescent="0.3">
      <c r="A14" s="474" t="s">
        <v>377</v>
      </c>
      <c r="B14" s="475" t="s">
        <v>378</v>
      </c>
      <c r="C14" s="515" t="s">
        <v>98</v>
      </c>
      <c r="D14" s="122" t="s">
        <v>98</v>
      </c>
      <c r="E14" s="486" t="s">
        <v>116</v>
      </c>
      <c r="F14" s="516">
        <v>0.75689408775737044</v>
      </c>
      <c r="G14" s="133">
        <v>0.40846563375329215</v>
      </c>
      <c r="H14" s="125" t="s">
        <v>116</v>
      </c>
      <c r="I14" s="122" t="s">
        <v>116</v>
      </c>
      <c r="J14" s="489" t="s">
        <v>116</v>
      </c>
      <c r="K14" s="125" t="s">
        <v>116</v>
      </c>
      <c r="L14" s="122" t="s">
        <v>116</v>
      </c>
      <c r="M14" s="489" t="s">
        <v>116</v>
      </c>
      <c r="N14" s="125" t="s">
        <v>98</v>
      </c>
      <c r="O14" s="122" t="s">
        <v>98</v>
      </c>
      <c r="P14" s="520" t="s">
        <v>116</v>
      </c>
      <c r="Q14" s="264"/>
      <c r="R14" s="264"/>
      <c r="S14" s="264"/>
      <c r="T14" s="264"/>
      <c r="U14" s="264"/>
      <c r="V14" s="264"/>
      <c r="W14" s="264"/>
      <c r="X14" s="264"/>
    </row>
    <row r="15" spans="1:24" s="34" customFormat="1" ht="15.75" thickBot="1" x14ac:dyDescent="0.3">
      <c r="A15" s="389"/>
      <c r="B15" s="389"/>
      <c r="C15" s="389"/>
      <c r="D15" s="389"/>
      <c r="E15" s="471" t="s">
        <v>114</v>
      </c>
      <c r="F15" s="472">
        <v>100</v>
      </c>
      <c r="G15" s="473">
        <v>100</v>
      </c>
      <c r="H15" s="389"/>
      <c r="I15" s="389"/>
      <c r="J15" s="389"/>
      <c r="K15" s="389"/>
      <c r="L15" s="389"/>
      <c r="M15" s="389"/>
      <c r="N15" s="389"/>
      <c r="O15" s="389"/>
      <c r="P15" s="389"/>
    </row>
    <row r="16" spans="1:24" ht="15.75" x14ac:dyDescent="0.25">
      <c r="A16" s="35" t="s">
        <v>117</v>
      </c>
      <c r="B16" s="18"/>
      <c r="C16" s="264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</row>
    <row r="17" spans="1:14" ht="15.75" x14ac:dyDescent="0.25">
      <c r="A17" s="35" t="s">
        <v>144</v>
      </c>
      <c r="B17" s="18"/>
      <c r="C17" s="115"/>
      <c r="D17" s="115"/>
      <c r="E17" s="115"/>
      <c r="F17" s="115"/>
      <c r="G17" s="115"/>
      <c r="H17" s="264"/>
      <c r="I17" s="264"/>
      <c r="J17" s="264"/>
      <c r="K17" s="264"/>
      <c r="L17" s="264"/>
      <c r="M17" s="264"/>
      <c r="N17" s="264"/>
    </row>
    <row r="18" spans="1:14" ht="15" x14ac:dyDescent="0.25">
      <c r="A18" s="18"/>
      <c r="B18" s="18"/>
      <c r="H18" s="264"/>
      <c r="I18" s="264"/>
      <c r="J18" s="264"/>
      <c r="K18" s="264"/>
      <c r="L18" s="264"/>
      <c r="M18" s="264"/>
      <c r="N18" s="264"/>
    </row>
    <row r="19" spans="1:14" ht="15" x14ac:dyDescent="0.25">
      <c r="A19" s="18"/>
      <c r="B19" s="18"/>
      <c r="H19" s="264"/>
      <c r="I19" s="264"/>
      <c r="J19" s="264"/>
      <c r="K19" s="264"/>
      <c r="L19" s="264"/>
      <c r="M19" s="264"/>
      <c r="N19" s="26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5"/>
  <sheetViews>
    <sheetView showGridLines="0" workbookViewId="0">
      <selection activeCell="N48" sqref="N48"/>
    </sheetView>
  </sheetViews>
  <sheetFormatPr defaultRowHeight="12.75" x14ac:dyDescent="0.2"/>
  <cols>
    <col min="1" max="1" width="4.42578125" style="212" customWidth="1"/>
    <col min="2" max="2" width="31.28515625" style="212" customWidth="1"/>
    <col min="3" max="3" width="10.5703125" style="212" bestFit="1" customWidth="1"/>
    <col min="4" max="4" width="11" style="212" bestFit="1" customWidth="1"/>
    <col min="5" max="5" width="10.5703125" style="212" bestFit="1" customWidth="1"/>
    <col min="6" max="6" width="11" style="212" bestFit="1" customWidth="1"/>
    <col min="7" max="7" width="10.5703125" style="212" bestFit="1" customWidth="1"/>
    <col min="8" max="8" width="11" style="212" bestFit="1" customWidth="1"/>
    <col min="9" max="9" width="10.5703125" style="212" bestFit="1" customWidth="1"/>
    <col min="10" max="10" width="11" style="212" bestFit="1" customWidth="1"/>
    <col min="11" max="11" width="10.5703125" style="212" bestFit="1" customWidth="1"/>
    <col min="12" max="12" width="11" style="212" bestFit="1" customWidth="1"/>
    <col min="13" max="16384" width="9.140625" style="212"/>
  </cols>
  <sheetData>
    <row r="1" spans="1:12" customFormat="1" ht="20.25" x14ac:dyDescent="0.3">
      <c r="A1" s="438" t="s">
        <v>382</v>
      </c>
    </row>
    <row r="2" spans="1:12" customFormat="1" ht="2.25" customHeight="1" x14ac:dyDescent="0.2"/>
    <row r="3" spans="1:12" customFormat="1" ht="15.75" x14ac:dyDescent="0.25">
      <c r="A3" s="439" t="s">
        <v>229</v>
      </c>
    </row>
    <row r="4" spans="1:12" customFormat="1" ht="23.25" thickBot="1" x14ac:dyDescent="0.35">
      <c r="A4" s="215" t="s">
        <v>180</v>
      </c>
    </row>
    <row r="5" spans="1:12" customFormat="1" ht="14.25" x14ac:dyDescent="0.2">
      <c r="A5" s="216"/>
      <c r="B5" s="217"/>
      <c r="C5" s="218" t="s">
        <v>230</v>
      </c>
      <c r="D5" s="219"/>
      <c r="E5" s="219"/>
      <c r="F5" s="221"/>
      <c r="G5" s="434" t="s">
        <v>231</v>
      </c>
      <c r="H5" s="219"/>
      <c r="I5" s="219"/>
      <c r="J5" s="220"/>
      <c r="K5" s="218" t="s">
        <v>232</v>
      </c>
      <c r="L5" s="221"/>
    </row>
    <row r="6" spans="1:12" customFormat="1" ht="14.25" x14ac:dyDescent="0.2">
      <c r="A6" s="222" t="s">
        <v>233</v>
      </c>
      <c r="B6" s="223" t="s">
        <v>234</v>
      </c>
      <c r="C6" s="224" t="s">
        <v>235</v>
      </c>
      <c r="D6" s="224"/>
      <c r="E6" s="224" t="s">
        <v>236</v>
      </c>
      <c r="F6" s="227"/>
      <c r="G6" s="226" t="s">
        <v>235</v>
      </c>
      <c r="H6" s="224"/>
      <c r="I6" s="224" t="s">
        <v>236</v>
      </c>
      <c r="J6" s="225"/>
      <c r="K6" s="224" t="s">
        <v>235</v>
      </c>
      <c r="L6" s="227"/>
    </row>
    <row r="7" spans="1:12" customFormat="1" ht="14.25" thickBot="1" x14ac:dyDescent="0.3">
      <c r="A7" s="228"/>
      <c r="B7" s="229"/>
      <c r="C7" s="230" t="s">
        <v>380</v>
      </c>
      <c r="D7" s="231" t="s">
        <v>381</v>
      </c>
      <c r="E7" s="230" t="s">
        <v>380</v>
      </c>
      <c r="F7" s="422" t="s">
        <v>381</v>
      </c>
      <c r="G7" s="420" t="s">
        <v>380</v>
      </c>
      <c r="H7" s="231" t="s">
        <v>381</v>
      </c>
      <c r="I7" s="230" t="s">
        <v>380</v>
      </c>
      <c r="J7" s="421" t="s">
        <v>381</v>
      </c>
      <c r="K7" s="420" t="s">
        <v>380</v>
      </c>
      <c r="L7" s="422" t="s">
        <v>381</v>
      </c>
    </row>
    <row r="8" spans="1:12" customFormat="1" ht="14.25" x14ac:dyDescent="0.2">
      <c r="A8" s="232" t="s">
        <v>246</v>
      </c>
      <c r="B8" s="233"/>
      <c r="C8" s="234">
        <f>SUM(C9:C14)</f>
        <v>237554.64499999999</v>
      </c>
      <c r="D8" s="235">
        <f>SUM(D9:D14)</f>
        <v>334002.02299999999</v>
      </c>
      <c r="E8" s="234">
        <f t="shared" ref="E8:J8" si="0">SUM(E9:E14)</f>
        <v>1343065.665</v>
      </c>
      <c r="F8" s="237">
        <f>SUM(F9:F14)</f>
        <v>1896912.4580000003</v>
      </c>
      <c r="G8" s="435">
        <f t="shared" si="0"/>
        <v>120258.808</v>
      </c>
      <c r="H8" s="235">
        <f t="shared" si="0"/>
        <v>105165.08200000001</v>
      </c>
      <c r="I8" s="234">
        <f t="shared" si="0"/>
        <v>364301.86699999997</v>
      </c>
      <c r="J8" s="236">
        <f t="shared" si="0"/>
        <v>342095.48</v>
      </c>
      <c r="K8" s="234">
        <f>C8-G8</f>
        <v>117295.83699999998</v>
      </c>
      <c r="L8" s="237">
        <f>D8-H8</f>
        <v>228836.94099999999</v>
      </c>
    </row>
    <row r="9" spans="1:12" customFormat="1" x14ac:dyDescent="0.2">
      <c r="A9" s="238" t="s">
        <v>237</v>
      </c>
      <c r="B9" s="239" t="s">
        <v>238</v>
      </c>
      <c r="C9" s="240">
        <v>191511.44200000001</v>
      </c>
      <c r="D9" s="241">
        <v>220427.128</v>
      </c>
      <c r="E9" s="240">
        <v>1098284.281</v>
      </c>
      <c r="F9" s="244">
        <v>1233854.273</v>
      </c>
      <c r="G9" s="436">
        <v>22523.012999999999</v>
      </c>
      <c r="H9" s="241">
        <v>31857.718000000001</v>
      </c>
      <c r="I9" s="240">
        <v>131355.27100000001</v>
      </c>
      <c r="J9" s="242">
        <v>211077.22899999999</v>
      </c>
      <c r="K9" s="243">
        <v>168988.429</v>
      </c>
      <c r="L9" s="523">
        <v>188569.41</v>
      </c>
    </row>
    <row r="10" spans="1:12" customFormat="1" x14ac:dyDescent="0.2">
      <c r="A10" s="238" t="s">
        <v>239</v>
      </c>
      <c r="B10" s="239" t="s">
        <v>23</v>
      </c>
      <c r="C10" s="240">
        <v>11718.451999999999</v>
      </c>
      <c r="D10" s="241">
        <v>11350.546</v>
      </c>
      <c r="E10" s="240">
        <v>83592.436000000002</v>
      </c>
      <c r="F10" s="244">
        <v>79278.096999999994</v>
      </c>
      <c r="G10" s="436">
        <v>29.14</v>
      </c>
      <c r="H10" s="241">
        <v>264.40100000000001</v>
      </c>
      <c r="I10" s="240">
        <v>194.642</v>
      </c>
      <c r="J10" s="242">
        <v>1979.384</v>
      </c>
      <c r="K10" s="243">
        <v>11689.312</v>
      </c>
      <c r="L10" s="523">
        <v>11086.145</v>
      </c>
    </row>
    <row r="11" spans="1:12" customFormat="1" x14ac:dyDescent="0.2">
      <c r="A11" s="238" t="s">
        <v>240</v>
      </c>
      <c r="B11" s="239" t="s">
        <v>24</v>
      </c>
      <c r="C11" s="240">
        <v>5725.4049999999997</v>
      </c>
      <c r="D11" s="241">
        <v>1973.1289999999999</v>
      </c>
      <c r="E11" s="240">
        <v>34547.279999999999</v>
      </c>
      <c r="F11" s="244">
        <v>12140.316000000001</v>
      </c>
      <c r="G11" s="436">
        <v>5130.2219999999998</v>
      </c>
      <c r="H11" s="241">
        <v>7162.2579999999998</v>
      </c>
      <c r="I11" s="240">
        <v>31296.181</v>
      </c>
      <c r="J11" s="242">
        <v>44197.440999999999</v>
      </c>
      <c r="K11" s="243">
        <v>595.18299999999999</v>
      </c>
      <c r="L11" s="523">
        <v>-5189.1289999999999</v>
      </c>
    </row>
    <row r="12" spans="1:12" customFormat="1" x14ac:dyDescent="0.2">
      <c r="A12" s="238" t="s">
        <v>241</v>
      </c>
      <c r="B12" s="239" t="s">
        <v>99</v>
      </c>
      <c r="C12" s="240">
        <v>3045.9580000000001</v>
      </c>
      <c r="D12" s="241">
        <v>2873.6480000000001</v>
      </c>
      <c r="E12" s="240">
        <v>16210.553</v>
      </c>
      <c r="F12" s="244">
        <v>14394.297</v>
      </c>
      <c r="G12" s="436">
        <v>336.07400000000001</v>
      </c>
      <c r="H12" s="241">
        <v>263.334</v>
      </c>
      <c r="I12" s="240">
        <v>2208.8150000000001</v>
      </c>
      <c r="J12" s="242">
        <v>1217.7529999999999</v>
      </c>
      <c r="K12" s="243">
        <v>2709.884</v>
      </c>
      <c r="L12" s="523">
        <v>2610.3140000000003</v>
      </c>
    </row>
    <row r="13" spans="1:12" customFormat="1" x14ac:dyDescent="0.2">
      <c r="A13" s="238" t="s">
        <v>242</v>
      </c>
      <c r="B13" s="239" t="s">
        <v>243</v>
      </c>
      <c r="C13" s="240">
        <v>17591.530999999999</v>
      </c>
      <c r="D13" s="241">
        <v>88981.42</v>
      </c>
      <c r="E13" s="240">
        <v>81597.561000000002</v>
      </c>
      <c r="F13" s="244">
        <v>526647.21299999999</v>
      </c>
      <c r="G13" s="436">
        <v>87268.118000000002</v>
      </c>
      <c r="H13" s="241">
        <v>60921.752999999997</v>
      </c>
      <c r="I13" s="240">
        <v>184751.11499999999</v>
      </c>
      <c r="J13" s="242">
        <v>70482.119000000006</v>
      </c>
      <c r="K13" s="243">
        <v>-69676.587</v>
      </c>
      <c r="L13" s="523">
        <v>28059.667000000001</v>
      </c>
    </row>
    <row r="14" spans="1:12" customFormat="1" ht="13.5" thickBot="1" x14ac:dyDescent="0.25">
      <c r="A14" s="245" t="s">
        <v>244</v>
      </c>
      <c r="B14" s="246" t="s">
        <v>245</v>
      </c>
      <c r="C14" s="247">
        <v>7961.857</v>
      </c>
      <c r="D14" s="248">
        <v>8396.152</v>
      </c>
      <c r="E14" s="247">
        <v>28833.554</v>
      </c>
      <c r="F14" s="251">
        <v>30598.261999999999</v>
      </c>
      <c r="G14" s="437">
        <v>4972.241</v>
      </c>
      <c r="H14" s="248">
        <v>4695.6180000000004</v>
      </c>
      <c r="I14" s="247">
        <v>14495.843000000001</v>
      </c>
      <c r="J14" s="249">
        <v>13141.554</v>
      </c>
      <c r="K14" s="250">
        <v>2989.616</v>
      </c>
      <c r="L14" s="524">
        <v>3700.5339999999997</v>
      </c>
    </row>
    <row r="15" spans="1:12" ht="7.5" customHeight="1" x14ac:dyDescent="0.2">
      <c r="B15" s="213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showGridLines="0" zoomScale="90" zoomScaleNormal="90" workbookViewId="0">
      <selection activeCell="A19" sqref="A19"/>
    </sheetView>
  </sheetViews>
  <sheetFormatPr defaultRowHeight="12.75" x14ac:dyDescent="0.2"/>
  <cols>
    <col min="1" max="1" width="15.42578125" style="299" customWidth="1"/>
    <col min="2" max="2" width="11.28515625" style="299" customWidth="1"/>
    <col min="3" max="3" width="12" style="299" customWidth="1"/>
    <col min="4" max="4" width="14.42578125" style="299" customWidth="1"/>
    <col min="5" max="5" width="10.7109375" style="299" customWidth="1"/>
    <col min="6" max="6" width="9.28515625" style="299" customWidth="1"/>
    <col min="7" max="7" width="17" style="299" customWidth="1"/>
    <col min="8" max="8" width="14.42578125" style="299" customWidth="1"/>
    <col min="9" max="9" width="9.85546875" style="299" customWidth="1"/>
    <col min="10" max="10" width="9.42578125" style="299" customWidth="1"/>
    <col min="11" max="11" width="15" style="299" customWidth="1"/>
    <col min="12" max="12" width="10" style="299" customWidth="1"/>
    <col min="13" max="13" width="9.5703125" style="299" customWidth="1"/>
    <col min="14" max="16384" width="9.140625" style="299"/>
  </cols>
  <sheetData>
    <row r="1" spans="1:16" ht="16.5" customHeight="1" x14ac:dyDescent="0.3">
      <c r="A1" s="297" t="s">
        <v>386</v>
      </c>
      <c r="B1" s="298"/>
      <c r="C1" s="298"/>
      <c r="D1" s="298"/>
      <c r="E1" s="298"/>
      <c r="H1" s="297" t="s">
        <v>387</v>
      </c>
      <c r="I1" s="298"/>
      <c r="J1" s="298"/>
      <c r="K1" s="298"/>
      <c r="L1" s="298"/>
    </row>
    <row r="2" spans="1:16" ht="16.5" customHeight="1" thickBot="1" x14ac:dyDescent="0.3">
      <c r="A2" s="525" t="s">
        <v>370</v>
      </c>
      <c r="B2" s="298"/>
      <c r="C2" s="298"/>
      <c r="D2" s="298"/>
      <c r="E2" s="298"/>
      <c r="H2" s="525" t="s">
        <v>370</v>
      </c>
      <c r="I2" s="298"/>
      <c r="J2" s="298"/>
      <c r="K2" s="298"/>
      <c r="L2" s="298"/>
    </row>
    <row r="3" spans="1:16" ht="21" thickBot="1" x14ac:dyDescent="0.35">
      <c r="A3" s="300" t="s">
        <v>302</v>
      </c>
      <c r="B3" s="301"/>
      <c r="C3" s="301"/>
      <c r="D3" s="301"/>
      <c r="E3" s="301"/>
      <c r="F3" s="302"/>
      <c r="H3" s="300" t="s">
        <v>303</v>
      </c>
      <c r="I3" s="301"/>
      <c r="J3" s="301"/>
      <c r="K3" s="301"/>
      <c r="L3" s="301"/>
      <c r="M3" s="302"/>
    </row>
    <row r="4" spans="1:16" ht="19.5" thickBot="1" x14ac:dyDescent="0.35">
      <c r="A4" s="428" t="s">
        <v>383</v>
      </c>
      <c r="B4" s="429"/>
      <c r="C4" s="430"/>
      <c r="D4" s="431" t="s">
        <v>384</v>
      </c>
      <c r="E4" s="429"/>
      <c r="F4" s="432"/>
      <c r="G4" s="433"/>
      <c r="H4" s="428" t="s">
        <v>383</v>
      </c>
      <c r="I4" s="429"/>
      <c r="J4" s="430"/>
      <c r="K4" s="431" t="s">
        <v>384</v>
      </c>
      <c r="L4" s="429"/>
      <c r="M4" s="432"/>
    </row>
    <row r="5" spans="1:16" ht="43.5" thickBot="1" x14ac:dyDescent="0.25">
      <c r="A5" s="303" t="s">
        <v>304</v>
      </c>
      <c r="B5" s="304" t="s">
        <v>235</v>
      </c>
      <c r="C5" s="305" t="s">
        <v>305</v>
      </c>
      <c r="D5" s="306" t="s">
        <v>304</v>
      </c>
      <c r="E5" s="304" t="s">
        <v>235</v>
      </c>
      <c r="F5" s="307" t="s">
        <v>305</v>
      </c>
      <c r="H5" s="303" t="s">
        <v>304</v>
      </c>
      <c r="I5" s="304" t="s">
        <v>235</v>
      </c>
      <c r="J5" s="307" t="s">
        <v>305</v>
      </c>
      <c r="K5" s="423" t="s">
        <v>304</v>
      </c>
      <c r="L5" s="304" t="s">
        <v>235</v>
      </c>
      <c r="M5" s="307" t="s">
        <v>305</v>
      </c>
      <c r="P5" s="308"/>
    </row>
    <row r="6" spans="1:16" ht="15" thickBot="1" x14ac:dyDescent="0.25">
      <c r="A6" s="309" t="s">
        <v>180</v>
      </c>
      <c r="B6" s="310">
        <v>191511.44200000001</v>
      </c>
      <c r="C6" s="311">
        <v>1098284.281</v>
      </c>
      <c r="D6" s="312" t="s">
        <v>180</v>
      </c>
      <c r="E6" s="310">
        <v>220427.128</v>
      </c>
      <c r="F6" s="311">
        <v>1233854.273</v>
      </c>
      <c r="H6" s="313" t="s">
        <v>180</v>
      </c>
      <c r="I6" s="314">
        <v>22523.012999999999</v>
      </c>
      <c r="J6" s="311">
        <v>131355.27100000001</v>
      </c>
      <c r="K6" s="312" t="s">
        <v>180</v>
      </c>
      <c r="L6" s="310">
        <v>31857.718000000001</v>
      </c>
      <c r="M6" s="311">
        <v>211077.22899999999</v>
      </c>
    </row>
    <row r="7" spans="1:16" x14ac:dyDescent="0.2">
      <c r="A7" s="315" t="s">
        <v>310</v>
      </c>
      <c r="B7" s="316">
        <v>36759.26</v>
      </c>
      <c r="C7" s="317">
        <v>219850.179</v>
      </c>
      <c r="D7" s="318" t="s">
        <v>307</v>
      </c>
      <c r="E7" s="319">
        <v>31015.51</v>
      </c>
      <c r="F7" s="320">
        <v>178196.39199999999</v>
      </c>
      <c r="H7" s="315" t="s">
        <v>309</v>
      </c>
      <c r="I7" s="316">
        <v>9378.93</v>
      </c>
      <c r="J7" s="426">
        <v>59669.964</v>
      </c>
      <c r="K7" s="424" t="s">
        <v>309</v>
      </c>
      <c r="L7" s="321">
        <v>16314.596</v>
      </c>
      <c r="M7" s="322">
        <v>112893.073</v>
      </c>
    </row>
    <row r="8" spans="1:16" x14ac:dyDescent="0.2">
      <c r="A8" s="315" t="s">
        <v>306</v>
      </c>
      <c r="B8" s="316">
        <v>32760.177</v>
      </c>
      <c r="C8" s="317">
        <v>196295.16899999999</v>
      </c>
      <c r="D8" s="315" t="s">
        <v>306</v>
      </c>
      <c r="E8" s="321">
        <v>29787.79</v>
      </c>
      <c r="F8" s="322">
        <v>173760.81099999999</v>
      </c>
      <c r="H8" s="315" t="s">
        <v>308</v>
      </c>
      <c r="I8" s="316">
        <v>5478.1390000000001</v>
      </c>
      <c r="J8" s="426">
        <v>32138.576000000001</v>
      </c>
      <c r="K8" s="424" t="s">
        <v>308</v>
      </c>
      <c r="L8" s="321">
        <v>7257.4589999999998</v>
      </c>
      <c r="M8" s="322">
        <v>52048.343000000001</v>
      </c>
    </row>
    <row r="9" spans="1:16" x14ac:dyDescent="0.2">
      <c r="A9" s="315" t="s">
        <v>307</v>
      </c>
      <c r="B9" s="316">
        <v>33522.449000000001</v>
      </c>
      <c r="C9" s="317">
        <v>188991.55300000001</v>
      </c>
      <c r="D9" s="315" t="s">
        <v>321</v>
      </c>
      <c r="E9" s="321">
        <v>25450.212</v>
      </c>
      <c r="F9" s="322">
        <v>142377.69099999999</v>
      </c>
      <c r="H9" s="315" t="s">
        <v>306</v>
      </c>
      <c r="I9" s="316">
        <v>3472.24</v>
      </c>
      <c r="J9" s="426">
        <v>20754.892</v>
      </c>
      <c r="K9" s="424" t="s">
        <v>306</v>
      </c>
      <c r="L9" s="321">
        <v>3422.4949999999999</v>
      </c>
      <c r="M9" s="322">
        <v>19240.329000000002</v>
      </c>
    </row>
    <row r="10" spans="1:16" x14ac:dyDescent="0.2">
      <c r="A10" s="315" t="s">
        <v>318</v>
      </c>
      <c r="B10" s="316">
        <v>13852.09</v>
      </c>
      <c r="C10" s="317">
        <v>80507.528999999995</v>
      </c>
      <c r="D10" s="315" t="s">
        <v>316</v>
      </c>
      <c r="E10" s="321">
        <v>23722.667000000001</v>
      </c>
      <c r="F10" s="322">
        <v>130832.03</v>
      </c>
      <c r="H10" s="315" t="s">
        <v>312</v>
      </c>
      <c r="I10" s="316">
        <v>1351.046</v>
      </c>
      <c r="J10" s="426">
        <v>4651.9399999999996</v>
      </c>
      <c r="K10" s="424" t="s">
        <v>385</v>
      </c>
      <c r="L10" s="321">
        <v>1916.4179999999999</v>
      </c>
      <c r="M10" s="322">
        <v>10911.223</v>
      </c>
    </row>
    <row r="11" spans="1:16" x14ac:dyDescent="0.2">
      <c r="A11" s="315" t="s">
        <v>311</v>
      </c>
      <c r="B11" s="316">
        <v>15837.152</v>
      </c>
      <c r="C11" s="317">
        <v>64337.631999999998</v>
      </c>
      <c r="D11" s="315" t="s">
        <v>311</v>
      </c>
      <c r="E11" s="321">
        <v>18668.914000000001</v>
      </c>
      <c r="F11" s="322">
        <v>100873.064</v>
      </c>
      <c r="H11" s="315" t="s">
        <v>385</v>
      </c>
      <c r="I11" s="316">
        <v>642.55399999999997</v>
      </c>
      <c r="J11" s="426">
        <v>4246.8500000000004</v>
      </c>
      <c r="K11" s="424" t="s">
        <v>317</v>
      </c>
      <c r="L11" s="321">
        <v>691.404</v>
      </c>
      <c r="M11" s="322">
        <v>3170.002</v>
      </c>
    </row>
    <row r="12" spans="1:16" x14ac:dyDescent="0.2">
      <c r="A12" s="315" t="s">
        <v>313</v>
      </c>
      <c r="B12" s="316">
        <v>8595.75</v>
      </c>
      <c r="C12" s="317">
        <v>58000</v>
      </c>
      <c r="D12" s="315" t="s">
        <v>310</v>
      </c>
      <c r="E12" s="321">
        <v>13950.379000000001</v>
      </c>
      <c r="F12" s="322">
        <v>76998.125</v>
      </c>
      <c r="H12" s="315" t="s">
        <v>314</v>
      </c>
      <c r="I12" s="316">
        <v>387.94099999999997</v>
      </c>
      <c r="J12" s="426">
        <v>2199.2399999999998</v>
      </c>
      <c r="K12" s="424" t="s">
        <v>371</v>
      </c>
      <c r="L12" s="321">
        <v>393.178</v>
      </c>
      <c r="M12" s="322">
        <v>2497.009</v>
      </c>
    </row>
    <row r="13" spans="1:16" x14ac:dyDescent="0.2">
      <c r="A13" s="315" t="s">
        <v>315</v>
      </c>
      <c r="B13" s="316">
        <v>7801.4120000000003</v>
      </c>
      <c r="C13" s="317">
        <v>49300</v>
      </c>
      <c r="D13" s="315" t="s">
        <v>320</v>
      </c>
      <c r="E13" s="321">
        <v>9591.2549999999992</v>
      </c>
      <c r="F13" s="322">
        <v>52460.036999999997</v>
      </c>
      <c r="H13" s="315" t="s">
        <v>319</v>
      </c>
      <c r="I13" s="316">
        <v>568.02099999999996</v>
      </c>
      <c r="J13" s="426">
        <v>2113.25</v>
      </c>
      <c r="K13" s="424" t="s">
        <v>372</v>
      </c>
      <c r="L13" s="321">
        <v>339.1</v>
      </c>
      <c r="M13" s="322">
        <v>2374.62</v>
      </c>
    </row>
    <row r="14" spans="1:16" x14ac:dyDescent="0.2">
      <c r="A14" s="315" t="s">
        <v>316</v>
      </c>
      <c r="B14" s="316">
        <v>7823.759</v>
      </c>
      <c r="C14" s="317">
        <v>41900.120000000003</v>
      </c>
      <c r="D14" s="315" t="s">
        <v>315</v>
      </c>
      <c r="E14" s="321">
        <v>8944.7250000000004</v>
      </c>
      <c r="F14" s="322">
        <v>51145.425999999999</v>
      </c>
      <c r="H14" s="315" t="s">
        <v>324</v>
      </c>
      <c r="I14" s="316">
        <v>280.64499999999998</v>
      </c>
      <c r="J14" s="426">
        <v>1933.38</v>
      </c>
      <c r="K14" s="424" t="s">
        <v>319</v>
      </c>
      <c r="L14" s="321">
        <v>450.15699999999998</v>
      </c>
      <c r="M14" s="322">
        <v>2325.81</v>
      </c>
    </row>
    <row r="15" spans="1:16" x14ac:dyDescent="0.2">
      <c r="A15" s="315" t="s">
        <v>385</v>
      </c>
      <c r="B15" s="316">
        <v>6886.9390000000003</v>
      </c>
      <c r="C15" s="317">
        <v>38760.239999999998</v>
      </c>
      <c r="D15" s="315" t="s">
        <v>323</v>
      </c>
      <c r="E15" s="321">
        <v>9138.7819999999992</v>
      </c>
      <c r="F15" s="322">
        <v>50998.953999999998</v>
      </c>
      <c r="H15" s="315" t="s">
        <v>317</v>
      </c>
      <c r="I15" s="316">
        <v>320.90899999999999</v>
      </c>
      <c r="J15" s="426">
        <v>1476.93</v>
      </c>
      <c r="K15" s="424" t="s">
        <v>324</v>
      </c>
      <c r="L15" s="321">
        <v>411.86500000000001</v>
      </c>
      <c r="M15" s="322">
        <v>1906.74</v>
      </c>
    </row>
    <row r="16" spans="1:16" ht="13.5" thickBot="1" x14ac:dyDescent="0.25">
      <c r="A16" s="323" t="s">
        <v>335</v>
      </c>
      <c r="B16" s="324">
        <v>4802.3980000000001</v>
      </c>
      <c r="C16" s="325">
        <v>28109.284</v>
      </c>
      <c r="D16" s="323" t="s">
        <v>336</v>
      </c>
      <c r="E16" s="326">
        <v>7905.3370000000004</v>
      </c>
      <c r="F16" s="327">
        <v>42092.3</v>
      </c>
      <c r="H16" s="323" t="s">
        <v>325</v>
      </c>
      <c r="I16" s="324">
        <v>356.4</v>
      </c>
      <c r="J16" s="427">
        <v>1200</v>
      </c>
      <c r="K16" s="425" t="s">
        <v>314</v>
      </c>
      <c r="L16" s="326">
        <v>307.78300000000002</v>
      </c>
      <c r="M16" s="327">
        <v>1850.45</v>
      </c>
    </row>
    <row r="17" spans="1:13" x14ac:dyDescent="0.2">
      <c r="A17" s="526" t="s">
        <v>326</v>
      </c>
      <c r="B17" s="328"/>
      <c r="C17" s="328"/>
      <c r="D17" s="329"/>
      <c r="E17" s="330"/>
      <c r="F17" s="330"/>
      <c r="H17" s="526" t="s">
        <v>326</v>
      </c>
      <c r="I17" s="328"/>
      <c r="J17" s="328"/>
      <c r="K17" s="329"/>
      <c r="L17" s="330"/>
      <c r="M17" s="330"/>
    </row>
    <row r="18" spans="1:13" ht="12" customHeight="1" x14ac:dyDescent="0.2">
      <c r="A18" s="329"/>
      <c r="B18" s="328"/>
      <c r="C18" s="328"/>
      <c r="D18" s="329"/>
      <c r="E18" s="330"/>
      <c r="F18" s="330"/>
      <c r="H18" s="329"/>
      <c r="I18" s="328"/>
      <c r="J18" s="328"/>
      <c r="K18" s="329"/>
      <c r="L18" s="330"/>
      <c r="M18" s="330"/>
    </row>
    <row r="20" spans="1:13" ht="18.75" x14ac:dyDescent="0.3">
      <c r="A20" s="297" t="s">
        <v>389</v>
      </c>
      <c r="B20" s="298"/>
      <c r="C20" s="298"/>
      <c r="D20" s="298"/>
      <c r="E20" s="298"/>
      <c r="H20" s="297" t="s">
        <v>390</v>
      </c>
      <c r="I20" s="298"/>
      <c r="J20" s="298"/>
      <c r="K20" s="298"/>
      <c r="L20" s="298"/>
    </row>
    <row r="21" spans="1:13" ht="16.5" thickBot="1" x14ac:dyDescent="0.3">
      <c r="A21" s="525" t="s">
        <v>370</v>
      </c>
      <c r="B21" s="298"/>
      <c r="C21" s="298"/>
      <c r="D21" s="298"/>
      <c r="E21" s="298"/>
      <c r="H21" s="525" t="s">
        <v>370</v>
      </c>
      <c r="I21" s="298"/>
      <c r="J21" s="298"/>
      <c r="K21" s="298"/>
      <c r="L21" s="298"/>
    </row>
    <row r="22" spans="1:13" ht="21" thickBot="1" x14ac:dyDescent="0.35">
      <c r="A22" s="300" t="s">
        <v>302</v>
      </c>
      <c r="B22" s="301"/>
      <c r="C22" s="301"/>
      <c r="D22" s="301"/>
      <c r="E22" s="301"/>
      <c r="F22" s="302"/>
      <c r="H22" s="300" t="s">
        <v>303</v>
      </c>
      <c r="I22" s="301"/>
      <c r="J22" s="301"/>
      <c r="K22" s="301"/>
      <c r="L22" s="301"/>
      <c r="M22" s="302"/>
    </row>
    <row r="23" spans="1:13" ht="19.5" thickBot="1" x14ac:dyDescent="0.35">
      <c r="A23" s="428" t="s">
        <v>383</v>
      </c>
      <c r="B23" s="429"/>
      <c r="C23" s="430"/>
      <c r="D23" s="431" t="s">
        <v>384</v>
      </c>
      <c r="E23" s="429"/>
      <c r="F23" s="432"/>
      <c r="G23" s="433"/>
      <c r="H23" s="428" t="s">
        <v>383</v>
      </c>
      <c r="I23" s="429"/>
      <c r="J23" s="430"/>
      <c r="K23" s="431" t="s">
        <v>384</v>
      </c>
      <c r="L23" s="429"/>
      <c r="M23" s="432"/>
    </row>
    <row r="24" spans="1:13" ht="43.5" thickBot="1" x14ac:dyDescent="0.25">
      <c r="A24" s="303" t="s">
        <v>304</v>
      </c>
      <c r="B24" s="304" t="s">
        <v>235</v>
      </c>
      <c r="C24" s="305" t="s">
        <v>305</v>
      </c>
      <c r="D24" s="306" t="s">
        <v>304</v>
      </c>
      <c r="E24" s="304" t="s">
        <v>235</v>
      </c>
      <c r="F24" s="307" t="s">
        <v>305</v>
      </c>
      <c r="H24" s="303" t="s">
        <v>304</v>
      </c>
      <c r="I24" s="304" t="s">
        <v>235</v>
      </c>
      <c r="J24" s="305" t="s">
        <v>305</v>
      </c>
      <c r="K24" s="306" t="s">
        <v>304</v>
      </c>
      <c r="L24" s="304" t="s">
        <v>235</v>
      </c>
      <c r="M24" s="307" t="s">
        <v>305</v>
      </c>
    </row>
    <row r="25" spans="1:13" ht="15" thickBot="1" x14ac:dyDescent="0.25">
      <c r="A25" s="313" t="s">
        <v>180</v>
      </c>
      <c r="B25" s="314">
        <v>17591.530999999999</v>
      </c>
      <c r="C25" s="311">
        <v>81597.561000000002</v>
      </c>
      <c r="D25" s="312" t="s">
        <v>180</v>
      </c>
      <c r="E25" s="310">
        <v>88981.42</v>
      </c>
      <c r="F25" s="311">
        <v>526647.21299999999</v>
      </c>
      <c r="H25" s="313" t="s">
        <v>180</v>
      </c>
      <c r="I25" s="314">
        <v>87268.118000000002</v>
      </c>
      <c r="J25" s="311">
        <v>184751.11499999999</v>
      </c>
      <c r="K25" s="312" t="s">
        <v>180</v>
      </c>
      <c r="L25" s="310">
        <v>60921.752999999997</v>
      </c>
      <c r="M25" s="311">
        <v>70482.119000000006</v>
      </c>
    </row>
    <row r="26" spans="1:13" x14ac:dyDescent="0.2">
      <c r="A26" s="315" t="s">
        <v>306</v>
      </c>
      <c r="B26" s="316">
        <v>13610.415000000001</v>
      </c>
      <c r="C26" s="426">
        <v>69984.981</v>
      </c>
      <c r="D26" s="424" t="s">
        <v>306</v>
      </c>
      <c r="E26" s="321">
        <v>41897.43</v>
      </c>
      <c r="F26" s="322">
        <v>247834.45</v>
      </c>
      <c r="H26" s="315" t="s">
        <v>324</v>
      </c>
      <c r="I26" s="316">
        <v>13016.85</v>
      </c>
      <c r="J26" s="426">
        <v>95064.793000000005</v>
      </c>
      <c r="K26" s="424" t="s">
        <v>308</v>
      </c>
      <c r="L26" s="321">
        <v>8254.4279999999999</v>
      </c>
      <c r="M26" s="322">
        <v>20316.758000000002</v>
      </c>
    </row>
    <row r="27" spans="1:13" x14ac:dyDescent="0.2">
      <c r="A27" s="315" t="s">
        <v>309</v>
      </c>
      <c r="B27" s="316">
        <v>1987.817</v>
      </c>
      <c r="C27" s="426">
        <v>9487.0059999999994</v>
      </c>
      <c r="D27" s="424" t="s">
        <v>328</v>
      </c>
      <c r="E27" s="321">
        <v>17726.506000000001</v>
      </c>
      <c r="F27" s="322">
        <v>109975.912</v>
      </c>
      <c r="H27" s="315" t="s">
        <v>332</v>
      </c>
      <c r="I27" s="316">
        <v>12117.262000000001</v>
      </c>
      <c r="J27" s="426">
        <v>53851.089</v>
      </c>
      <c r="K27" s="424" t="s">
        <v>324</v>
      </c>
      <c r="L27" s="321">
        <v>2003.5640000000001</v>
      </c>
      <c r="M27" s="322">
        <v>15536.518</v>
      </c>
    </row>
    <row r="28" spans="1:13" x14ac:dyDescent="0.2">
      <c r="A28" s="315" t="s">
        <v>322</v>
      </c>
      <c r="B28" s="316">
        <v>368.411</v>
      </c>
      <c r="C28" s="426">
        <v>739.14</v>
      </c>
      <c r="D28" s="424" t="s">
        <v>336</v>
      </c>
      <c r="E28" s="321">
        <v>11948.549000000001</v>
      </c>
      <c r="F28" s="322">
        <v>74991.112999999998</v>
      </c>
      <c r="H28" s="315" t="s">
        <v>330</v>
      </c>
      <c r="I28" s="316">
        <v>27509.898000000001</v>
      </c>
      <c r="J28" s="426">
        <v>9272.9770000000008</v>
      </c>
      <c r="K28" s="424" t="s">
        <v>332</v>
      </c>
      <c r="L28" s="321">
        <v>2800.1709999999998</v>
      </c>
      <c r="M28" s="322">
        <v>10795.855</v>
      </c>
    </row>
    <row r="29" spans="1:13" x14ac:dyDescent="0.2">
      <c r="A29" s="315" t="s">
        <v>308</v>
      </c>
      <c r="B29" s="316">
        <v>220.45</v>
      </c>
      <c r="C29" s="426">
        <v>681.51900000000001</v>
      </c>
      <c r="D29" s="424" t="s">
        <v>338</v>
      </c>
      <c r="E29" s="321">
        <v>2912.877</v>
      </c>
      <c r="F29" s="322">
        <v>16973.483</v>
      </c>
      <c r="H29" s="315" t="s">
        <v>308</v>
      </c>
      <c r="I29" s="316">
        <v>6277.4620000000004</v>
      </c>
      <c r="J29" s="426">
        <v>7814.018</v>
      </c>
      <c r="K29" s="424" t="s">
        <v>330</v>
      </c>
      <c r="L29" s="321">
        <v>25726.434000000001</v>
      </c>
      <c r="M29" s="322">
        <v>9200.3680000000004</v>
      </c>
    </row>
    <row r="30" spans="1:13" x14ac:dyDescent="0.2">
      <c r="A30" s="315" t="s">
        <v>325</v>
      </c>
      <c r="B30" s="316">
        <v>674.81500000000005</v>
      </c>
      <c r="C30" s="426">
        <v>310.90499999999997</v>
      </c>
      <c r="D30" s="424" t="s">
        <v>334</v>
      </c>
      <c r="E30" s="321">
        <v>2183.7730000000001</v>
      </c>
      <c r="F30" s="322">
        <v>15141.635</v>
      </c>
      <c r="H30" s="315" t="s">
        <v>319</v>
      </c>
      <c r="I30" s="316">
        <v>13406.552</v>
      </c>
      <c r="J30" s="426">
        <v>5214.5649999999996</v>
      </c>
      <c r="K30" s="424" t="s">
        <v>319</v>
      </c>
      <c r="L30" s="321">
        <v>10531.307000000001</v>
      </c>
      <c r="M30" s="322">
        <v>5856.8029999999999</v>
      </c>
    </row>
    <row r="31" spans="1:13" x14ac:dyDescent="0.2">
      <c r="A31" s="315" t="s">
        <v>330</v>
      </c>
      <c r="B31" s="316">
        <v>401.44299999999998</v>
      </c>
      <c r="C31" s="426">
        <v>113.639</v>
      </c>
      <c r="D31" s="424" t="s">
        <v>335</v>
      </c>
      <c r="E31" s="321">
        <v>2326.4879999999998</v>
      </c>
      <c r="F31" s="322">
        <v>14530.648999999999</v>
      </c>
      <c r="H31" s="315" t="s">
        <v>317</v>
      </c>
      <c r="I31" s="316">
        <v>913.85900000000004</v>
      </c>
      <c r="J31" s="426">
        <v>4545.0839999999998</v>
      </c>
      <c r="K31" s="424" t="s">
        <v>309</v>
      </c>
      <c r="L31" s="321">
        <v>1380.796</v>
      </c>
      <c r="M31" s="322">
        <v>4020.1559999999999</v>
      </c>
    </row>
    <row r="32" spans="1:13" x14ac:dyDescent="0.2">
      <c r="A32" s="315" t="s">
        <v>338</v>
      </c>
      <c r="B32" s="316">
        <v>23</v>
      </c>
      <c r="C32" s="426">
        <v>102.39</v>
      </c>
      <c r="D32" s="424" t="s">
        <v>314</v>
      </c>
      <c r="E32" s="321">
        <v>2072.877</v>
      </c>
      <c r="F32" s="322">
        <v>13197.018</v>
      </c>
      <c r="H32" s="315" t="s">
        <v>309</v>
      </c>
      <c r="I32" s="316">
        <v>522.77300000000002</v>
      </c>
      <c r="J32" s="426">
        <v>2781.558</v>
      </c>
      <c r="K32" s="424" t="s">
        <v>322</v>
      </c>
      <c r="L32" s="321">
        <v>4805.8850000000002</v>
      </c>
      <c r="M32" s="322">
        <v>2251.3989999999999</v>
      </c>
    </row>
    <row r="33" spans="1:13" x14ac:dyDescent="0.2">
      <c r="A33" s="315" t="s">
        <v>328</v>
      </c>
      <c r="B33" s="316">
        <v>123.87</v>
      </c>
      <c r="C33" s="426">
        <v>43.33</v>
      </c>
      <c r="D33" s="424" t="s">
        <v>317</v>
      </c>
      <c r="E33" s="321">
        <v>1746.354</v>
      </c>
      <c r="F33" s="322">
        <v>7913.7039999999997</v>
      </c>
      <c r="H33" s="315" t="s">
        <v>306</v>
      </c>
      <c r="I33" s="316">
        <v>2243.8649999999998</v>
      </c>
      <c r="J33" s="426">
        <v>2231.4850000000001</v>
      </c>
      <c r="K33" s="424" t="s">
        <v>306</v>
      </c>
      <c r="L33" s="321">
        <v>2955.8130000000001</v>
      </c>
      <c r="M33" s="322">
        <v>1506.827</v>
      </c>
    </row>
    <row r="34" spans="1:13" x14ac:dyDescent="0.2">
      <c r="A34" s="315" t="s">
        <v>317</v>
      </c>
      <c r="B34" s="316">
        <v>29.849</v>
      </c>
      <c r="C34" s="426">
        <v>28.277999999999999</v>
      </c>
      <c r="D34" s="424" t="s">
        <v>388</v>
      </c>
      <c r="E34" s="321">
        <v>1089.548</v>
      </c>
      <c r="F34" s="322">
        <v>6714.5810000000001</v>
      </c>
      <c r="H34" s="315" t="s">
        <v>322</v>
      </c>
      <c r="I34" s="316">
        <v>5703.0280000000002</v>
      </c>
      <c r="J34" s="426">
        <v>1925.2570000000001</v>
      </c>
      <c r="K34" s="424" t="s">
        <v>333</v>
      </c>
      <c r="L34" s="321">
        <v>1365.6389999999999</v>
      </c>
      <c r="M34" s="322">
        <v>460.48200000000003</v>
      </c>
    </row>
    <row r="35" spans="1:13" ht="13.5" thickBot="1" x14ac:dyDescent="0.25">
      <c r="A35" s="323" t="s">
        <v>385</v>
      </c>
      <c r="B35" s="324">
        <v>7.0449999999999999</v>
      </c>
      <c r="C35" s="427">
        <v>24.024999999999999</v>
      </c>
      <c r="D35" s="425" t="s">
        <v>321</v>
      </c>
      <c r="E35" s="326">
        <v>1051.271</v>
      </c>
      <c r="F35" s="327">
        <v>6640.02</v>
      </c>
      <c r="H35" s="323" t="s">
        <v>333</v>
      </c>
      <c r="I35" s="324">
        <v>3228.0790000000002</v>
      </c>
      <c r="J35" s="427">
        <v>1232.078</v>
      </c>
      <c r="K35" s="425" t="s">
        <v>373</v>
      </c>
      <c r="L35" s="326">
        <v>537.524</v>
      </c>
      <c r="M35" s="327">
        <v>176.74199999999999</v>
      </c>
    </row>
    <row r="36" spans="1:13" x14ac:dyDescent="0.2">
      <c r="A36" s="526" t="s">
        <v>326</v>
      </c>
      <c r="B36" s="328"/>
      <c r="C36" s="328"/>
      <c r="D36" s="329"/>
      <c r="E36" s="330"/>
      <c r="F36" s="330"/>
      <c r="H36" s="526" t="s">
        <v>326</v>
      </c>
      <c r="I36" s="328"/>
      <c r="J36" s="328"/>
      <c r="K36" s="329"/>
      <c r="L36" s="330"/>
      <c r="M36" s="330"/>
    </row>
    <row r="37" spans="1:13" x14ac:dyDescent="0.2">
      <c r="A37" s="329"/>
      <c r="B37" s="328"/>
      <c r="C37" s="328"/>
      <c r="D37" s="329"/>
      <c r="E37" s="330"/>
      <c r="F37" s="330"/>
      <c r="H37" s="329"/>
      <c r="I37" s="328"/>
      <c r="J37" s="328"/>
      <c r="K37" s="329"/>
      <c r="L37" s="330"/>
      <c r="M37" s="330"/>
    </row>
    <row r="39" spans="1:13" ht="18.75" x14ac:dyDescent="0.3">
      <c r="A39" s="297" t="s">
        <v>391</v>
      </c>
      <c r="B39" s="298"/>
      <c r="C39" s="298"/>
      <c r="D39" s="298"/>
      <c r="E39" s="298"/>
      <c r="H39" s="297" t="s">
        <v>392</v>
      </c>
      <c r="I39" s="298"/>
      <c r="J39" s="298"/>
      <c r="K39" s="298"/>
      <c r="L39" s="298"/>
    </row>
    <row r="40" spans="1:13" ht="16.5" thickBot="1" x14ac:dyDescent="0.3">
      <c r="A40" s="525" t="s">
        <v>370</v>
      </c>
      <c r="B40" s="298"/>
      <c r="C40" s="298"/>
      <c r="D40" s="298"/>
      <c r="E40" s="298"/>
      <c r="H40" s="525" t="s">
        <v>370</v>
      </c>
      <c r="I40" s="298"/>
      <c r="J40" s="298"/>
      <c r="K40" s="298"/>
      <c r="L40" s="298"/>
    </row>
    <row r="41" spans="1:13" ht="21" thickBot="1" x14ac:dyDescent="0.35">
      <c r="A41" s="300" t="s">
        <v>302</v>
      </c>
      <c r="B41" s="301"/>
      <c r="C41" s="301"/>
      <c r="D41" s="301"/>
      <c r="E41" s="301"/>
      <c r="F41" s="302"/>
      <c r="H41" s="300" t="s">
        <v>303</v>
      </c>
      <c r="I41" s="301"/>
      <c r="J41" s="301"/>
      <c r="K41" s="301"/>
      <c r="L41" s="301"/>
      <c r="M41" s="302"/>
    </row>
    <row r="42" spans="1:13" ht="19.5" thickBot="1" x14ac:dyDescent="0.35">
      <c r="A42" s="428" t="s">
        <v>383</v>
      </c>
      <c r="B42" s="429"/>
      <c r="C42" s="430"/>
      <c r="D42" s="431" t="s">
        <v>384</v>
      </c>
      <c r="E42" s="429"/>
      <c r="F42" s="432"/>
      <c r="G42" s="433"/>
      <c r="H42" s="428" t="s">
        <v>383</v>
      </c>
      <c r="I42" s="429"/>
      <c r="J42" s="430"/>
      <c r="K42" s="431" t="s">
        <v>384</v>
      </c>
      <c r="L42" s="429"/>
      <c r="M42" s="432"/>
    </row>
    <row r="43" spans="1:13" ht="43.5" thickBot="1" x14ac:dyDescent="0.25">
      <c r="A43" s="303" t="s">
        <v>304</v>
      </c>
      <c r="B43" s="304" t="s">
        <v>235</v>
      </c>
      <c r="C43" s="305" t="s">
        <v>305</v>
      </c>
      <c r="D43" s="306" t="s">
        <v>304</v>
      </c>
      <c r="E43" s="304" t="s">
        <v>235</v>
      </c>
      <c r="F43" s="307" t="s">
        <v>305</v>
      </c>
      <c r="H43" s="303" t="s">
        <v>304</v>
      </c>
      <c r="I43" s="304" t="s">
        <v>235</v>
      </c>
      <c r="J43" s="305" t="s">
        <v>305</v>
      </c>
      <c r="K43" s="306" t="s">
        <v>304</v>
      </c>
      <c r="L43" s="304" t="s">
        <v>235</v>
      </c>
      <c r="M43" s="307" t="s">
        <v>305</v>
      </c>
    </row>
    <row r="44" spans="1:13" ht="15" thickBot="1" x14ac:dyDescent="0.25">
      <c r="A44" s="313" t="s">
        <v>180</v>
      </c>
      <c r="B44" s="314">
        <v>7961.857</v>
      </c>
      <c r="C44" s="311">
        <v>28833.554</v>
      </c>
      <c r="D44" s="312" t="s">
        <v>180</v>
      </c>
      <c r="E44" s="310">
        <v>8396.152</v>
      </c>
      <c r="F44" s="311">
        <v>30598.261999999999</v>
      </c>
      <c r="H44" s="313" t="s">
        <v>180</v>
      </c>
      <c r="I44" s="314">
        <v>4972.241</v>
      </c>
      <c r="J44" s="311">
        <v>14495.843000000001</v>
      </c>
      <c r="K44" s="312" t="s">
        <v>180</v>
      </c>
      <c r="L44" s="310">
        <v>4695.6180000000004</v>
      </c>
      <c r="M44" s="311">
        <v>13141.554</v>
      </c>
    </row>
    <row r="45" spans="1:13" x14ac:dyDescent="0.2">
      <c r="A45" s="315" t="s">
        <v>317</v>
      </c>
      <c r="B45" s="316">
        <v>2238.1979999999999</v>
      </c>
      <c r="C45" s="426">
        <v>7892.8649999999998</v>
      </c>
      <c r="D45" s="424" t="s">
        <v>317</v>
      </c>
      <c r="E45" s="321">
        <v>2710.413</v>
      </c>
      <c r="F45" s="322">
        <v>10037.038</v>
      </c>
      <c r="H45" s="315" t="s">
        <v>306</v>
      </c>
      <c r="I45" s="316">
        <v>2579.1709999999998</v>
      </c>
      <c r="J45" s="426">
        <v>7424.6679999999997</v>
      </c>
      <c r="K45" s="424" t="s">
        <v>306</v>
      </c>
      <c r="L45" s="321">
        <v>2368.3270000000002</v>
      </c>
      <c r="M45" s="322">
        <v>6922.9049999999997</v>
      </c>
    </row>
    <row r="46" spans="1:13" x14ac:dyDescent="0.2">
      <c r="A46" s="315" t="s">
        <v>306</v>
      </c>
      <c r="B46" s="316">
        <v>1639.847</v>
      </c>
      <c r="C46" s="426">
        <v>6716.2830000000004</v>
      </c>
      <c r="D46" s="424" t="s">
        <v>306</v>
      </c>
      <c r="E46" s="321">
        <v>2011.7349999999999</v>
      </c>
      <c r="F46" s="322">
        <v>8071.5219999999999</v>
      </c>
      <c r="H46" s="315" t="s">
        <v>309</v>
      </c>
      <c r="I46" s="316">
        <v>297.12</v>
      </c>
      <c r="J46" s="426">
        <v>1914.67</v>
      </c>
      <c r="K46" s="424" t="s">
        <v>333</v>
      </c>
      <c r="L46" s="321">
        <v>722.97299999999996</v>
      </c>
      <c r="M46" s="322">
        <v>1783.15</v>
      </c>
    </row>
    <row r="47" spans="1:13" x14ac:dyDescent="0.2">
      <c r="A47" s="315" t="s">
        <v>336</v>
      </c>
      <c r="B47" s="316">
        <v>1789.895</v>
      </c>
      <c r="C47" s="426">
        <v>6176.9170000000004</v>
      </c>
      <c r="D47" s="424" t="s">
        <v>336</v>
      </c>
      <c r="E47" s="321">
        <v>1428.433</v>
      </c>
      <c r="F47" s="322">
        <v>4674.7359999999999</v>
      </c>
      <c r="H47" s="315" t="s">
        <v>337</v>
      </c>
      <c r="I47" s="316">
        <v>813.471</v>
      </c>
      <c r="J47" s="426">
        <v>1321.404</v>
      </c>
      <c r="K47" s="424" t="s">
        <v>337</v>
      </c>
      <c r="L47" s="321">
        <v>682.65700000000004</v>
      </c>
      <c r="M47" s="322">
        <v>1374.59</v>
      </c>
    </row>
    <row r="48" spans="1:13" x14ac:dyDescent="0.2">
      <c r="A48" s="315" t="s">
        <v>331</v>
      </c>
      <c r="B48" s="316">
        <v>746.57899999999995</v>
      </c>
      <c r="C48" s="426">
        <v>2925.6</v>
      </c>
      <c r="D48" s="424" t="s">
        <v>374</v>
      </c>
      <c r="E48" s="321">
        <v>533.79700000000003</v>
      </c>
      <c r="F48" s="322">
        <v>2300</v>
      </c>
      <c r="H48" s="315" t="s">
        <v>317</v>
      </c>
      <c r="I48" s="316">
        <v>115.09099999999999</v>
      </c>
      <c r="J48" s="426">
        <v>834.4</v>
      </c>
      <c r="K48" s="424" t="s">
        <v>309</v>
      </c>
      <c r="L48" s="321">
        <v>221.38</v>
      </c>
      <c r="M48" s="322">
        <v>947.149</v>
      </c>
    </row>
    <row r="49" spans="1:13" x14ac:dyDescent="0.2">
      <c r="A49" s="315" t="s">
        <v>309</v>
      </c>
      <c r="B49" s="316">
        <v>627.79399999999998</v>
      </c>
      <c r="C49" s="426">
        <v>2506.79</v>
      </c>
      <c r="D49" s="424" t="s">
        <v>309</v>
      </c>
      <c r="E49" s="321">
        <v>325.99599999999998</v>
      </c>
      <c r="F49" s="322">
        <v>1198.499</v>
      </c>
      <c r="H49" s="315" t="s">
        <v>331</v>
      </c>
      <c r="I49" s="316">
        <v>172.65100000000001</v>
      </c>
      <c r="J49" s="426">
        <v>613.65700000000004</v>
      </c>
      <c r="K49" s="424" t="s">
        <v>331</v>
      </c>
      <c r="L49" s="321">
        <v>81.259</v>
      </c>
      <c r="M49" s="322">
        <v>488.62</v>
      </c>
    </row>
    <row r="50" spans="1:13" x14ac:dyDescent="0.2">
      <c r="A50" s="315" t="s">
        <v>334</v>
      </c>
      <c r="B50" s="316">
        <v>234.84399999999999</v>
      </c>
      <c r="C50" s="426">
        <v>675.30700000000002</v>
      </c>
      <c r="D50" s="424" t="s">
        <v>328</v>
      </c>
      <c r="E50" s="321">
        <v>337.13200000000001</v>
      </c>
      <c r="F50" s="322">
        <v>1162.1079999999999</v>
      </c>
      <c r="H50" s="315" t="s">
        <v>308</v>
      </c>
      <c r="I50" s="316">
        <v>64.688999999999993</v>
      </c>
      <c r="J50" s="426">
        <v>583.30999999999995</v>
      </c>
      <c r="K50" s="424" t="s">
        <v>319</v>
      </c>
      <c r="L50" s="321">
        <v>184.208</v>
      </c>
      <c r="M50" s="322">
        <v>433.88200000000001</v>
      </c>
    </row>
    <row r="51" spans="1:13" x14ac:dyDescent="0.2">
      <c r="A51" s="315" t="s">
        <v>328</v>
      </c>
      <c r="B51" s="316">
        <v>145.89099999999999</v>
      </c>
      <c r="C51" s="426">
        <v>458.07900000000001</v>
      </c>
      <c r="D51" s="424" t="s">
        <v>308</v>
      </c>
      <c r="E51" s="321">
        <v>306.43299999999999</v>
      </c>
      <c r="F51" s="322">
        <v>971.90899999999999</v>
      </c>
      <c r="H51" s="315" t="s">
        <v>336</v>
      </c>
      <c r="I51" s="316">
        <v>231.52600000000001</v>
      </c>
      <c r="J51" s="426">
        <v>576.79200000000003</v>
      </c>
      <c r="K51" s="424" t="s">
        <v>308</v>
      </c>
      <c r="L51" s="321">
        <v>41.902999999999999</v>
      </c>
      <c r="M51" s="322">
        <v>427.00400000000002</v>
      </c>
    </row>
    <row r="52" spans="1:13" x14ac:dyDescent="0.2">
      <c r="A52" s="315" t="s">
        <v>308</v>
      </c>
      <c r="B52" s="316">
        <v>141.66300000000001</v>
      </c>
      <c r="C52" s="426">
        <v>445.21800000000002</v>
      </c>
      <c r="D52" s="424" t="s">
        <v>331</v>
      </c>
      <c r="E52" s="321">
        <v>221.2</v>
      </c>
      <c r="F52" s="322">
        <v>815.66200000000003</v>
      </c>
      <c r="H52" s="315" t="s">
        <v>330</v>
      </c>
      <c r="I52" s="316">
        <v>181.43199999999999</v>
      </c>
      <c r="J52" s="426">
        <v>343.67500000000001</v>
      </c>
      <c r="K52" s="424" t="s">
        <v>336</v>
      </c>
      <c r="L52" s="321">
        <v>78.061999999999998</v>
      </c>
      <c r="M52" s="322">
        <v>219.33600000000001</v>
      </c>
    </row>
    <row r="53" spans="1:13" x14ac:dyDescent="0.2">
      <c r="A53" s="315" t="s">
        <v>314</v>
      </c>
      <c r="B53" s="316">
        <v>68.346999999999994</v>
      </c>
      <c r="C53" s="426">
        <v>232.55199999999999</v>
      </c>
      <c r="D53" s="424" t="s">
        <v>334</v>
      </c>
      <c r="E53" s="321">
        <v>172.29599999999999</v>
      </c>
      <c r="F53" s="322">
        <v>512.96299999999997</v>
      </c>
      <c r="H53" s="315" t="s">
        <v>319</v>
      </c>
      <c r="I53" s="316">
        <v>235.41399999999999</v>
      </c>
      <c r="J53" s="426">
        <v>302.14699999999999</v>
      </c>
      <c r="K53" s="424" t="s">
        <v>328</v>
      </c>
      <c r="L53" s="321">
        <v>98.954999999999998</v>
      </c>
      <c r="M53" s="322">
        <v>199.56200000000001</v>
      </c>
    </row>
    <row r="54" spans="1:13" ht="13.5" thickBot="1" x14ac:dyDescent="0.25">
      <c r="A54" s="323" t="s">
        <v>327</v>
      </c>
      <c r="B54" s="324">
        <v>98.174000000000007</v>
      </c>
      <c r="C54" s="427">
        <v>218.18299999999999</v>
      </c>
      <c r="D54" s="425" t="s">
        <v>327</v>
      </c>
      <c r="E54" s="326">
        <v>168.89500000000001</v>
      </c>
      <c r="F54" s="327">
        <v>341.94299999999998</v>
      </c>
      <c r="H54" s="323" t="s">
        <v>328</v>
      </c>
      <c r="I54" s="324">
        <v>102.35299999999999</v>
      </c>
      <c r="J54" s="427">
        <v>205.4</v>
      </c>
      <c r="K54" s="425" t="s">
        <v>330</v>
      </c>
      <c r="L54" s="326">
        <v>113.85599999999999</v>
      </c>
      <c r="M54" s="327">
        <v>174.5</v>
      </c>
    </row>
    <row r="55" spans="1:13" x14ac:dyDescent="0.2">
      <c r="A55" s="526" t="s">
        <v>326</v>
      </c>
      <c r="B55" s="328"/>
      <c r="C55" s="328"/>
      <c r="D55" s="329"/>
      <c r="E55" s="330"/>
      <c r="F55" s="330"/>
      <c r="H55" s="526" t="s">
        <v>326</v>
      </c>
    </row>
    <row r="56" spans="1:13" x14ac:dyDescent="0.2">
      <c r="B56" s="328"/>
      <c r="C56" s="328"/>
      <c r="D56" s="329"/>
      <c r="E56" s="330"/>
      <c r="F56" s="330"/>
    </row>
    <row r="57" spans="1:13" x14ac:dyDescent="0.2">
      <c r="A57" s="329"/>
      <c r="B57" s="328"/>
      <c r="C57" s="328"/>
      <c r="D57" s="329"/>
      <c r="E57" s="330"/>
      <c r="F57" s="330"/>
    </row>
    <row r="58" spans="1:13" x14ac:dyDescent="0.2">
      <c r="A58" s="329"/>
      <c r="B58" s="328"/>
      <c r="C58" s="328"/>
      <c r="D58" s="329"/>
      <c r="E58" s="330"/>
      <c r="F58" s="330"/>
    </row>
    <row r="59" spans="1:13" x14ac:dyDescent="0.2">
      <c r="A59" s="329"/>
      <c r="B59" s="328"/>
      <c r="C59" s="328"/>
      <c r="D59" s="329"/>
      <c r="E59" s="330"/>
      <c r="F59" s="330"/>
    </row>
    <row r="60" spans="1:13" x14ac:dyDescent="0.2">
      <c r="A60" s="329"/>
      <c r="B60" s="328"/>
      <c r="C60" s="328"/>
      <c r="D60" s="329"/>
      <c r="E60" s="330"/>
      <c r="F60" s="330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G40" sqref="G40"/>
    </sheetView>
  </sheetViews>
  <sheetFormatPr defaultRowHeight="12.75" x14ac:dyDescent="0.2"/>
  <cols>
    <col min="1" max="1" width="12.140625" style="274" customWidth="1"/>
    <col min="2" max="2" width="15.5703125" style="274" customWidth="1"/>
    <col min="3" max="11" width="9.140625" style="274"/>
    <col min="12" max="12" width="10.5703125" style="274" customWidth="1"/>
    <col min="13" max="13" width="9.42578125" style="274" customWidth="1"/>
    <col min="14" max="16384" width="9.140625" style="274"/>
  </cols>
  <sheetData>
    <row r="1" spans="1:14" s="271" customFormat="1" ht="16.5" x14ac:dyDescent="0.25">
      <c r="A1" s="267" t="s">
        <v>263</v>
      </c>
      <c r="B1" s="268"/>
      <c r="C1" s="268"/>
      <c r="D1" s="268"/>
      <c r="E1" s="268"/>
      <c r="F1" s="268"/>
      <c r="G1" s="268"/>
      <c r="H1" s="268"/>
      <c r="I1" s="269"/>
      <c r="J1" s="269"/>
      <c r="K1" s="269"/>
      <c r="L1" s="270"/>
      <c r="M1" s="270"/>
    </row>
    <row r="2" spans="1:14" s="271" customFormat="1" ht="16.5" x14ac:dyDescent="0.25">
      <c r="A2" s="272" t="s">
        <v>264</v>
      </c>
      <c r="B2" s="268"/>
      <c r="C2" s="268"/>
      <c r="D2" s="268"/>
      <c r="E2" s="268"/>
      <c r="F2" s="268"/>
      <c r="G2" s="268"/>
      <c r="H2" s="268"/>
      <c r="I2" s="269"/>
      <c r="J2" s="269"/>
      <c r="K2" s="269"/>
      <c r="L2" s="273"/>
      <c r="M2" s="273"/>
    </row>
    <row r="3" spans="1:14" ht="13.5" thickBot="1" x14ac:dyDescent="0.25"/>
    <row r="4" spans="1:14" ht="24.75" thickBot="1" x14ac:dyDescent="0.25">
      <c r="A4" s="584" t="s">
        <v>93</v>
      </c>
      <c r="B4" s="585"/>
      <c r="C4" s="275" t="s">
        <v>265</v>
      </c>
      <c r="D4" s="276" t="s">
        <v>266</v>
      </c>
      <c r="E4" s="276" t="s">
        <v>267</v>
      </c>
      <c r="F4" s="276" t="s">
        <v>268</v>
      </c>
      <c r="G4" s="276" t="s">
        <v>269</v>
      </c>
      <c r="H4" s="276" t="s">
        <v>270</v>
      </c>
      <c r="I4" s="276" t="s">
        <v>271</v>
      </c>
      <c r="J4" s="276" t="s">
        <v>272</v>
      </c>
      <c r="K4" s="276" t="s">
        <v>273</v>
      </c>
      <c r="L4" s="276" t="s">
        <v>274</v>
      </c>
      <c r="M4" s="276" t="s">
        <v>275</v>
      </c>
      <c r="N4" s="277" t="s">
        <v>276</v>
      </c>
    </row>
    <row r="5" spans="1:14" x14ac:dyDescent="0.2">
      <c r="A5" s="278" t="s">
        <v>22</v>
      </c>
      <c r="B5" s="279" t="s">
        <v>96</v>
      </c>
      <c r="C5" s="280">
        <v>764.88</v>
      </c>
      <c r="D5" s="281">
        <v>765.41399999999999</v>
      </c>
      <c r="E5" s="281">
        <v>780.82799999999997</v>
      </c>
      <c r="F5" s="281">
        <v>790.05499999999995</v>
      </c>
      <c r="G5" s="281">
        <v>793.99300000000005</v>
      </c>
      <c r="H5" s="281">
        <v>772.15899999999999</v>
      </c>
      <c r="I5" s="281">
        <v>687.06799999999998</v>
      </c>
      <c r="J5" s="281">
        <v>662.41899999999998</v>
      </c>
      <c r="K5" s="281">
        <v>666.16200000000003</v>
      </c>
      <c r="L5" s="281">
        <v>669.81100000000004</v>
      </c>
      <c r="M5" s="281">
        <v>673.596</v>
      </c>
      <c r="N5" s="282">
        <v>719.06399999999996</v>
      </c>
    </row>
    <row r="6" spans="1:14" x14ac:dyDescent="0.2">
      <c r="A6" s="283"/>
      <c r="B6" s="284" t="s">
        <v>97</v>
      </c>
      <c r="C6" s="285">
        <v>783.87099999999998</v>
      </c>
      <c r="D6" s="286">
        <v>758.33</v>
      </c>
      <c r="E6" s="286">
        <v>775.95399999999995</v>
      </c>
      <c r="F6" s="286">
        <v>798.96100000000001</v>
      </c>
      <c r="G6" s="286">
        <v>803.64499999999998</v>
      </c>
      <c r="H6" s="286">
        <v>771.76</v>
      </c>
      <c r="I6" s="286">
        <v>663.35799999999995</v>
      </c>
      <c r="J6" s="286">
        <v>646.024</v>
      </c>
      <c r="K6" s="286">
        <v>627.57600000000002</v>
      </c>
      <c r="L6" s="286">
        <v>621.94399999999996</v>
      </c>
      <c r="M6" s="286">
        <v>668.678</v>
      </c>
      <c r="N6" s="287">
        <v>690.39800000000002</v>
      </c>
    </row>
    <row r="7" spans="1:14" x14ac:dyDescent="0.2">
      <c r="A7" s="288" t="s">
        <v>23</v>
      </c>
      <c r="B7" s="284" t="s">
        <v>96</v>
      </c>
      <c r="C7" s="285">
        <v>561.18700000000001</v>
      </c>
      <c r="D7" s="286">
        <v>561.82100000000003</v>
      </c>
      <c r="E7" s="286">
        <v>558.51199999999994</v>
      </c>
      <c r="F7" s="286">
        <v>580.58500000000004</v>
      </c>
      <c r="G7" s="286">
        <v>591.16600000000005</v>
      </c>
      <c r="H7" s="286">
        <v>572.10199999999998</v>
      </c>
      <c r="I7" s="286">
        <v>491.10700000000003</v>
      </c>
      <c r="J7" s="286">
        <v>492.53699999999998</v>
      </c>
      <c r="K7" s="286">
        <v>500.71</v>
      </c>
      <c r="L7" s="286">
        <v>494.61500000000001</v>
      </c>
      <c r="M7" s="286">
        <v>492.86900000000003</v>
      </c>
      <c r="N7" s="287">
        <v>516.24800000000005</v>
      </c>
    </row>
    <row r="8" spans="1:14" x14ac:dyDescent="0.2">
      <c r="A8" s="283"/>
      <c r="B8" s="284" t="s">
        <v>97</v>
      </c>
      <c r="C8" s="285">
        <v>589.51099999999997</v>
      </c>
      <c r="D8" s="286">
        <v>587.01099999999997</v>
      </c>
      <c r="E8" s="286">
        <v>592.75599999999997</v>
      </c>
      <c r="F8" s="286">
        <v>611.71600000000001</v>
      </c>
      <c r="G8" s="286">
        <v>613.96299999999997</v>
      </c>
      <c r="H8" s="286">
        <v>593.62599999999998</v>
      </c>
      <c r="I8" s="286">
        <v>504.471</v>
      </c>
      <c r="J8" s="286">
        <v>529.84500000000003</v>
      </c>
      <c r="K8" s="286">
        <v>526.40099999999995</v>
      </c>
      <c r="L8" s="286">
        <v>536.827</v>
      </c>
      <c r="M8" s="286">
        <v>546.37099999999998</v>
      </c>
      <c r="N8" s="287">
        <v>536.98599999999999</v>
      </c>
    </row>
    <row r="9" spans="1:14" x14ac:dyDescent="0.2">
      <c r="A9" s="288" t="s">
        <v>24</v>
      </c>
      <c r="B9" s="284" t="s">
        <v>96</v>
      </c>
      <c r="C9" s="285">
        <v>741.69</v>
      </c>
      <c r="D9" s="286">
        <v>735.18899999999996</v>
      </c>
      <c r="E9" s="286">
        <v>729.15700000000004</v>
      </c>
      <c r="F9" s="286">
        <v>715.577</v>
      </c>
      <c r="G9" s="286">
        <v>701.80799999999999</v>
      </c>
      <c r="H9" s="286">
        <v>700.76900000000001</v>
      </c>
      <c r="I9" s="286">
        <v>541.53899999999999</v>
      </c>
      <c r="J9" s="286">
        <v>535.21799999999996</v>
      </c>
      <c r="K9" s="286">
        <v>552.16800000000001</v>
      </c>
      <c r="L9" s="286">
        <v>604.86900000000003</v>
      </c>
      <c r="M9" s="286">
        <v>599.99300000000005</v>
      </c>
      <c r="N9" s="287">
        <v>588.6</v>
      </c>
    </row>
    <row r="10" spans="1:14" x14ac:dyDescent="0.2">
      <c r="A10" s="289"/>
      <c r="B10" s="284" t="s">
        <v>97</v>
      </c>
      <c r="C10" s="285">
        <v>793.51499999999999</v>
      </c>
      <c r="D10" s="286">
        <v>766.12599999999998</v>
      </c>
      <c r="E10" s="286">
        <v>759.76400000000001</v>
      </c>
      <c r="F10" s="286">
        <v>775.024</v>
      </c>
      <c r="G10" s="286">
        <v>775.428</v>
      </c>
      <c r="H10" s="286">
        <v>720.73599999999999</v>
      </c>
      <c r="I10" s="286">
        <v>556.69299999999998</v>
      </c>
      <c r="J10" s="286">
        <v>550.26599999999996</v>
      </c>
      <c r="K10" s="286">
        <v>560.21400000000006</v>
      </c>
      <c r="L10" s="286">
        <v>568.32000000000005</v>
      </c>
      <c r="M10" s="286">
        <v>591.93700000000001</v>
      </c>
      <c r="N10" s="287">
        <v>600.01800000000003</v>
      </c>
    </row>
    <row r="11" spans="1:14" x14ac:dyDescent="0.2">
      <c r="A11" s="283"/>
      <c r="B11" s="284" t="s">
        <v>147</v>
      </c>
      <c r="C11" s="285">
        <v>834.03599999999994</v>
      </c>
      <c r="D11" s="286">
        <v>827.43499999999995</v>
      </c>
      <c r="E11" s="286">
        <v>820.11500000000001</v>
      </c>
      <c r="F11" s="286">
        <v>819.50699999999995</v>
      </c>
      <c r="G11" s="286">
        <v>812.94799999999998</v>
      </c>
      <c r="H11" s="286">
        <v>815.54200000000003</v>
      </c>
      <c r="I11" s="286">
        <v>654.86300000000006</v>
      </c>
      <c r="J11" s="286">
        <v>691.41499999999996</v>
      </c>
      <c r="K11" s="286">
        <v>694.91300000000001</v>
      </c>
      <c r="L11" s="286">
        <v>693.55100000000004</v>
      </c>
      <c r="M11" s="286">
        <v>702.97</v>
      </c>
      <c r="N11" s="287">
        <v>706.36199999999997</v>
      </c>
    </row>
    <row r="12" spans="1:14" x14ac:dyDescent="0.2">
      <c r="A12" s="290" t="s">
        <v>33</v>
      </c>
      <c r="B12" s="284" t="s">
        <v>97</v>
      </c>
      <c r="C12" s="285">
        <v>668.351</v>
      </c>
      <c r="D12" s="286">
        <v>666.29700000000003</v>
      </c>
      <c r="E12" s="286">
        <v>672.70100000000002</v>
      </c>
      <c r="F12" s="286">
        <v>698.36300000000006</v>
      </c>
      <c r="G12" s="286">
        <v>713.48599999999999</v>
      </c>
      <c r="H12" s="286">
        <v>716.71799999999996</v>
      </c>
      <c r="I12" s="286">
        <v>745.71299999999997</v>
      </c>
      <c r="J12" s="286">
        <v>801.14</v>
      </c>
      <c r="K12" s="286">
        <v>734.49900000000002</v>
      </c>
      <c r="L12" s="286">
        <v>561.34</v>
      </c>
      <c r="M12" s="286">
        <v>551.27700000000004</v>
      </c>
      <c r="N12" s="287">
        <v>562.59900000000005</v>
      </c>
    </row>
    <row r="13" spans="1:14" x14ac:dyDescent="0.2">
      <c r="A13" s="288" t="s">
        <v>99</v>
      </c>
      <c r="B13" s="284" t="s">
        <v>96</v>
      </c>
      <c r="C13" s="285">
        <v>560.98</v>
      </c>
      <c r="D13" s="286">
        <v>567.19299999999998</v>
      </c>
      <c r="E13" s="286">
        <v>600.84299999999996</v>
      </c>
      <c r="F13" s="286">
        <v>622.09699999999998</v>
      </c>
      <c r="G13" s="286">
        <v>595.08399999999995</v>
      </c>
      <c r="H13" s="286">
        <v>571.81899999999996</v>
      </c>
      <c r="I13" s="286">
        <v>513.16099999999994</v>
      </c>
      <c r="J13" s="286">
        <v>487.22300000000001</v>
      </c>
      <c r="K13" s="286">
        <v>486.65</v>
      </c>
      <c r="L13" s="286">
        <v>478.048</v>
      </c>
      <c r="M13" s="286">
        <v>454.887</v>
      </c>
      <c r="N13" s="287">
        <v>458.738</v>
      </c>
    </row>
    <row r="14" spans="1:14" x14ac:dyDescent="0.2">
      <c r="A14" s="283"/>
      <c r="B14" s="284" t="s">
        <v>97</v>
      </c>
      <c r="C14" s="285">
        <v>539.25599999999997</v>
      </c>
      <c r="D14" s="286">
        <v>536.221</v>
      </c>
      <c r="E14" s="286">
        <v>547.07299999999998</v>
      </c>
      <c r="F14" s="286">
        <v>549.84</v>
      </c>
      <c r="G14" s="286">
        <v>538.25400000000002</v>
      </c>
      <c r="H14" s="286">
        <v>543.62199999999996</v>
      </c>
      <c r="I14" s="286">
        <v>457.76799999999997</v>
      </c>
      <c r="J14" s="286">
        <v>428.899</v>
      </c>
      <c r="K14" s="286">
        <v>439.59300000000002</v>
      </c>
      <c r="L14" s="286">
        <v>441.16699999999997</v>
      </c>
      <c r="M14" s="286">
        <v>428.86900000000003</v>
      </c>
      <c r="N14" s="287">
        <v>439.26600000000002</v>
      </c>
    </row>
    <row r="15" spans="1:14" ht="13.5" thickBot="1" x14ac:dyDescent="0.25">
      <c r="A15" s="291" t="s">
        <v>0</v>
      </c>
      <c r="B15" s="292" t="s">
        <v>97</v>
      </c>
      <c r="C15" s="293">
        <v>682.87599999999998</v>
      </c>
      <c r="D15" s="294">
        <v>666.99400000000003</v>
      </c>
      <c r="E15" s="294">
        <v>662.41300000000001</v>
      </c>
      <c r="F15" s="294">
        <v>688.197</v>
      </c>
      <c r="G15" s="294">
        <v>701.34</v>
      </c>
      <c r="H15" s="294">
        <v>685.21199999999999</v>
      </c>
      <c r="I15" s="294">
        <v>549.48900000000003</v>
      </c>
      <c r="J15" s="294">
        <v>544.91999999999996</v>
      </c>
      <c r="K15" s="294">
        <v>544.61199999999997</v>
      </c>
      <c r="L15" s="294">
        <v>533.91399999999999</v>
      </c>
      <c r="M15" s="294">
        <v>537.39099999999996</v>
      </c>
      <c r="N15" s="295">
        <v>553.58500000000004</v>
      </c>
    </row>
    <row r="16" spans="1:14" ht="13.5" thickBot="1" x14ac:dyDescent="0.25"/>
    <row r="17" spans="1:14" ht="24.75" thickBot="1" x14ac:dyDescent="0.25">
      <c r="A17" s="584" t="s">
        <v>93</v>
      </c>
      <c r="B17" s="585"/>
      <c r="C17" s="275" t="s">
        <v>277</v>
      </c>
      <c r="D17" s="276" t="s">
        <v>278</v>
      </c>
      <c r="E17" s="276" t="s">
        <v>279</v>
      </c>
      <c r="F17" s="276" t="s">
        <v>280</v>
      </c>
      <c r="G17" s="276" t="s">
        <v>281</v>
      </c>
      <c r="H17" s="276" t="s">
        <v>282</v>
      </c>
      <c r="I17" s="276" t="s">
        <v>283</v>
      </c>
      <c r="J17" s="276" t="s">
        <v>284</v>
      </c>
      <c r="K17" s="276" t="s">
        <v>285</v>
      </c>
      <c r="L17" s="276" t="s">
        <v>286</v>
      </c>
      <c r="M17" s="276" t="s">
        <v>287</v>
      </c>
      <c r="N17" s="277" t="s">
        <v>288</v>
      </c>
    </row>
    <row r="18" spans="1:14" x14ac:dyDescent="0.2">
      <c r="A18" s="278" t="s">
        <v>22</v>
      </c>
      <c r="B18" s="279" t="s">
        <v>96</v>
      </c>
      <c r="C18" s="280">
        <v>751.93299999999999</v>
      </c>
      <c r="D18" s="281">
        <v>734.97199999999998</v>
      </c>
      <c r="E18" s="281">
        <v>736.61699999999996</v>
      </c>
      <c r="F18" s="281">
        <v>721.50699999999995</v>
      </c>
      <c r="G18" s="281">
        <v>678.95299999999997</v>
      </c>
      <c r="H18" s="281">
        <v>673.17899999999997</v>
      </c>
      <c r="I18" s="281">
        <v>689.02700000000004</v>
      </c>
      <c r="J18" s="281">
        <v>661.55200000000002</v>
      </c>
      <c r="K18" s="281">
        <v>671.20299999999997</v>
      </c>
      <c r="L18" s="281">
        <v>673.64700000000005</v>
      </c>
      <c r="M18" s="281">
        <v>687.34699999999998</v>
      </c>
      <c r="N18" s="282">
        <v>687.06899999999996</v>
      </c>
    </row>
    <row r="19" spans="1:14" x14ac:dyDescent="0.2">
      <c r="A19" s="283"/>
      <c r="B19" s="284" t="s">
        <v>97</v>
      </c>
      <c r="C19" s="285">
        <v>724.93799999999999</v>
      </c>
      <c r="D19" s="286">
        <v>750.80899999999997</v>
      </c>
      <c r="E19" s="286">
        <v>728.35599999999999</v>
      </c>
      <c r="F19" s="286">
        <v>701.59799999999996</v>
      </c>
      <c r="G19" s="286">
        <v>653.78499999999997</v>
      </c>
      <c r="H19" s="286">
        <v>653.279</v>
      </c>
      <c r="I19" s="286">
        <v>691.61699999999996</v>
      </c>
      <c r="J19" s="286">
        <v>644.39300000000003</v>
      </c>
      <c r="K19" s="286">
        <v>679.38300000000004</v>
      </c>
      <c r="L19" s="286">
        <v>675.53200000000004</v>
      </c>
      <c r="M19" s="286">
        <v>692.28800000000001</v>
      </c>
      <c r="N19" s="287">
        <v>702.08199999999999</v>
      </c>
    </row>
    <row r="20" spans="1:14" x14ac:dyDescent="0.2">
      <c r="A20" s="288" t="s">
        <v>23</v>
      </c>
      <c r="B20" s="284" t="s">
        <v>96</v>
      </c>
      <c r="C20" s="285">
        <v>539.84500000000003</v>
      </c>
      <c r="D20" s="286">
        <v>529.67700000000002</v>
      </c>
      <c r="E20" s="286">
        <v>508.61399999999998</v>
      </c>
      <c r="F20" s="286">
        <v>496.39</v>
      </c>
      <c r="G20" s="286">
        <v>468.56900000000002</v>
      </c>
      <c r="H20" s="286">
        <v>479.52499999999998</v>
      </c>
      <c r="I20" s="286">
        <v>509.65899999999999</v>
      </c>
      <c r="J20" s="286">
        <v>501.41399999999999</v>
      </c>
      <c r="K20" s="286">
        <v>511.69900000000001</v>
      </c>
      <c r="L20" s="286">
        <v>522.91499999999996</v>
      </c>
      <c r="M20" s="286">
        <v>538.12599999999998</v>
      </c>
      <c r="N20" s="287">
        <v>542.63800000000003</v>
      </c>
    </row>
    <row r="21" spans="1:14" x14ac:dyDescent="0.2">
      <c r="A21" s="283"/>
      <c r="B21" s="284" t="s">
        <v>97</v>
      </c>
      <c r="C21" s="285">
        <v>519.41399999999999</v>
      </c>
      <c r="D21" s="286">
        <v>519.83600000000001</v>
      </c>
      <c r="E21" s="286">
        <v>510.81599999999997</v>
      </c>
      <c r="F21" s="286">
        <v>498.91399999999999</v>
      </c>
      <c r="G21" s="286">
        <v>477.00799999999998</v>
      </c>
      <c r="H21" s="286">
        <v>486.32299999999998</v>
      </c>
      <c r="I21" s="286">
        <v>514</v>
      </c>
      <c r="J21" s="286">
        <v>517.05999999999995</v>
      </c>
      <c r="K21" s="286">
        <v>523.59699999999998</v>
      </c>
      <c r="L21" s="286">
        <v>518.85400000000004</v>
      </c>
      <c r="M21" s="286">
        <v>549.14599999999996</v>
      </c>
      <c r="N21" s="287">
        <v>544.06100000000004</v>
      </c>
    </row>
    <row r="22" spans="1:14" x14ac:dyDescent="0.2">
      <c r="A22" s="288" t="s">
        <v>24</v>
      </c>
      <c r="B22" s="284" t="s">
        <v>96</v>
      </c>
      <c r="C22" s="285">
        <v>626.06500000000005</v>
      </c>
      <c r="D22" s="286">
        <v>596.928</v>
      </c>
      <c r="E22" s="286">
        <v>566.62400000000002</v>
      </c>
      <c r="F22" s="286">
        <v>578.35400000000004</v>
      </c>
      <c r="G22" s="286">
        <v>564.40499999999997</v>
      </c>
      <c r="H22" s="286">
        <v>532.59100000000001</v>
      </c>
      <c r="I22" s="286">
        <v>574.87300000000005</v>
      </c>
      <c r="J22" s="286">
        <v>555.66200000000003</v>
      </c>
      <c r="K22" s="286">
        <v>553.904</v>
      </c>
      <c r="L22" s="286">
        <v>576.80899999999997</v>
      </c>
      <c r="M22" s="286">
        <v>601.67899999999997</v>
      </c>
      <c r="N22" s="287">
        <v>597.34799999999996</v>
      </c>
    </row>
    <row r="23" spans="1:14" x14ac:dyDescent="0.2">
      <c r="A23" s="289"/>
      <c r="B23" s="284" t="s">
        <v>97</v>
      </c>
      <c r="C23" s="285">
        <v>604.26199999999994</v>
      </c>
      <c r="D23" s="286">
        <v>623.02099999999996</v>
      </c>
      <c r="E23" s="286">
        <v>603.15599999999995</v>
      </c>
      <c r="F23" s="286">
        <v>583.88599999999997</v>
      </c>
      <c r="G23" s="286">
        <v>557.11099999999999</v>
      </c>
      <c r="H23" s="286">
        <v>560.36500000000001</v>
      </c>
      <c r="I23" s="286">
        <v>580.62199999999996</v>
      </c>
      <c r="J23" s="286">
        <v>579.09199999999998</v>
      </c>
      <c r="K23" s="286">
        <v>578.67499999999995</v>
      </c>
      <c r="L23" s="286">
        <v>594.27</v>
      </c>
      <c r="M23" s="286">
        <v>606.971</v>
      </c>
      <c r="N23" s="287">
        <v>619.92499999999995</v>
      </c>
    </row>
    <row r="24" spans="1:14" x14ac:dyDescent="0.2">
      <c r="A24" s="283"/>
      <c r="B24" s="284" t="s">
        <v>147</v>
      </c>
      <c r="C24" s="285">
        <v>707.41</v>
      </c>
      <c r="D24" s="286">
        <v>727.56500000000005</v>
      </c>
      <c r="E24" s="286">
        <v>710.32799999999997</v>
      </c>
      <c r="F24" s="286">
        <v>677.59500000000003</v>
      </c>
      <c r="G24" s="286">
        <v>671.44399999999996</v>
      </c>
      <c r="H24" s="286">
        <v>672.32100000000003</v>
      </c>
      <c r="I24" s="286">
        <v>647.82399999999996</v>
      </c>
      <c r="J24" s="286">
        <v>683.85299999999995</v>
      </c>
      <c r="K24" s="286">
        <v>680.76</v>
      </c>
      <c r="L24" s="286">
        <v>680.27599999999995</v>
      </c>
      <c r="M24" s="286">
        <v>691.61699999999996</v>
      </c>
      <c r="N24" s="287">
        <v>702.55100000000004</v>
      </c>
    </row>
    <row r="25" spans="1:14" x14ac:dyDescent="0.2">
      <c r="A25" s="290" t="s">
        <v>33</v>
      </c>
      <c r="B25" s="284" t="s">
        <v>97</v>
      </c>
      <c r="C25" s="285">
        <v>580.74699999999996</v>
      </c>
      <c r="D25" s="286">
        <v>594.87199999999996</v>
      </c>
      <c r="E25" s="286">
        <v>585.36</v>
      </c>
      <c r="F25" s="286">
        <v>580.43600000000004</v>
      </c>
      <c r="G25" s="286">
        <v>569.50900000000001</v>
      </c>
      <c r="H25" s="286">
        <v>572.41499999999996</v>
      </c>
      <c r="I25" s="286">
        <v>615.00099999999998</v>
      </c>
      <c r="J25" s="286">
        <v>667.54899999999998</v>
      </c>
      <c r="K25" s="286">
        <v>645.51900000000001</v>
      </c>
      <c r="L25" s="286">
        <v>650.48099999999999</v>
      </c>
      <c r="M25" s="286">
        <v>666.42899999999997</v>
      </c>
      <c r="N25" s="287">
        <v>688.12199999999996</v>
      </c>
    </row>
    <row r="26" spans="1:14" x14ac:dyDescent="0.2">
      <c r="A26" s="288" t="s">
        <v>99</v>
      </c>
      <c r="B26" s="284" t="s">
        <v>96</v>
      </c>
      <c r="C26" s="285">
        <v>439.73500000000001</v>
      </c>
      <c r="D26" s="286">
        <v>497.084</v>
      </c>
      <c r="E26" s="286">
        <v>478.98899999999998</v>
      </c>
      <c r="F26" s="286">
        <v>464.55799999999999</v>
      </c>
      <c r="G26" s="286">
        <v>464.017</v>
      </c>
      <c r="H26" s="286">
        <v>481.30099999999999</v>
      </c>
      <c r="I26" s="286">
        <v>483.86700000000002</v>
      </c>
      <c r="J26" s="286">
        <v>496.91800000000001</v>
      </c>
      <c r="K26" s="286">
        <v>508.01499999999999</v>
      </c>
      <c r="L26" s="286">
        <v>522.23</v>
      </c>
      <c r="M26" s="286">
        <v>576.02800000000002</v>
      </c>
      <c r="N26" s="287">
        <v>585.45600000000002</v>
      </c>
    </row>
    <row r="27" spans="1:14" x14ac:dyDescent="0.2">
      <c r="A27" s="283"/>
      <c r="B27" s="284" t="s">
        <v>97</v>
      </c>
      <c r="C27" s="285">
        <v>412.214</v>
      </c>
      <c r="D27" s="286">
        <v>465.24799999999999</v>
      </c>
      <c r="E27" s="286">
        <v>470.29</v>
      </c>
      <c r="F27" s="286">
        <v>466.03100000000001</v>
      </c>
      <c r="G27" s="286">
        <v>420.85399999999998</v>
      </c>
      <c r="H27" s="286">
        <v>446.72699999999998</v>
      </c>
      <c r="I27" s="286">
        <v>438.79500000000002</v>
      </c>
      <c r="J27" s="286">
        <v>464.77699999999999</v>
      </c>
      <c r="K27" s="286">
        <v>486.59899999999999</v>
      </c>
      <c r="L27" s="286">
        <v>494.54399999999998</v>
      </c>
      <c r="M27" s="286">
        <v>543.05700000000002</v>
      </c>
      <c r="N27" s="287">
        <v>527.20399999999995</v>
      </c>
    </row>
    <row r="28" spans="1:14" ht="13.5" thickBot="1" x14ac:dyDescent="0.25">
      <c r="A28" s="291" t="s">
        <v>0</v>
      </c>
      <c r="B28" s="292" t="s">
        <v>97</v>
      </c>
      <c r="C28" s="293">
        <v>566.24</v>
      </c>
      <c r="D28" s="294">
        <v>574.65700000000004</v>
      </c>
      <c r="E28" s="294">
        <v>547.19799999999998</v>
      </c>
      <c r="F28" s="294">
        <v>552.11300000000006</v>
      </c>
      <c r="G28" s="294">
        <v>517.40200000000004</v>
      </c>
      <c r="H28" s="294">
        <v>524.96100000000001</v>
      </c>
      <c r="I28" s="294">
        <v>553.12800000000004</v>
      </c>
      <c r="J28" s="294">
        <v>540.26700000000005</v>
      </c>
      <c r="K28" s="294">
        <v>566.08600000000001</v>
      </c>
      <c r="L28" s="294">
        <v>575.98199999999997</v>
      </c>
      <c r="M28" s="294">
        <v>596.73800000000006</v>
      </c>
      <c r="N28" s="295">
        <v>603.65800000000002</v>
      </c>
    </row>
    <row r="29" spans="1:14" ht="13.5" thickBot="1" x14ac:dyDescent="0.25"/>
    <row r="30" spans="1:14" ht="24.75" thickBot="1" x14ac:dyDescent="0.25">
      <c r="A30" s="584" t="s">
        <v>93</v>
      </c>
      <c r="B30" s="585"/>
      <c r="C30" s="275" t="s">
        <v>289</v>
      </c>
      <c r="D30" s="276" t="s">
        <v>290</v>
      </c>
      <c r="E30" s="276" t="s">
        <v>291</v>
      </c>
      <c r="F30" s="276" t="s">
        <v>292</v>
      </c>
      <c r="G30" s="276" t="s">
        <v>293</v>
      </c>
      <c r="H30" s="276" t="s">
        <v>294</v>
      </c>
      <c r="I30" s="276" t="s">
        <v>295</v>
      </c>
      <c r="J30" s="276" t="s">
        <v>296</v>
      </c>
      <c r="K30" s="276" t="s">
        <v>297</v>
      </c>
      <c r="L30" s="276" t="s">
        <v>298</v>
      </c>
      <c r="M30" s="276" t="s">
        <v>299</v>
      </c>
      <c r="N30" s="277" t="s">
        <v>300</v>
      </c>
    </row>
    <row r="31" spans="1:14" x14ac:dyDescent="0.2">
      <c r="A31" s="278" t="s">
        <v>22</v>
      </c>
      <c r="B31" s="279" t="s">
        <v>96</v>
      </c>
      <c r="C31" s="280">
        <v>676.87099999999998</v>
      </c>
      <c r="D31" s="281">
        <v>657.36599999999999</v>
      </c>
      <c r="E31" s="281">
        <v>651.70699999999999</v>
      </c>
      <c r="F31" s="281">
        <v>646.38199999999995</v>
      </c>
      <c r="G31" s="281">
        <v>644.18299999999999</v>
      </c>
      <c r="H31" s="281">
        <v>647.37300000000005</v>
      </c>
      <c r="I31" s="281">
        <v>624.84199999999998</v>
      </c>
      <c r="J31" s="281">
        <v>610.70699999999999</v>
      </c>
      <c r="K31" s="281">
        <v>629.74599999999998</v>
      </c>
      <c r="L31" s="281">
        <v>632.25599999999997</v>
      </c>
      <c r="M31" s="281">
        <v>654.27</v>
      </c>
      <c r="N31" s="282">
        <v>659.86099999999999</v>
      </c>
    </row>
    <row r="32" spans="1:14" x14ac:dyDescent="0.2">
      <c r="A32" s="283"/>
      <c r="B32" s="284" t="s">
        <v>97</v>
      </c>
      <c r="C32" s="285">
        <v>694.27700000000004</v>
      </c>
      <c r="D32" s="286">
        <v>667.05700000000002</v>
      </c>
      <c r="E32" s="286">
        <v>645.02</v>
      </c>
      <c r="F32" s="286">
        <v>641.40599999999995</v>
      </c>
      <c r="G32" s="286">
        <v>650.99400000000003</v>
      </c>
      <c r="H32" s="286">
        <v>659.58199999999999</v>
      </c>
      <c r="I32" s="286">
        <v>654.52</v>
      </c>
      <c r="J32" s="286">
        <v>607.03200000000004</v>
      </c>
      <c r="K32" s="286">
        <v>603.41399999999999</v>
      </c>
      <c r="L32" s="286">
        <v>639.92200000000003</v>
      </c>
      <c r="M32" s="286">
        <v>645.46</v>
      </c>
      <c r="N32" s="287">
        <v>672.16300000000001</v>
      </c>
    </row>
    <row r="33" spans="1:14" x14ac:dyDescent="0.2">
      <c r="A33" s="288" t="s">
        <v>23</v>
      </c>
      <c r="B33" s="284" t="s">
        <v>96</v>
      </c>
      <c r="C33" s="285">
        <v>537.24900000000002</v>
      </c>
      <c r="D33" s="286">
        <v>533.08699999999999</v>
      </c>
      <c r="E33" s="286">
        <v>523.92200000000003</v>
      </c>
      <c r="F33" s="286">
        <v>524.61</v>
      </c>
      <c r="G33" s="286">
        <v>527.97799999999995</v>
      </c>
      <c r="H33" s="286">
        <v>528.71100000000001</v>
      </c>
      <c r="I33" s="286">
        <v>481.82</v>
      </c>
      <c r="J33" s="286">
        <v>487.00400000000002</v>
      </c>
      <c r="K33" s="286">
        <v>515.971</v>
      </c>
      <c r="L33" s="286">
        <v>523.13400000000001</v>
      </c>
      <c r="M33" s="286">
        <v>527.88300000000004</v>
      </c>
      <c r="N33" s="287">
        <v>541.79899999999998</v>
      </c>
    </row>
    <row r="34" spans="1:14" x14ac:dyDescent="0.2">
      <c r="A34" s="283"/>
      <c r="B34" s="284" t="s">
        <v>97</v>
      </c>
      <c r="C34" s="285">
        <v>541.02700000000004</v>
      </c>
      <c r="D34" s="286">
        <v>563.81600000000003</v>
      </c>
      <c r="E34" s="286">
        <v>546.66499999999996</v>
      </c>
      <c r="F34" s="286">
        <v>539.42600000000004</v>
      </c>
      <c r="G34" s="286">
        <v>527.60299999999995</v>
      </c>
      <c r="H34" s="286">
        <v>531.26400000000001</v>
      </c>
      <c r="I34" s="286">
        <v>490.31900000000002</v>
      </c>
      <c r="J34" s="286">
        <v>461.19499999999999</v>
      </c>
      <c r="K34" s="286">
        <v>489.68799999999999</v>
      </c>
      <c r="L34" s="286">
        <v>482.00700000000001</v>
      </c>
      <c r="M34" s="286">
        <v>499.37099999999998</v>
      </c>
      <c r="N34" s="287">
        <v>545.26300000000003</v>
      </c>
    </row>
    <row r="35" spans="1:14" x14ac:dyDescent="0.2">
      <c r="A35" s="288" t="s">
        <v>24</v>
      </c>
      <c r="B35" s="284" t="s">
        <v>96</v>
      </c>
      <c r="C35" s="285">
        <v>608.72900000000004</v>
      </c>
      <c r="D35" s="286">
        <v>586.22799999999995</v>
      </c>
      <c r="E35" s="286">
        <v>573.779</v>
      </c>
      <c r="F35" s="286">
        <v>558.68399999999997</v>
      </c>
      <c r="G35" s="286">
        <v>571.46</v>
      </c>
      <c r="H35" s="286">
        <v>577.30999999999995</v>
      </c>
      <c r="I35" s="286">
        <v>505.64600000000002</v>
      </c>
      <c r="J35" s="286">
        <v>492.38</v>
      </c>
      <c r="K35" s="286">
        <v>514.48099999999999</v>
      </c>
      <c r="L35" s="286">
        <v>507.24700000000001</v>
      </c>
      <c r="M35" s="286">
        <v>543.048</v>
      </c>
      <c r="N35" s="287">
        <v>566.91</v>
      </c>
    </row>
    <row r="36" spans="1:14" x14ac:dyDescent="0.2">
      <c r="A36" s="289"/>
      <c r="B36" s="284" t="s">
        <v>97</v>
      </c>
      <c r="C36" s="285">
        <v>615.34299999999996</v>
      </c>
      <c r="D36" s="286">
        <v>614.572</v>
      </c>
      <c r="E36" s="286">
        <v>592.86699999999996</v>
      </c>
      <c r="F36" s="286">
        <v>592.10699999999997</v>
      </c>
      <c r="G36" s="286">
        <v>594.56399999999996</v>
      </c>
      <c r="H36" s="286">
        <v>598.25</v>
      </c>
      <c r="I36" s="286">
        <v>531.06700000000001</v>
      </c>
      <c r="J36" s="286">
        <v>514.87199999999996</v>
      </c>
      <c r="K36" s="286">
        <v>515.91600000000005</v>
      </c>
      <c r="L36" s="286">
        <v>533.74199999999996</v>
      </c>
      <c r="M36" s="286">
        <v>552.85900000000004</v>
      </c>
      <c r="N36" s="287">
        <v>581.471</v>
      </c>
    </row>
    <row r="37" spans="1:14" x14ac:dyDescent="0.2">
      <c r="A37" s="283"/>
      <c r="B37" s="284" t="s">
        <v>147</v>
      </c>
      <c r="C37" s="285">
        <v>716.70899999999995</v>
      </c>
      <c r="D37" s="286">
        <v>723.02099999999996</v>
      </c>
      <c r="E37" s="286">
        <v>689.39099999999996</v>
      </c>
      <c r="F37" s="286">
        <v>680.89599999999996</v>
      </c>
      <c r="G37" s="286">
        <v>688.34500000000003</v>
      </c>
      <c r="H37" s="286">
        <v>717.34</v>
      </c>
      <c r="I37" s="286">
        <v>629.33000000000004</v>
      </c>
      <c r="J37" s="286">
        <v>670.79200000000003</v>
      </c>
      <c r="K37" s="286">
        <v>661.19100000000003</v>
      </c>
      <c r="L37" s="286">
        <v>683.13099999999997</v>
      </c>
      <c r="M37" s="286">
        <v>666.91200000000003</v>
      </c>
      <c r="N37" s="287">
        <v>666.66899999999998</v>
      </c>
    </row>
    <row r="38" spans="1:14" x14ac:dyDescent="0.2">
      <c r="A38" s="290" t="s">
        <v>33</v>
      </c>
      <c r="B38" s="284" t="s">
        <v>97</v>
      </c>
      <c r="C38" s="285">
        <v>694.21400000000006</v>
      </c>
      <c r="D38" s="286">
        <v>679.96</v>
      </c>
      <c r="E38" s="286">
        <v>665.85599999999999</v>
      </c>
      <c r="F38" s="286">
        <v>658.05499999999995</v>
      </c>
      <c r="G38" s="286">
        <v>670.30399999999997</v>
      </c>
      <c r="H38" s="286">
        <v>703.84299999999996</v>
      </c>
      <c r="I38" s="286">
        <v>719.73299999999995</v>
      </c>
      <c r="J38" s="286">
        <v>665.928</v>
      </c>
      <c r="K38" s="286">
        <v>601.97299999999996</v>
      </c>
      <c r="L38" s="286">
        <v>564.67700000000002</v>
      </c>
      <c r="M38" s="286">
        <v>588.327</v>
      </c>
      <c r="N38" s="287">
        <v>612.25199999999995</v>
      </c>
    </row>
    <row r="39" spans="1:14" x14ac:dyDescent="0.2">
      <c r="A39" s="288" t="s">
        <v>99</v>
      </c>
      <c r="B39" s="284" t="s">
        <v>96</v>
      </c>
      <c r="C39" s="285">
        <v>546.005</v>
      </c>
      <c r="D39" s="286">
        <v>594.72199999999998</v>
      </c>
      <c r="E39" s="286">
        <v>587.64200000000005</v>
      </c>
      <c r="F39" s="286">
        <v>598.11500000000001</v>
      </c>
      <c r="G39" s="286">
        <v>583.601</v>
      </c>
      <c r="H39" s="286">
        <v>577.05100000000004</v>
      </c>
      <c r="I39" s="286">
        <v>477.995</v>
      </c>
      <c r="J39" s="286">
        <v>502.911</v>
      </c>
      <c r="K39" s="286">
        <v>516.85699999999997</v>
      </c>
      <c r="L39" s="286">
        <v>513.87699999999995</v>
      </c>
      <c r="M39" s="286">
        <v>516.74099999999999</v>
      </c>
      <c r="N39" s="287">
        <v>534.08900000000006</v>
      </c>
    </row>
    <row r="40" spans="1:14" x14ac:dyDescent="0.2">
      <c r="A40" s="283"/>
      <c r="B40" s="284" t="s">
        <v>97</v>
      </c>
      <c r="C40" s="285">
        <v>565.86300000000006</v>
      </c>
      <c r="D40" s="286">
        <v>566.86300000000006</v>
      </c>
      <c r="E40" s="286">
        <v>538.54899999999998</v>
      </c>
      <c r="F40" s="286">
        <v>569.01900000000001</v>
      </c>
      <c r="G40" s="286">
        <v>550.971</v>
      </c>
      <c r="H40" s="286">
        <v>566.34500000000003</v>
      </c>
      <c r="I40" s="286">
        <v>523.57399999999996</v>
      </c>
      <c r="J40" s="286">
        <v>460.71899999999999</v>
      </c>
      <c r="K40" s="286">
        <v>475.83699999999999</v>
      </c>
      <c r="L40" s="286">
        <v>482.45400000000001</v>
      </c>
      <c r="M40" s="286">
        <v>497.22300000000001</v>
      </c>
      <c r="N40" s="287">
        <v>522.02300000000002</v>
      </c>
    </row>
    <row r="41" spans="1:14" ht="13.5" thickBot="1" x14ac:dyDescent="0.25">
      <c r="A41" s="291" t="s">
        <v>0</v>
      </c>
      <c r="B41" s="292" t="s">
        <v>97</v>
      </c>
      <c r="C41" s="293">
        <v>604.88900000000001</v>
      </c>
      <c r="D41" s="294">
        <v>585.21600000000001</v>
      </c>
      <c r="E41" s="294">
        <v>573.52599999999995</v>
      </c>
      <c r="F41" s="294">
        <v>582.82600000000002</v>
      </c>
      <c r="G41" s="294">
        <v>589.31200000000001</v>
      </c>
      <c r="H41" s="294">
        <v>593.23199999999997</v>
      </c>
      <c r="I41" s="294">
        <v>555.92999999999995</v>
      </c>
      <c r="J41" s="294">
        <v>520.06700000000001</v>
      </c>
      <c r="K41" s="294">
        <v>541.14499999999998</v>
      </c>
      <c r="L41" s="294">
        <v>546.39700000000005</v>
      </c>
      <c r="M41" s="294">
        <v>562.798</v>
      </c>
      <c r="N41" s="295">
        <v>579.79100000000005</v>
      </c>
    </row>
    <row r="42" spans="1:14" ht="13.5" thickBot="1" x14ac:dyDescent="0.25"/>
    <row r="43" spans="1:14" ht="24.75" thickBot="1" x14ac:dyDescent="0.25">
      <c r="A43" s="584" t="s">
        <v>93</v>
      </c>
      <c r="B43" s="585"/>
      <c r="C43" s="275" t="s">
        <v>357</v>
      </c>
      <c r="D43" s="276" t="s">
        <v>358</v>
      </c>
      <c r="E43" s="276" t="s">
        <v>359</v>
      </c>
      <c r="F43" s="276" t="s">
        <v>360</v>
      </c>
      <c r="G43" s="276" t="s">
        <v>361</v>
      </c>
      <c r="H43" s="276" t="s">
        <v>362</v>
      </c>
      <c r="I43" s="276" t="s">
        <v>363</v>
      </c>
      <c r="J43" s="276" t="s">
        <v>364</v>
      </c>
      <c r="K43" s="276" t="s">
        <v>365</v>
      </c>
      <c r="L43" s="276" t="s">
        <v>366</v>
      </c>
      <c r="M43" s="276" t="s">
        <v>367</v>
      </c>
      <c r="N43" s="277" t="s">
        <v>368</v>
      </c>
    </row>
    <row r="44" spans="1:14" x14ac:dyDescent="0.2">
      <c r="A44" s="278" t="s">
        <v>22</v>
      </c>
      <c r="B44" s="279" t="s">
        <v>96</v>
      </c>
      <c r="C44" s="280">
        <v>680.14599999999996</v>
      </c>
      <c r="D44" s="281">
        <v>684.53499999999997</v>
      </c>
      <c r="E44" s="281">
        <v>696.16</v>
      </c>
      <c r="F44" s="281">
        <v>694.33799999999997</v>
      </c>
      <c r="G44" s="281">
        <v>717.34402624456391</v>
      </c>
      <c r="H44" s="281">
        <v>729.577</v>
      </c>
      <c r="I44" s="281"/>
      <c r="J44" s="281"/>
      <c r="K44" s="281"/>
      <c r="L44" s="281"/>
      <c r="M44" s="281"/>
      <c r="N44" s="282"/>
    </row>
    <row r="45" spans="1:14" x14ac:dyDescent="0.2">
      <c r="A45" s="283"/>
      <c r="B45" s="284" t="s">
        <v>97</v>
      </c>
      <c r="C45" s="285">
        <v>695.85299999999995</v>
      </c>
      <c r="D45" s="286">
        <v>695.76599999999996</v>
      </c>
      <c r="E45" s="286">
        <v>716.50900000000001</v>
      </c>
      <c r="F45" s="286">
        <v>707.87900000000002</v>
      </c>
      <c r="G45" s="286">
        <v>720.54017181274799</v>
      </c>
      <c r="H45" s="286">
        <v>740.66200000000003</v>
      </c>
      <c r="I45" s="286"/>
      <c r="J45" s="286"/>
      <c r="K45" s="286"/>
      <c r="L45" s="286"/>
      <c r="M45" s="286"/>
      <c r="N45" s="287"/>
    </row>
    <row r="46" spans="1:14" x14ac:dyDescent="0.2">
      <c r="A46" s="288" t="s">
        <v>23</v>
      </c>
      <c r="B46" s="284" t="s">
        <v>96</v>
      </c>
      <c r="C46" s="285">
        <v>553.75599999999997</v>
      </c>
      <c r="D46" s="286">
        <v>572.92200000000003</v>
      </c>
      <c r="E46" s="286">
        <v>581.33299999999997</v>
      </c>
      <c r="F46" s="286">
        <v>591.12</v>
      </c>
      <c r="G46" s="286">
        <v>630.77802463055423</v>
      </c>
      <c r="H46" s="286">
        <v>649</v>
      </c>
      <c r="I46" s="286"/>
      <c r="J46" s="286"/>
      <c r="K46" s="286"/>
      <c r="L46" s="286"/>
      <c r="M46" s="286"/>
      <c r="N46" s="287"/>
    </row>
    <row r="47" spans="1:14" x14ac:dyDescent="0.2">
      <c r="A47" s="283"/>
      <c r="B47" s="284" t="s">
        <v>97</v>
      </c>
      <c r="C47" s="285">
        <v>561.16800000000001</v>
      </c>
      <c r="D47" s="286">
        <v>551.971</v>
      </c>
      <c r="E47" s="286">
        <v>551.79300000000001</v>
      </c>
      <c r="F47" s="286">
        <v>586.11800000000005</v>
      </c>
      <c r="G47" s="286">
        <v>588.98481215132483</v>
      </c>
      <c r="H47" s="286">
        <v>621.75599999999997</v>
      </c>
      <c r="I47" s="286"/>
      <c r="J47" s="286"/>
      <c r="K47" s="286"/>
      <c r="L47" s="286"/>
      <c r="M47" s="286"/>
      <c r="N47" s="287"/>
    </row>
    <row r="48" spans="1:14" x14ac:dyDescent="0.2">
      <c r="A48" s="288" t="s">
        <v>24</v>
      </c>
      <c r="B48" s="284" t="s">
        <v>96</v>
      </c>
      <c r="C48" s="285">
        <v>586.07299999999998</v>
      </c>
      <c r="D48" s="286">
        <v>614.83600000000001</v>
      </c>
      <c r="E48" s="286">
        <v>602.28099999999995</v>
      </c>
      <c r="F48" s="286">
        <v>607.47400000000005</v>
      </c>
      <c r="G48" s="286">
        <v>638.48744233719879</v>
      </c>
      <c r="H48" s="286">
        <v>683.16399999999999</v>
      </c>
      <c r="I48" s="286"/>
      <c r="J48" s="286"/>
      <c r="K48" s="286"/>
      <c r="L48" s="286"/>
      <c r="M48" s="286"/>
      <c r="N48" s="287"/>
    </row>
    <row r="49" spans="1:14" x14ac:dyDescent="0.2">
      <c r="A49" s="289"/>
      <c r="B49" s="284" t="s">
        <v>97</v>
      </c>
      <c r="C49" s="285">
        <v>613.88599999999997</v>
      </c>
      <c r="D49" s="286">
        <v>625.75599999999997</v>
      </c>
      <c r="E49" s="286">
        <v>620.89499999999998</v>
      </c>
      <c r="F49" s="286">
        <v>630.66</v>
      </c>
      <c r="G49" s="286">
        <v>652.19233437095215</v>
      </c>
      <c r="H49" s="286">
        <v>668.40899999999999</v>
      </c>
      <c r="I49" s="286"/>
      <c r="J49" s="286"/>
      <c r="K49" s="286"/>
      <c r="L49" s="286"/>
      <c r="M49" s="286"/>
      <c r="N49" s="287"/>
    </row>
    <row r="50" spans="1:14" x14ac:dyDescent="0.2">
      <c r="A50" s="283"/>
      <c r="B50" s="284" t="s">
        <v>147</v>
      </c>
      <c r="C50" s="285">
        <v>657.47500000000002</v>
      </c>
      <c r="D50" s="286">
        <v>676.64499999999998</v>
      </c>
      <c r="E50" s="286">
        <v>741.41</v>
      </c>
      <c r="F50" s="286">
        <v>689.52800000000002</v>
      </c>
      <c r="G50" s="286">
        <v>705.57159038124269</v>
      </c>
      <c r="H50" s="286">
        <v>746.6</v>
      </c>
      <c r="I50" s="286"/>
      <c r="J50" s="286"/>
      <c r="K50" s="286"/>
      <c r="L50" s="286"/>
      <c r="M50" s="286"/>
      <c r="N50" s="287"/>
    </row>
    <row r="51" spans="1:14" x14ac:dyDescent="0.2">
      <c r="A51" s="290" t="s">
        <v>33</v>
      </c>
      <c r="B51" s="284" t="s">
        <v>97</v>
      </c>
      <c r="C51" s="285">
        <v>642.303</v>
      </c>
      <c r="D51" s="286">
        <v>644.49800000000005</v>
      </c>
      <c r="E51" s="286">
        <v>660.08699999999999</v>
      </c>
      <c r="F51" s="286">
        <v>675.66499999999996</v>
      </c>
      <c r="G51" s="286">
        <v>696.11644754046642</v>
      </c>
      <c r="H51" s="286">
        <v>711</v>
      </c>
      <c r="I51" s="286"/>
      <c r="J51" s="286"/>
      <c r="K51" s="286"/>
      <c r="L51" s="286"/>
      <c r="M51" s="286"/>
      <c r="N51" s="287"/>
    </row>
    <row r="52" spans="1:14" x14ac:dyDescent="0.2">
      <c r="A52" s="288" t="s">
        <v>99</v>
      </c>
      <c r="B52" s="284" t="s">
        <v>96</v>
      </c>
      <c r="C52" s="285">
        <v>533.20299999999997</v>
      </c>
      <c r="D52" s="286">
        <v>570.45299999999997</v>
      </c>
      <c r="E52" s="286">
        <v>586.47500000000002</v>
      </c>
      <c r="F52" s="286">
        <v>588.85199999999998</v>
      </c>
      <c r="G52" s="286">
        <v>595.61181369260942</v>
      </c>
      <c r="H52" s="286">
        <v>547.89</v>
      </c>
      <c r="I52" s="286"/>
      <c r="J52" s="286"/>
      <c r="K52" s="286"/>
      <c r="L52" s="286"/>
      <c r="M52" s="286"/>
      <c r="N52" s="287"/>
    </row>
    <row r="53" spans="1:14" x14ac:dyDescent="0.2">
      <c r="A53" s="283"/>
      <c r="B53" s="284" t="s">
        <v>97</v>
      </c>
      <c r="C53" s="285">
        <v>558.923</v>
      </c>
      <c r="D53" s="286">
        <v>537.32399999999996</v>
      </c>
      <c r="E53" s="286">
        <v>547.80100000000004</v>
      </c>
      <c r="F53" s="286">
        <v>563.81299999999999</v>
      </c>
      <c r="G53" s="286">
        <v>566.41333108460333</v>
      </c>
      <c r="H53" s="286">
        <v>578.673</v>
      </c>
      <c r="I53" s="286"/>
      <c r="J53" s="286"/>
      <c r="K53" s="286"/>
      <c r="L53" s="286"/>
      <c r="M53" s="286"/>
      <c r="N53" s="287"/>
    </row>
    <row r="54" spans="1:14" ht="13.5" thickBot="1" x14ac:dyDescent="0.25">
      <c r="A54" s="291" t="s">
        <v>0</v>
      </c>
      <c r="B54" s="292" t="s">
        <v>97</v>
      </c>
      <c r="C54" s="293">
        <v>610.91499999999996</v>
      </c>
      <c r="D54" s="294">
        <v>617.20899999999995</v>
      </c>
      <c r="E54" s="294">
        <v>641.84699999999998</v>
      </c>
      <c r="F54" s="294">
        <v>653.40599999999995</v>
      </c>
      <c r="G54" s="294">
        <v>685.44449961243959</v>
      </c>
      <c r="H54" s="294">
        <v>698.76</v>
      </c>
      <c r="I54" s="294"/>
      <c r="J54" s="294"/>
      <c r="K54" s="294"/>
      <c r="L54" s="294"/>
      <c r="M54" s="294"/>
      <c r="N54" s="295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28_17</vt:lpstr>
      <vt:lpstr>Giełdowe 28_17</vt:lpstr>
      <vt:lpstr>TargPol 28_17</vt:lpstr>
      <vt:lpstr>TargWoj 28_17</vt:lpstr>
      <vt:lpstr>ZestTarg 28_17</vt:lpstr>
      <vt:lpstr>ZiarnoZAK 28_17</vt:lpstr>
      <vt:lpstr>Ziarno PL_UE 27_17</vt:lpstr>
      <vt:lpstr>wykresy PL_UE 27_17</vt:lpstr>
      <vt:lpstr>MakaZAK 28_17</vt:lpstr>
      <vt:lpstr>SrutOtrZAK 28_17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28_17'!Obszar_wydruku</vt:lpstr>
      <vt:lpstr>'SrutOtrZAK 28_17'!Obszar_wydruku</vt:lpstr>
      <vt:lpstr>'ZiarnoZAK 28_17'!Obszar_wydruku</vt:lpstr>
      <vt:lpstr>MAKROREGIONY!TABLE</vt:lpstr>
      <vt:lpstr>'TargWoj 28_17'!Tytuły_wydruku</vt:lpstr>
      <vt:lpstr>'ZestTarg 28_17'!Tytuły_wydruku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2017-07-20T11:49:54Z</dcterms:modified>
</cp:coreProperties>
</file>