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29_17" sheetId="64" r:id="rId2"/>
    <sheet name="Giełdowe 29_17" sheetId="71" r:id="rId3"/>
    <sheet name="TargPol 29_17" sheetId="5" r:id="rId4"/>
    <sheet name="TargWoj 29_17" sheetId="7" r:id="rId5"/>
    <sheet name="ZestTarg 29_17" sheetId="6" r:id="rId6"/>
    <sheet name="ZiarnoZAK 29_17" sheetId="8" state="hidden" r:id="rId7"/>
    <sheet name="ZiarnoZAK 28_17" sheetId="72" r:id="rId8"/>
    <sheet name="Ziarno PL_UE 28_17" sheetId="69" r:id="rId9"/>
    <sheet name="wykresy PL_UE 28_17" sheetId="70" r:id="rId10"/>
    <sheet name="MakaZAK 29_17" sheetId="46" r:id="rId11"/>
    <sheet name="SrutOtrZAK 29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29_17'!#REF!</definedName>
    <definedName name="_xlnm._FilterDatabase" localSheetId="4" hidden="1">'TargWoj 29_17'!$A$5:$P$19</definedName>
    <definedName name="_xlnm._FilterDatabase" localSheetId="5" hidden="1">'ZestTarg 29_17'!$A$6:$T$129</definedName>
    <definedName name="_xlnm._FilterDatabase" localSheetId="1" hidden="1">'Zmiana Roczna 29_17'!#REF!</definedName>
    <definedName name="_xlnm.Print_Area" localSheetId="14">'Handel zagr. wg krajów'!$A$1:$M$53</definedName>
    <definedName name="_xlnm.Print_Area" localSheetId="10">'MakaZAK 29_17'!$A$1:$P$45</definedName>
    <definedName name="_xlnm.Print_Area" localSheetId="11">'SrutOtrZAK 29_17'!$1:$1048576</definedName>
    <definedName name="_xlnm.Print_Area" localSheetId="9">'wykresy PL_UE 28_17'!#REF!</definedName>
    <definedName name="_xlnm.Print_Area" localSheetId="8">'Ziarno PL_UE 28_17'!#REF!</definedName>
    <definedName name="_xlnm.Print_Area" localSheetId="7">'ZiarnoZAK 28_17'!$A$1:$P$24</definedName>
    <definedName name="_xlnm.Print_Area" localSheetId="6">'ZiarnoZAK 29_17'!$A$1:$P$24</definedName>
    <definedName name="TABLE" localSheetId="12">MAKROREGIONY!$A$4:$B$7</definedName>
    <definedName name="_xlnm.Print_Titles" localSheetId="4">'TargWoj 29_17'!$A:$A,'TargWoj 29_17'!$3:$5</definedName>
    <definedName name="_xlnm.Print_Titles" localSheetId="5">'ZestTarg 29_17'!$A:$B,'ZestTarg 29_17'!$3:$5</definedName>
    <definedName name="Z_7210F14B_1A6D_11D8_89CF_0080C8945F41_.wvu.FilterData" localSheetId="4" hidden="1">'TargWoj 29_17'!$A$5:$P$19</definedName>
    <definedName name="Z_7210F14B_1A6D_11D8_89CF_0080C8945F41_.wvu.FilterData" localSheetId="5" hidden="1">'ZestTarg 29_17'!$A$6:$T$8</definedName>
    <definedName name="Z_7210F14B_1A6D_11D8_89CF_0080C8945F41_.wvu.PrintArea" localSheetId="10" hidden="1">'MakaZAK 29_17'!$1:$1048576</definedName>
    <definedName name="Z_7210F14B_1A6D_11D8_89CF_0080C8945F41_.wvu.PrintArea" localSheetId="9" hidden="1">'wykresy PL_UE 28_17'!#REF!</definedName>
    <definedName name="Z_7210F14B_1A6D_11D8_89CF_0080C8945F41_.wvu.PrintArea" localSheetId="8" hidden="1">'Ziarno PL_UE 28_17'!#REF!</definedName>
    <definedName name="Z_7210F14B_1A6D_11D8_89CF_0080C8945F41_.wvu.PrintArea" localSheetId="7" hidden="1">'ZiarnoZAK 28_17'!$1:$1048576</definedName>
    <definedName name="Z_7210F14B_1A6D_11D8_89CF_0080C8945F41_.wvu.PrintArea" localSheetId="6" hidden="1">'ZiarnoZAK 29_17'!$1:$1048576</definedName>
    <definedName name="Z_7210F14B_1A6D_11D8_89CF_0080C8945F41_.wvu.PrintTitles" localSheetId="4" hidden="1">'TargWoj 29_17'!$A:$A,'TargWoj 29_17'!$3:$5</definedName>
    <definedName name="Z_7210F14B_1A6D_11D8_89CF_0080C8945F41_.wvu.PrintTitles" localSheetId="5" hidden="1">'ZestTarg 29_17'!$A:$B,'ZestTarg 29_17'!$3:$5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<sst xmlns="http://schemas.openxmlformats.org/spreadsheetml/2006/main" count="3020" uniqueCount="427">
  <si>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</si>
  <si>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</si>
  <si>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</si>
  <si>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</si>
  <si>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</si>
  <si>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</si>
  <si>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</si>
  <si>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</si>
  <si>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</si>
  <si>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</si>
  <si>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</si>
  <si>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</si>
  <si>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</si>
  <si>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</si>
  <si>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</si>
  <si>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</si>
  <si>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</si>
  <si>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</si>
  <si>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</si>
  <si>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</si>
  <si>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</si>
  <si>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</si>
  <si>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</si>
  <si>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</si>
  <si>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</si>
  <si>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</si>
  <si>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</si>
  <si>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</si>
  <si>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</si>
  <si>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</si>
  <si>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</si>
  <si>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</si>
  <si>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</si>
  <si>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</si>
  <si>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</si>
  <si>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</si>
  <si>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</si>
  <si>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</si>
  <si>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</si>
  <si>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</si>
  <si>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</si>
  <si>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</si>
  <si>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</si>
  <si>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</si>
  <si>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</si>
  <si>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</si>
  <si>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</si>
  <si>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</si>
  <si>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</si>
  <si>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</si>
  <si>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</si>
  <si>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</si>
  <si>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</si>
  <si>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</si>
  <si>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</si>
  <si>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</si>
  <si>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</si>
  <si>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</si>
  <si>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</si>
  <si>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</si>
  <si>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</si>
  <si>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</si>
  <si>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</si>
  <si>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</si>
  <si>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</si>
  <si>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</si>
  <si>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</si>
  <si>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</si>
  <si>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</si>
  <si>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</si>
  <si>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</si>
  <si>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</si>
  <si>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</si>
  <si>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</si>
  <si>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</si>
  <si>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</si>
  <si>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</si>
  <si>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</si>
  <si>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</si>
  <si>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</si>
  <si>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</si>
  <si>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</si>
  <si>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</si>
  <si>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</si>
  <si>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</si>
  <si>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</si>
  <si>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</si>
  <si>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</si>
  <si>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</si>
  <si>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</si>
  <si>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</si>
  <si>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</si>
  <si>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</si>
  <si>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</si>
  <si>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</si>
  <si>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</si>
  <si>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</si>
  <si>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</si>
  <si>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</si>
  <si>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</si>
  <si>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</si>
  <si>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</si>
  <si>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</si>
  <si>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</si>
  <si>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</si>
  <si>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</si>
  <si>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</si>
  <si>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</si>
  <si>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</si>
  <si>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</si>
  <si>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</si>
  <si>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</si>
  <si>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</si>
  <si>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</si>
  <si>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</si>
  <si>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</si>
  <si>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</si>
  <si>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</si>
  <si>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</si>
  <si>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</si>
  <si>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</si>
  <si>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</si>
  <si>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</si>
  <si>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</si>
  <si>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</si>
  <si>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</si>
  <si>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</si>
  <si>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</si>
  <si>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</si>
  <si>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</si>
  <si>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</si>
  <si>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</si>
  <si>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</si>
  <si>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</si>
  <si>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</si>
  <si>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</si>
  <si>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</si>
  <si>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</si>
  <si>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</si>
  <si>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</si>
  <si>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</si>
  <si>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</si>
  <si>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</si>
  <si>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</si>
  <si>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</si>
  <si>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</si>
  <si>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</si>
  <si>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</si>
  <si>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</si>
  <si>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</si>
  <si>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</si>
  <si>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</si>
  <si>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</si>
  <si>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</si>
  <si>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</si>
  <si>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</si>
  <si>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</si>
  <si>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</si>
  <si>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</si>
  <si>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</si>
  <si>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</si>
  <si>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</si>
  <si>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</si>
  <si>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</si>
  <si>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</si>
  <si>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</si>
  <si>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</si>
  <si>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</si>
  <si>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</si>
  <si>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</si>
  <si>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</si>
  <si>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</si>
  <si>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</si>
  <si>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</si>
  <si>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</si>
  <si>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</si>
  <si>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</si>
  <si>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</si>
  <si>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</si>
  <si>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</si>
  <si>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</si>
  <si>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</si>
  <si>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</si>
  <si>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</si>
  <si>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</si>
  <si>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</si>
  <si>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</si>
  <si>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</si>
  <si>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</si>
  <si>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</si>
  <si>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</si>
  <si>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</si>
  <si>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</si>
  <si>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</si>
  <si>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</si>
  <si>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</si>
  <si>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</si>
  <si>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</si>
  <si>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</si>
  <si>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</si>
  <si>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</si>
  <si>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</si>
  <si>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</si>
  <si>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</si>
  <si>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</si>
  <si>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</si>
  <si>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</si>
  <si>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</si>
  <si>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</si>
  <si>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</si>
  <si>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</si>
  <si>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</si>
  <si>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</si>
  <si>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</si>
  <si>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</si>
  <si>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</si>
  <si>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</si>
  <si>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</si>
  <si>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</si>
  <si>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</si>
  <si>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</si>
  <si>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</si>
  <si>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</si>
  <si>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</si>
  <si>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</si>
  <si>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</si>
  <si>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</si>
  <si>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</si>
  <si>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</si>
  <si>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</si>
  <si>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</si>
  <si>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</si>
  <si>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</si>
  <si>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</si>
  <si>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</si>
  <si>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</si>
  <si>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</si>
  <si>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</si>
  <si>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</si>
  <si>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</si>
  <si>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</si>
  <si>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</si>
  <si>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</si>
  <si>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</si>
  <si>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</si>
  <si>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</si>
  <si>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</si>
  <si>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</si>
  <si>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</si>
  <si>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</si>
  <si>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</si>
  <si>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</si>
  <si>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</si>
  <si>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</si>
  <si>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</si>
  <si>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</si>
  <si>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</si>
  <si>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</si>
  <si>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</si>
  <si>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</si>
  <si>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</si>
  <si>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</si>
  <si>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</si>
  <si>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</si>
  <si>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</si>
  <si>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</si>
  <si>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</si>
  <si>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</si>
  <si>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</si>
  <si>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</si>
  <si>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</si>
  <si>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</si>
  <si>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</si>
  <si>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</si>
  <si>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</si>
  <si>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</si>
  <si>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</si>
  <si>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</si>
  <si>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</si>
  <si>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</si>
  <si>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</si>
  <si>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</si>
  <si>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</si>
  <si>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</si>
  <si>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</si>
  <si>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</si>
  <si>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</si>
  <si>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</si>
  <si>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</si>
  <si>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</si>
  <si>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</si>
  <si>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</si>
  <si>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</si>
  <si>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</si>
  <si>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</si>
  <si>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</si>
  <si>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</si>
  <si>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</si>
  <si>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</si>
  <si>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</si>
  <si>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</si>
  <si>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</si>
  <si>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</si>
  <si>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</si>
  <si>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</si>
  <si>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</si>
  <si>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</si>
  <si>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</si>
  <si>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</si>
  <si>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</si>
  <si>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</si>
  <si>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</si>
  <si>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</si>
  <si>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</si>
  <si>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</si>
  <si>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</si>
  <si>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</si>
  <si>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</si>
  <si>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</si>
  <si>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</si>
  <si>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</si>
  <si>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</si>
  <si>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</si>
  <si>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</si>
  <si>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</si>
  <si>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</si>
  <si>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</si>
  <si>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</si>
  <si>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</si>
  <si>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</si>
  <si>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</si>
  <si>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</si>
  <si>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</si>
  <si>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</si>
  <si>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</si>
  <si>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</si>
  <si>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</si>
  <si>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</si>
  <si>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</si>
  <si>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</si>
  <si>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</si>
  <si>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</si>
  <si>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</si>
  <si>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</si>
  <si>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</si>
  <si>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</si>
  <si>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</si>
  <si>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</si>
  <si>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</si>
  <si>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</si>
  <si>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</si>
  <si>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</si>
  <si>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</si>
  <si>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</si>
  <si>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</si>
  <si>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</si>
  <si>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</si>
  <si>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</si>
  <si>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</si>
  <si>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</si>
  <si>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</si>
  <si>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</si>
  <si>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</si>
  <si>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</si>
  <si>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</si>
  <si>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</si>
  <si>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</si>
  <si>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</si>
  <si>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</si>
  <si>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</si>
  <si>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</si>
  <si>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</si>
  <si>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</si>
  <si>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</si>
  <si>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</si>
  <si>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</si>
  <si>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</si>
  <si>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</si>
  <si>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</si>
  <si>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</si>
  <si>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</si>
  <si>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</si>
  <si>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</si>
  <si>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</si>
  <si>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</si>
  <si>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Portugalia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</si>
  <si>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</si>
  <si>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</si>
  <si>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</si>
  <si>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</si>
  <si>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</si>
  <si>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</si>
  <si>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</si>
  <si>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</si>
  <si>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</si>
  <si>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</si>
  <si>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</si>
  <si>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</si>
  <si>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</si>
  <si>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</si>
  <si>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</si>
  <si>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</si>
  <si>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</si>
  <si>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</si>
  <si>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loco opolskie</t>
  </si>
  <si>
    <t>2017-07-14</t>
  </si>
  <si>
    <t>NR 29/2017</t>
  </si>
  <si>
    <t>27 lipca 2017r.</t>
  </si>
  <si>
    <t>Notowania z okresu:  17 - 23 lipca 2017r. (29 tydz.)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</si>
  <si>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</si>
  <si>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</si>
  <si>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</si>
  <si>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</si>
  <si>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</si>
  <si>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</si>
  <si>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</si>
  <si>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</si>
  <si>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</si>
  <si>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Notowania cen na GIEŁDACH TOWAROWYCH w okresie:  17 - 21 lipca 2017 roku</t>
  </si>
  <si>
    <t>10 - 16 lipca 2017</t>
  </si>
  <si>
    <t>2017-07-23</t>
  </si>
  <si>
    <t>2016-07-24</t>
  </si>
  <si>
    <t>2015-07-26</t>
  </si>
  <si>
    <t>2017-07-21</t>
  </si>
  <si>
    <t>Notowania cen na TARGOWISKACH w okresie:  17 - 21 lipca 2017 roku</t>
  </si>
  <si>
    <t>w okresie: 17 - 23 lipca 2017 roku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</si>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</sst>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6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68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9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9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56" xfId="0" quotePrefix="1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164" fontId="73" fillId="0" borderId="75" xfId="0" quotePrefix="1" applyNumberFormat="1" applyFont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5" fontId="73" fillId="0" borderId="14" xfId="0" quotePrefix="1" applyNumberFormat="1" applyFont="1" applyBorder="1" applyAlignment="1">
      <alignment vertical="center" wrapText="1"/>
    </xf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76" fillId="0" borderId="66" xfId="3" applyFont="1" applyFill="1" applyBorder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80" fillId="0" borderId="49" xfId="0" applyFont="1" applyFill="1" applyBorder="1"/>
    <xf numFmtId="0" fontId="80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2" fillId="0" borderId="47" xfId="3" applyFont="1" applyBorder="1" applyAlignment="1">
      <alignment horizontal="center" vertical="center" wrapText="1"/>
    </xf>
    <xf numFmtId="0" fontId="7" fillId="2" borderId="79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2" fillId="0" borderId="60" xfId="3" applyFont="1" applyBorder="1" applyAlignment="1">
      <alignment horizontal="center" vertical="center" wrapText="1"/>
    </xf>
    <xf numFmtId="0" fontId="9" fillId="0" borderId="49" xfId="3" applyFont="1" applyFill="1" applyBorder="1"/>
    <xf numFmtId="0" fontId="9" fillId="0" borderId="52" xfId="3" applyFont="1" applyFill="1" applyBorder="1"/>
    <xf numFmtId="1" fontId="9" fillId="2" borderId="6" xfId="3" applyNumberFormat="1" applyFont="1" applyFill="1" applyBorder="1"/>
    <xf numFmtId="1" fontId="9" fillId="0" borderId="51" xfId="3" applyNumberFormat="1" applyFont="1" applyBorder="1"/>
    <xf numFmtId="164" fontId="73" fillId="0" borderId="19" xfId="3" applyNumberFormat="1" applyFont="1" applyBorder="1"/>
    <xf numFmtId="165" fontId="9" fillId="2" borderId="52" xfId="3" applyNumberFormat="1" applyFont="1" applyFill="1" applyBorder="1"/>
    <xf numFmtId="164" fontId="9" fillId="0" borderId="56" xfId="3" applyNumberFormat="1" applyFont="1" applyBorder="1"/>
    <xf numFmtId="164" fontId="73" fillId="0" borderId="56" xfId="3" applyNumberFormat="1" applyFont="1" applyBorder="1"/>
    <xf numFmtId="0" fontId="9" fillId="0" borderId="44" xfId="3" applyFont="1" applyFill="1" applyBorder="1"/>
    <xf numFmtId="1" fontId="9" fillId="0" borderId="65" xfId="3" applyNumberFormat="1" applyFont="1" applyBorder="1"/>
    <xf numFmtId="164" fontId="9" fillId="0" borderId="53" xfId="3" applyNumberFormat="1" applyFont="1" applyBorder="1"/>
    <xf numFmtId="1" fontId="9" fillId="2" borderId="64" xfId="3" applyNumberFormat="1" applyFont="1" applyFill="1" applyBorder="1"/>
    <xf numFmtId="164" fontId="73" fillId="0" borderId="14" xfId="3" applyNumberFormat="1" applyFont="1" applyBorder="1"/>
    <xf numFmtId="164" fontId="73" fillId="0" borderId="53" xfId="3" applyNumberFormat="1" applyFont="1" applyBorder="1"/>
    <xf numFmtId="0" fontId="9" fillId="0" borderId="20" xfId="3" applyFont="1" applyFill="1" applyBorder="1"/>
    <xf numFmtId="0" fontId="9" fillId="0" borderId="6" xfId="3" applyFont="1" applyFill="1" applyBorder="1"/>
    <xf numFmtId="164" fontId="73" fillId="0" borderId="19" xfId="3" quotePrefix="1" applyNumberFormat="1" applyFont="1" applyBorder="1"/>
    <xf numFmtId="164" fontId="73" fillId="0" borderId="14" xfId="3" quotePrefix="1" applyNumberFormat="1" applyFont="1" applyBorder="1"/>
    <xf numFmtId="164" fontId="73" fillId="0" borderId="53" xfId="3" quotePrefix="1" applyNumberFormat="1" applyFont="1" applyBorder="1"/>
    <xf numFmtId="1" fontId="9" fillId="2" borderId="20" xfId="3" applyNumberFormat="1" applyFont="1" applyFill="1" applyBorder="1"/>
    <xf numFmtId="1" fontId="9" fillId="0" borderId="67" xfId="3" applyNumberFormat="1" applyFont="1" applyBorder="1"/>
    <xf numFmtId="164" fontId="73" fillId="0" borderId="48" xfId="3" quotePrefix="1" applyNumberFormat="1" applyFont="1" applyBorder="1"/>
    <xf numFmtId="165" fontId="9" fillId="2" borderId="80" xfId="3" applyNumberFormat="1" applyFont="1" applyFill="1" applyBorder="1"/>
    <xf numFmtId="164" fontId="9" fillId="0" borderId="66" xfId="3" applyNumberFormat="1" applyFont="1" applyBorder="1"/>
    <xf numFmtId="164" fontId="73" fillId="0" borderId="18" xfId="3" applyNumberFormat="1" applyFont="1" applyBorder="1"/>
    <xf numFmtId="164" fontId="73" fillId="0" borderId="66" xfId="3" quotePrefix="1" applyNumberFormat="1" applyFont="1" applyBorder="1"/>
    <xf numFmtId="0" fontId="9" fillId="0" borderId="57" xfId="3" applyFont="1" applyFill="1" applyBorder="1"/>
    <xf numFmtId="0" fontId="9" fillId="0" borderId="76" xfId="3" applyFont="1" applyFill="1" applyBorder="1"/>
    <xf numFmtId="1" fontId="9" fillId="2" borderId="57" xfId="3" applyNumberFormat="1" applyFont="1" applyFill="1" applyBorder="1"/>
    <xf numFmtId="1" fontId="9" fillId="0" borderId="54" xfId="3" applyNumberFormat="1" applyFont="1" applyBorder="1"/>
    <xf numFmtId="165" fontId="9" fillId="2" borderId="18" xfId="3" applyNumberFormat="1" applyFont="1" applyFill="1" applyBorder="1"/>
    <xf numFmtId="164" fontId="73" fillId="0" borderId="55" xfId="3" applyNumberFormat="1" applyFont="1" applyBorder="1"/>
    <xf numFmtId="164" fontId="73" fillId="0" borderId="75" xfId="3" applyNumberFormat="1" applyFont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</xdr:colOff>
      <xdr:row>2</xdr:row>
      <xdr:rowOff>107155</xdr:rowOff>
    </xdr:from>
    <xdr:to>
      <xdr:col>10</xdr:col>
      <xdr:colOff>276357</xdr:colOff>
      <xdr:row>23</xdr:row>
      <xdr:rowOff>71438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380999"/>
          <a:ext cx="5657982" cy="3464720"/>
        </a:xfrm>
        <a:prstGeom prst="rect">
          <a:avLst/>
        </a:prstGeom>
      </xdr:spPr>
    </xdr:pic>
    <xdr:clientData/>
  </xdr:twoCellAnchor>
  <xdr:twoCellAnchor editAs="oneCell">
    <xdr:from>
      <xdr:col>10</xdr:col>
      <xdr:colOff>464341</xdr:colOff>
      <xdr:row>2</xdr:row>
      <xdr:rowOff>86173</xdr:rowOff>
    </xdr:from>
    <xdr:to>
      <xdr:col>19</xdr:col>
      <xdr:colOff>261936</xdr:colOff>
      <xdr:row>23</xdr:row>
      <xdr:rowOff>59530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0841" y="360017"/>
          <a:ext cx="5334001" cy="3473794"/>
        </a:xfrm>
        <a:prstGeom prst="rect">
          <a:avLst/>
        </a:prstGeom>
      </xdr:spPr>
    </xdr:pic>
    <xdr:clientData/>
  </xdr:twoCellAnchor>
  <xdr:twoCellAnchor editAs="oneCell">
    <xdr:from>
      <xdr:col>0</xdr:col>
      <xdr:colOff>845343</xdr:colOff>
      <xdr:row>24</xdr:row>
      <xdr:rowOff>56585</xdr:rowOff>
    </xdr:from>
    <xdr:to>
      <xdr:col>10</xdr:col>
      <xdr:colOff>238125</xdr:colOff>
      <xdr:row>44</xdr:row>
      <xdr:rowOff>152630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5343" y="3997554"/>
          <a:ext cx="5679282" cy="3501232"/>
        </a:xfrm>
        <a:prstGeom prst="rect">
          <a:avLst/>
        </a:prstGeom>
      </xdr:spPr>
    </xdr:pic>
    <xdr:clientData/>
  </xdr:twoCellAnchor>
  <xdr:twoCellAnchor editAs="oneCell">
    <xdr:from>
      <xdr:col>10</xdr:col>
      <xdr:colOff>416719</xdr:colOff>
      <xdr:row>24</xdr:row>
      <xdr:rowOff>57344</xdr:rowOff>
    </xdr:from>
    <xdr:to>
      <xdr:col>19</xdr:col>
      <xdr:colOff>261938</xdr:colOff>
      <xdr:row>44</xdr:row>
      <xdr:rowOff>128530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3219" y="3998313"/>
          <a:ext cx="5381625" cy="34763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C27" sqref="C27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406</v>
      </c>
      <c r="C9" s="149"/>
      <c r="D9" s="6"/>
      <c r="E9" s="148" t="s">
        <v>31</v>
      </c>
      <c r="F9" s="149"/>
      <c r="G9" s="149"/>
      <c r="H9" s="149"/>
      <c r="I9" s="148" t="s">
        <v>407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408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371</v>
      </c>
      <c r="H22" s="59" t="s">
        <v>372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F14" sqref="F1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6" t="s">
        <v>262</v>
      </c>
      <c r="B1" s="12"/>
      <c r="C1" s="13"/>
      <c r="D1" s="12"/>
      <c r="E1" s="12"/>
    </row>
    <row r="2" spans="1:7" s="16" customFormat="1" ht="18.75" x14ac:dyDescent="0.3">
      <c r="A2" s="266" t="s">
        <v>342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9"/>
      <c r="B4" s="389"/>
      <c r="C4" s="390" t="s">
        <v>261</v>
      </c>
      <c r="D4" s="389" t="s">
        <v>228</v>
      </c>
      <c r="E4" s="389"/>
      <c r="F4" s="389"/>
      <c r="G4" s="389"/>
    </row>
    <row r="5" spans="1:7" ht="18.75" customHeight="1" thickBot="1" x14ac:dyDescent="0.35">
      <c r="A5" s="391"/>
      <c r="B5" s="392"/>
      <c r="C5" s="393" t="s">
        <v>87</v>
      </c>
      <c r="D5" s="394"/>
      <c r="E5" s="394"/>
      <c r="F5" s="394"/>
      <c r="G5" s="395"/>
    </row>
    <row r="6" spans="1:7" ht="32.25" thickBot="1" x14ac:dyDescent="0.3">
      <c r="A6" s="396" t="s">
        <v>92</v>
      </c>
      <c r="B6" s="397" t="s">
        <v>260</v>
      </c>
      <c r="C6" s="474" t="s">
        <v>420</v>
      </c>
      <c r="D6" s="475" t="s">
        <v>421</v>
      </c>
      <c r="E6" s="476" t="s">
        <v>422</v>
      </c>
      <c r="F6" s="357" t="s">
        <v>339</v>
      </c>
      <c r="G6" s="358"/>
    </row>
    <row r="7" spans="1:7" ht="16.5" thickBot="1" x14ac:dyDescent="0.25">
      <c r="A7" s="398"/>
      <c r="B7" s="399"/>
      <c r="C7" s="359"/>
      <c r="D7" s="360"/>
      <c r="E7" s="361"/>
      <c r="F7" s="362" t="s">
        <v>340</v>
      </c>
      <c r="G7" s="363" t="s">
        <v>259</v>
      </c>
    </row>
    <row r="8" spans="1:7" ht="19.5" x14ac:dyDescent="0.35">
      <c r="A8" s="400" t="s">
        <v>22</v>
      </c>
      <c r="B8" s="401" t="s">
        <v>258</v>
      </c>
      <c r="C8" s="364">
        <v>696.73299999999995</v>
      </c>
      <c r="D8" s="365">
        <v>631.09799999999996</v>
      </c>
      <c r="E8" s="366">
        <v>694.96400000000006</v>
      </c>
      <c r="F8" s="367">
        <f>((C8-D8)/D8)*100</f>
        <v>10.400128030828808</v>
      </c>
      <c r="G8" s="368">
        <f>((C8-E8)/E8)*100</f>
        <v>0.25454555919441751</v>
      </c>
    </row>
    <row r="9" spans="1:7" ht="19.5" x14ac:dyDescent="0.35">
      <c r="A9" s="402"/>
      <c r="B9" s="403" t="s">
        <v>257</v>
      </c>
      <c r="C9" s="369">
        <v>755.15599999999995</v>
      </c>
      <c r="D9" s="370">
        <v>661.98099999999999</v>
      </c>
      <c r="E9" s="371">
        <v>710.64300000000003</v>
      </c>
      <c r="F9" s="372">
        <f t="shared" ref="F9:F18" si="0">((C9-D9)/D9)*100</f>
        <v>14.07517738424516</v>
      </c>
      <c r="G9" s="373">
        <f t="shared" ref="G9:G18" si="1">((C9-E9)/E9)*100</f>
        <v>6.2637639433583274</v>
      </c>
    </row>
    <row r="10" spans="1:7" ht="19.5" x14ac:dyDescent="0.35">
      <c r="A10" s="400" t="s">
        <v>23</v>
      </c>
      <c r="B10" s="401" t="s">
        <v>96</v>
      </c>
      <c r="C10" s="364">
        <v>628.31200000000001</v>
      </c>
      <c r="D10" s="365">
        <v>490.02499999999998</v>
      </c>
      <c r="E10" s="366">
        <v>515.26300000000003</v>
      </c>
      <c r="F10" s="367">
        <f t="shared" si="0"/>
        <v>28.220396918524571</v>
      </c>
      <c r="G10" s="368">
        <f t="shared" si="1"/>
        <v>21.940057795727615</v>
      </c>
    </row>
    <row r="11" spans="1:7" ht="19.5" x14ac:dyDescent="0.35">
      <c r="A11" s="402"/>
      <c r="B11" s="403" t="s">
        <v>97</v>
      </c>
      <c r="C11" s="369">
        <v>621.01800000000003</v>
      </c>
      <c r="D11" s="370">
        <v>491.298</v>
      </c>
      <c r="E11" s="371">
        <v>519.59299999999996</v>
      </c>
      <c r="F11" s="372">
        <f t="shared" si="0"/>
        <v>26.403526983622982</v>
      </c>
      <c r="G11" s="368">
        <f t="shared" si="1"/>
        <v>19.520085913397615</v>
      </c>
    </row>
    <row r="12" spans="1:7" ht="20.25" thickBot="1" x14ac:dyDescent="0.4">
      <c r="A12" s="404" t="s">
        <v>33</v>
      </c>
      <c r="B12" s="405" t="s">
        <v>257</v>
      </c>
      <c r="C12" s="374">
        <v>714.89300000000003</v>
      </c>
      <c r="D12" s="375">
        <v>728.46199999999999</v>
      </c>
      <c r="E12" s="376">
        <v>629.75900000000001</v>
      </c>
      <c r="F12" s="377">
        <f>((C12-D12)/D12)*100</f>
        <v>-1.8626915336695613</v>
      </c>
      <c r="G12" s="378">
        <f>((C12-E12)/E12)*100</f>
        <v>13.518504697828854</v>
      </c>
    </row>
    <row r="13" spans="1:7" ht="20.25" thickTop="1" x14ac:dyDescent="0.35">
      <c r="A13" s="400" t="s">
        <v>254</v>
      </c>
      <c r="B13" s="401" t="s">
        <v>256</v>
      </c>
      <c r="C13" s="364">
        <v>1256.011</v>
      </c>
      <c r="D13" s="365">
        <v>1279.211</v>
      </c>
      <c r="E13" s="366">
        <v>1253.0650000000001</v>
      </c>
      <c r="F13" s="367">
        <f t="shared" si="0"/>
        <v>-1.8136179254243472</v>
      </c>
      <c r="G13" s="368">
        <f t="shared" si="1"/>
        <v>0.23510352615386371</v>
      </c>
    </row>
    <row r="14" spans="1:7" ht="19.5" x14ac:dyDescent="0.35">
      <c r="A14" s="585" t="s">
        <v>174</v>
      </c>
      <c r="B14" s="403" t="s">
        <v>255</v>
      </c>
      <c r="C14" s="369">
        <v>1499.7819999999999</v>
      </c>
      <c r="D14" s="370">
        <v>1556.144</v>
      </c>
      <c r="E14" s="371">
        <v>1551.2180000000001</v>
      </c>
      <c r="F14" s="372">
        <f t="shared" si="0"/>
        <v>-3.6219013150453989</v>
      </c>
      <c r="G14" s="373">
        <f t="shared" si="1"/>
        <v>-3.3158459997240972</v>
      </c>
    </row>
    <row r="15" spans="1:7" ht="19.5" x14ac:dyDescent="0.35">
      <c r="A15" s="406" t="s">
        <v>254</v>
      </c>
      <c r="B15" s="407" t="s">
        <v>253</v>
      </c>
      <c r="C15" s="379">
        <v>1056.873</v>
      </c>
      <c r="D15" s="380">
        <v>948.64400000000001</v>
      </c>
      <c r="E15" s="366">
        <v>1030.0409999999999</v>
      </c>
      <c r="F15" s="367">
        <f t="shared" si="0"/>
        <v>11.408810892178735</v>
      </c>
      <c r="G15" s="368">
        <f t="shared" si="1"/>
        <v>2.6049448517097966</v>
      </c>
    </row>
    <row r="16" spans="1:7" ht="19.5" x14ac:dyDescent="0.35">
      <c r="A16" s="585" t="s">
        <v>176</v>
      </c>
      <c r="B16" s="403" t="s">
        <v>252</v>
      </c>
      <c r="C16" s="369">
        <v>959.71600000000001</v>
      </c>
      <c r="D16" s="370">
        <v>843.57799999999997</v>
      </c>
      <c r="E16" s="371">
        <v>938.51300000000003</v>
      </c>
      <c r="F16" s="372">
        <f t="shared" si="0"/>
        <v>13.767310195382054</v>
      </c>
      <c r="G16" s="373">
        <f t="shared" si="1"/>
        <v>2.2592121792665605</v>
      </c>
    </row>
    <row r="17" spans="1:10" ht="19.5" x14ac:dyDescent="0.35">
      <c r="A17" s="406" t="s">
        <v>251</v>
      </c>
      <c r="B17" s="407" t="s">
        <v>250</v>
      </c>
      <c r="C17" s="379">
        <v>994.37099999999998</v>
      </c>
      <c r="D17" s="381">
        <v>828.43700000000001</v>
      </c>
      <c r="E17" s="366">
        <v>868.03300000000002</v>
      </c>
      <c r="F17" s="367">
        <f t="shared" si="0"/>
        <v>20.029766898388164</v>
      </c>
      <c r="G17" s="368">
        <f t="shared" si="1"/>
        <v>14.554515784538141</v>
      </c>
    </row>
    <row r="18" spans="1:10" ht="20.25" thickBot="1" x14ac:dyDescent="0.4">
      <c r="A18" s="586" t="s">
        <v>176</v>
      </c>
      <c r="B18" s="408" t="s">
        <v>249</v>
      </c>
      <c r="C18" s="382">
        <v>971.51199999999994</v>
      </c>
      <c r="D18" s="383">
        <v>809.37</v>
      </c>
      <c r="E18" s="384">
        <v>813.67</v>
      </c>
      <c r="F18" s="385">
        <f t="shared" si="0"/>
        <v>20.033112173665931</v>
      </c>
      <c r="G18" s="386">
        <f t="shared" si="1"/>
        <v>19.398773458527412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B14" sqref="B14"/>
    </sheetView>
  </sheetViews>
  <sheetFormatPr defaultRowHeight="12.75" x14ac:dyDescent="0.2"/>
  <cols>
    <col min="1" max="1" width="26.7109375" style="540" customWidth="1"/>
    <col min="2" max="2" width="20.28515625" style="553" customWidth="1"/>
    <col min="3" max="3" width="19.42578125" style="576" customWidth="1"/>
    <col min="4" max="4" width="11" style="553" customWidth="1"/>
    <col min="5" max="5" width="9.28515625" style="577" bestFit="1" customWidth="1"/>
    <col min="6" max="6" width="26.7109375" style="578" bestFit="1" customWidth="1"/>
    <col min="7" max="7" width="12.5703125" style="553" customWidth="1"/>
    <col min="8" max="8" width="12.140625" style="553" customWidth="1"/>
    <col min="9" max="10" width="9.140625" style="539"/>
    <col min="11" max="11" width="36" style="539" customWidth="1"/>
    <col min="12" max="16384" width="9.140625" style="539"/>
  </cols>
  <sheetData>
    <row r="1" spans="1:8" ht="15.75" x14ac:dyDescent="0.25">
      <c r="A1" s="2" t="s">
        <v>418</v>
      </c>
      <c r="B1" s="535"/>
      <c r="C1" s="536"/>
      <c r="D1" s="535"/>
      <c r="E1" s="537"/>
      <c r="F1" s="538"/>
      <c r="G1" s="535"/>
      <c r="H1" s="535"/>
    </row>
    <row r="2" spans="1:8" ht="15.75" x14ac:dyDescent="0.25">
      <c r="A2" s="2" t="s">
        <v>386</v>
      </c>
      <c r="B2" s="535"/>
      <c r="C2" s="536"/>
      <c r="D2" s="535"/>
      <c r="E2" s="537"/>
      <c r="F2" s="538"/>
      <c r="G2" s="535"/>
      <c r="H2" s="535"/>
    </row>
    <row r="3" spans="1:8" ht="9" customHeight="1" thickBot="1" x14ac:dyDescent="0.25">
      <c r="B3" s="535"/>
      <c r="C3" s="536"/>
      <c r="D3" s="535"/>
      <c r="E3" s="537"/>
      <c r="F3" s="538"/>
      <c r="G3" s="535"/>
      <c r="H3" s="535"/>
    </row>
    <row r="4" spans="1:8" ht="36.75" customHeight="1" x14ac:dyDescent="0.2">
      <c r="A4" s="541" t="s">
        <v>387</v>
      </c>
      <c r="B4" s="542" t="s">
        <v>388</v>
      </c>
      <c r="C4" s="543" t="s">
        <v>389</v>
      </c>
      <c r="D4" s="544" t="s">
        <v>390</v>
      </c>
      <c r="E4" s="545" t="s">
        <v>391</v>
      </c>
      <c r="F4" s="543" t="s">
        <v>392</v>
      </c>
      <c r="G4" s="546" t="s">
        <v>393</v>
      </c>
      <c r="H4" s="539"/>
    </row>
    <row r="5" spans="1:8" ht="15.75" x14ac:dyDescent="0.25">
      <c r="A5" s="580" t="s">
        <v>394</v>
      </c>
      <c r="B5" s="581"/>
      <c r="C5" s="581"/>
      <c r="D5" s="581"/>
      <c r="E5" s="581"/>
      <c r="F5" s="581"/>
      <c r="G5" s="582"/>
      <c r="H5" s="539"/>
    </row>
    <row r="6" spans="1:8" ht="15.75" x14ac:dyDescent="0.25">
      <c r="A6" s="547" t="s">
        <v>346</v>
      </c>
      <c r="B6" s="548" t="s">
        <v>395</v>
      </c>
      <c r="C6" s="549" t="s">
        <v>396</v>
      </c>
      <c r="D6" s="550">
        <v>728</v>
      </c>
      <c r="E6" s="551">
        <v>700</v>
      </c>
      <c r="F6" s="549" t="s">
        <v>398</v>
      </c>
      <c r="G6" s="552" t="s">
        <v>397</v>
      </c>
    </row>
    <row r="7" spans="1:8" ht="15.75" x14ac:dyDescent="0.25">
      <c r="A7" s="547" t="s">
        <v>338</v>
      </c>
      <c r="B7" s="554" t="s">
        <v>395</v>
      </c>
      <c r="C7" s="555" t="s">
        <v>396</v>
      </c>
      <c r="D7" s="556">
        <v>695</v>
      </c>
      <c r="E7" s="557">
        <v>75</v>
      </c>
      <c r="F7" s="555" t="s">
        <v>404</v>
      </c>
      <c r="G7" s="558" t="s">
        <v>397</v>
      </c>
    </row>
    <row r="8" spans="1:8" ht="16.5" thickBot="1" x14ac:dyDescent="0.3">
      <c r="A8" s="559" t="s">
        <v>338</v>
      </c>
      <c r="B8" s="560" t="s">
        <v>395</v>
      </c>
      <c r="C8" s="561" t="s">
        <v>396</v>
      </c>
      <c r="D8" s="562">
        <v>733</v>
      </c>
      <c r="E8" s="563">
        <v>25</v>
      </c>
      <c r="F8" s="561" t="s">
        <v>398</v>
      </c>
      <c r="G8" s="564" t="s">
        <v>397</v>
      </c>
    </row>
    <row r="9" spans="1:8" ht="15.75" x14ac:dyDescent="0.25">
      <c r="A9" s="565" t="s">
        <v>399</v>
      </c>
      <c r="B9" s="566"/>
      <c r="C9" s="567"/>
      <c r="D9" s="568"/>
      <c r="E9" s="569"/>
      <c r="F9" s="567"/>
      <c r="G9" s="567"/>
    </row>
    <row r="10" spans="1:8" ht="9.75" customHeight="1" x14ac:dyDescent="0.25">
      <c r="A10" s="570"/>
      <c r="B10" s="566"/>
      <c r="C10" s="567"/>
      <c r="D10" s="568"/>
      <c r="E10" s="569"/>
      <c r="F10" s="567"/>
      <c r="G10" s="567"/>
    </row>
    <row r="11" spans="1:8" ht="15.75" hidden="1" x14ac:dyDescent="0.25">
      <c r="A11" s="570"/>
      <c r="B11" s="566"/>
      <c r="C11" s="567"/>
      <c r="D11" s="568"/>
      <c r="E11" s="569"/>
      <c r="F11" s="567"/>
      <c r="G11" s="567"/>
    </row>
    <row r="12" spans="1:8" ht="15.75" hidden="1" x14ac:dyDescent="0.25">
      <c r="A12" s="570"/>
      <c r="B12" s="566"/>
      <c r="C12" s="567"/>
      <c r="D12" s="568"/>
      <c r="E12" s="569"/>
      <c r="F12" s="567"/>
      <c r="G12" s="567"/>
    </row>
    <row r="13" spans="1:8" x14ac:dyDescent="0.2">
      <c r="A13" s="540" t="s">
        <v>400</v>
      </c>
      <c r="B13" s="264"/>
      <c r="C13" s="264"/>
      <c r="D13" s="264"/>
      <c r="E13" s="264"/>
      <c r="F13" s="264"/>
      <c r="G13" s="264"/>
    </row>
    <row r="14" spans="1:8" x14ac:dyDescent="0.2">
      <c r="A14" s="540" t="s">
        <v>401</v>
      </c>
      <c r="B14" s="264"/>
      <c r="C14" s="264"/>
      <c r="D14" s="264"/>
      <c r="E14" s="264"/>
      <c r="F14" s="264"/>
      <c r="G14" s="264"/>
    </row>
    <row r="15" spans="1:8" ht="15.75" x14ac:dyDescent="0.2">
      <c r="A15" s="540" t="s">
        <v>402</v>
      </c>
      <c r="B15" s="571"/>
      <c r="C15" s="572"/>
      <c r="D15" s="571"/>
      <c r="E15" s="573"/>
      <c r="F15" s="574"/>
      <c r="G15" s="571"/>
    </row>
    <row r="16" spans="1:8" ht="15.75" x14ac:dyDescent="0.2">
      <c r="A16" s="575"/>
      <c r="B16" s="571"/>
      <c r="C16" s="572"/>
      <c r="D16" s="571"/>
      <c r="E16" s="573"/>
      <c r="F16" s="574"/>
      <c r="G16" s="571"/>
    </row>
    <row r="17" spans="1:16" ht="15.75" x14ac:dyDescent="0.2">
      <c r="A17" s="575"/>
      <c r="B17" s="571"/>
      <c r="C17" s="572"/>
      <c r="D17" s="571"/>
      <c r="E17" s="573"/>
      <c r="F17" s="574"/>
      <c r="G17" s="571"/>
      <c r="K17" s="264"/>
      <c r="L17" s="264"/>
      <c r="M17" s="264"/>
      <c r="N17" s="264"/>
      <c r="O17" s="264"/>
      <c r="P17" s="264"/>
    </row>
    <row r="18" spans="1:16" ht="15.75" x14ac:dyDescent="0.2">
      <c r="A18" s="575"/>
      <c r="B18" s="571"/>
      <c r="C18" s="572"/>
      <c r="D18" s="571"/>
      <c r="E18" s="573"/>
      <c r="F18" s="574"/>
      <c r="G18" s="571"/>
      <c r="K18" s="264"/>
      <c r="L18" s="264"/>
      <c r="M18" s="264"/>
      <c r="N18" s="264"/>
      <c r="O18" s="264"/>
      <c r="P18" s="264"/>
    </row>
    <row r="19" spans="1:16" x14ac:dyDescent="0.2">
      <c r="K19" s="264"/>
      <c r="L19" s="264"/>
      <c r="M19" s="264"/>
      <c r="N19" s="264"/>
      <c r="O19" s="264"/>
      <c r="P19" s="264"/>
    </row>
    <row r="20" spans="1:16" x14ac:dyDescent="0.2">
      <c r="A20" s="264"/>
      <c r="K20" s="264"/>
      <c r="L20" s="264"/>
      <c r="M20" s="264"/>
      <c r="N20" s="264"/>
      <c r="O20" s="264"/>
      <c r="P20" s="264"/>
    </row>
    <row r="21" spans="1:16" x14ac:dyDescent="0.2">
      <c r="K21" s="264"/>
      <c r="L21" s="264"/>
      <c r="M21" s="264"/>
      <c r="N21" s="264"/>
      <c r="O21" s="264"/>
      <c r="P21" s="264"/>
    </row>
    <row r="22" spans="1:16" x14ac:dyDescent="0.2">
      <c r="K22" s="264"/>
      <c r="L22" s="264"/>
      <c r="M22" s="264"/>
      <c r="N22" s="264"/>
      <c r="O22" s="264"/>
      <c r="P22" s="264"/>
    </row>
    <row r="23" spans="1:16" x14ac:dyDescent="0.2">
      <c r="K23" s="264"/>
      <c r="L23" s="264"/>
      <c r="M23" s="264"/>
      <c r="N23" s="264"/>
      <c r="O23" s="264"/>
      <c r="P23" s="264"/>
    </row>
    <row r="24" spans="1:16" x14ac:dyDescent="0.2">
      <c r="K24" s="264"/>
      <c r="L24" s="264"/>
      <c r="M24" s="264"/>
      <c r="N24" s="264"/>
      <c r="O24" s="264"/>
      <c r="P24" s="264"/>
    </row>
    <row r="25" spans="1:16" x14ac:dyDescent="0.2">
      <c r="K25" s="264"/>
      <c r="L25" s="264"/>
      <c r="M25" s="264"/>
      <c r="N25" s="264"/>
      <c r="O25" s="264"/>
      <c r="P25" s="264"/>
    </row>
    <row r="26" spans="1:16" x14ac:dyDescent="0.2">
      <c r="K26" s="264"/>
      <c r="L26" s="264"/>
      <c r="M26" s="264"/>
      <c r="N26" s="264"/>
      <c r="O26" s="264"/>
      <c r="P26" s="26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424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56" t="s">
        <v>423</v>
      </c>
      <c r="C4" s="468" t="s">
        <v>405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650</v>
      </c>
      <c r="C6" s="194">
        <v>500</v>
      </c>
      <c r="D6" s="525">
        <v>30</v>
      </c>
      <c r="I6"/>
    </row>
    <row r="7" spans="1:9" ht="15" x14ac:dyDescent="0.25">
      <c r="A7" s="43" t="s">
        <v>223</v>
      </c>
      <c r="B7" s="193">
        <v>1000</v>
      </c>
      <c r="C7" s="194">
        <v>950</v>
      </c>
      <c r="D7" s="525">
        <v>5.2631578947368416</v>
      </c>
      <c r="I7"/>
    </row>
    <row r="8" spans="1:9" ht="15.75" thickBot="1" x14ac:dyDescent="0.3">
      <c r="A8" s="44" t="s">
        <v>224</v>
      </c>
      <c r="B8" s="193">
        <v>810.4</v>
      </c>
      <c r="C8" s="194">
        <v>806.87</v>
      </c>
      <c r="D8" s="525">
        <v>0.43749302861675027</v>
      </c>
      <c r="I8"/>
    </row>
    <row r="9" spans="1:9" ht="15" x14ac:dyDescent="0.25">
      <c r="A9" s="41"/>
      <c r="B9" s="195" t="s">
        <v>58</v>
      </c>
      <c r="C9" s="196"/>
      <c r="D9" s="526"/>
      <c r="I9"/>
    </row>
    <row r="10" spans="1:9" ht="15" x14ac:dyDescent="0.25">
      <c r="A10" s="43" t="s">
        <v>222</v>
      </c>
      <c r="B10" s="193">
        <v>440</v>
      </c>
      <c r="C10" s="194">
        <v>475</v>
      </c>
      <c r="D10" s="525">
        <v>-7.3684210526315779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525">
        <v>0</v>
      </c>
      <c r="I11"/>
    </row>
    <row r="12" spans="1:9" ht="15.75" thickBot="1" x14ac:dyDescent="0.3">
      <c r="A12" s="44" t="s">
        <v>224</v>
      </c>
      <c r="B12" s="193">
        <v>601.54</v>
      </c>
      <c r="C12" s="194">
        <v>601.79999999999995</v>
      </c>
      <c r="D12" s="525">
        <v>-4.3203722166831326E-2</v>
      </c>
      <c r="I12"/>
    </row>
    <row r="13" spans="1:9" ht="15" x14ac:dyDescent="0.25">
      <c r="A13" s="41"/>
      <c r="B13" s="195" t="s">
        <v>59</v>
      </c>
      <c r="C13" s="196"/>
      <c r="D13" s="526"/>
      <c r="I13"/>
    </row>
    <row r="14" spans="1:9" ht="15" x14ac:dyDescent="0.25">
      <c r="A14" s="43" t="s">
        <v>222</v>
      </c>
      <c r="B14" s="193">
        <v>580</v>
      </c>
      <c r="C14" s="194">
        <v>550</v>
      </c>
      <c r="D14" s="525">
        <v>5.4545454545454541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25">
        <v>0</v>
      </c>
      <c r="I15"/>
    </row>
    <row r="16" spans="1:9" ht="15.75" thickBot="1" x14ac:dyDescent="0.3">
      <c r="A16" s="44" t="s">
        <v>224</v>
      </c>
      <c r="B16" s="193">
        <v>751.39</v>
      </c>
      <c r="C16" s="194">
        <v>743.63</v>
      </c>
      <c r="D16" s="525">
        <v>1.0435297123569505</v>
      </c>
      <c r="I16"/>
    </row>
    <row r="17" spans="1:9" ht="15" x14ac:dyDescent="0.25">
      <c r="A17" s="41"/>
      <c r="B17" s="195" t="s">
        <v>60</v>
      </c>
      <c r="C17" s="196"/>
      <c r="D17" s="526"/>
      <c r="I17"/>
    </row>
    <row r="18" spans="1:9" ht="15" x14ac:dyDescent="0.25">
      <c r="A18" s="43" t="s">
        <v>222</v>
      </c>
      <c r="B18" s="193">
        <v>650</v>
      </c>
      <c r="C18" s="194">
        <v>650</v>
      </c>
      <c r="D18" s="525">
        <v>0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25">
        <v>0</v>
      </c>
      <c r="I19"/>
    </row>
    <row r="20" spans="1:9" ht="15.75" thickBot="1" x14ac:dyDescent="0.3">
      <c r="A20" s="44" t="s">
        <v>224</v>
      </c>
      <c r="B20" s="193">
        <v>869.92</v>
      </c>
      <c r="C20" s="194">
        <v>866.85</v>
      </c>
      <c r="D20" s="525">
        <v>0.35415585164675967</v>
      </c>
      <c r="I20"/>
    </row>
    <row r="21" spans="1:9" ht="15" x14ac:dyDescent="0.25">
      <c r="A21" s="41"/>
      <c r="B21" s="195" t="s">
        <v>61</v>
      </c>
      <c r="C21" s="196"/>
      <c r="D21" s="526"/>
      <c r="I21"/>
    </row>
    <row r="22" spans="1:9" ht="15" x14ac:dyDescent="0.25">
      <c r="A22" s="43" t="s">
        <v>222</v>
      </c>
      <c r="B22" s="193">
        <v>500</v>
      </c>
      <c r="C22" s="194">
        <v>450</v>
      </c>
      <c r="D22" s="525">
        <v>11.111111111111111</v>
      </c>
      <c r="I22"/>
    </row>
    <row r="23" spans="1:9" ht="15" x14ac:dyDescent="0.25">
      <c r="A23" s="43" t="s">
        <v>223</v>
      </c>
      <c r="B23" s="193">
        <v>937.5</v>
      </c>
      <c r="C23" s="194">
        <v>950</v>
      </c>
      <c r="D23" s="525">
        <v>-1.3157894736842104</v>
      </c>
      <c r="I23"/>
    </row>
    <row r="24" spans="1:9" ht="15.75" thickBot="1" x14ac:dyDescent="0.3">
      <c r="A24" s="44" t="s">
        <v>224</v>
      </c>
      <c r="B24" s="193">
        <v>643.1</v>
      </c>
      <c r="C24" s="194">
        <v>623.86</v>
      </c>
      <c r="D24" s="525">
        <v>3.0840252620780317</v>
      </c>
      <c r="I24"/>
    </row>
    <row r="25" spans="1:9" ht="15" x14ac:dyDescent="0.25">
      <c r="A25" s="41"/>
      <c r="B25" s="195" t="s">
        <v>62</v>
      </c>
      <c r="C25" s="196"/>
      <c r="D25" s="526"/>
      <c r="I25"/>
    </row>
    <row r="26" spans="1:9" ht="15" x14ac:dyDescent="0.25">
      <c r="A26" s="43" t="s">
        <v>222</v>
      </c>
      <c r="B26" s="193">
        <v>520</v>
      </c>
      <c r="C26" s="194">
        <v>500</v>
      </c>
      <c r="D26" s="525">
        <v>4</v>
      </c>
      <c r="I26"/>
    </row>
    <row r="27" spans="1:9" ht="15" x14ac:dyDescent="0.25">
      <c r="A27" s="43" t="s">
        <v>223</v>
      </c>
      <c r="B27" s="193">
        <v>800</v>
      </c>
      <c r="C27" s="194">
        <v>820</v>
      </c>
      <c r="D27" s="525">
        <v>-2.4390243902439024</v>
      </c>
      <c r="I27"/>
    </row>
    <row r="28" spans="1:9" ht="15.75" thickBot="1" x14ac:dyDescent="0.3">
      <c r="A28" s="44" t="s">
        <v>224</v>
      </c>
      <c r="B28" s="201">
        <v>692.82</v>
      </c>
      <c r="C28" s="202">
        <v>688.8</v>
      </c>
      <c r="D28" s="527">
        <v>0.5836236933798048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K34" sqref="K3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56" t="s">
        <v>423</v>
      </c>
      <c r="C5" s="42" t="s">
        <v>405</v>
      </c>
      <c r="D5" s="207" t="s">
        <v>65</v>
      </c>
      <c r="E5" s="457" t="s">
        <v>423</v>
      </c>
      <c r="F5" s="42" t="s">
        <v>405</v>
      </c>
      <c r="G5" s="199" t="s">
        <v>65</v>
      </c>
      <c r="H5" s="458" t="s">
        <v>423</v>
      </c>
      <c r="I5" s="42" t="s">
        <v>405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28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858.35</v>
      </c>
      <c r="C7" s="56">
        <v>865</v>
      </c>
      <c r="D7" s="528">
        <v>-0.7687861271676274</v>
      </c>
      <c r="E7" s="183" t="s">
        <v>116</v>
      </c>
      <c r="F7" s="56">
        <v>650</v>
      </c>
      <c r="G7" s="530" t="s">
        <v>116</v>
      </c>
      <c r="H7" s="127">
        <v>775</v>
      </c>
      <c r="I7" s="56">
        <v>775</v>
      </c>
      <c r="J7" s="530">
        <v>0</v>
      </c>
    </row>
    <row r="8" spans="1:10" ht="15" x14ac:dyDescent="0.25">
      <c r="A8" s="43" t="s">
        <v>7</v>
      </c>
      <c r="B8" s="183">
        <v>760</v>
      </c>
      <c r="C8" s="56">
        <v>760</v>
      </c>
      <c r="D8" s="528">
        <v>0</v>
      </c>
      <c r="E8" s="183">
        <v>600</v>
      </c>
      <c r="F8" s="56">
        <v>600</v>
      </c>
      <c r="G8" s="530">
        <v>0</v>
      </c>
      <c r="H8" s="127">
        <v>690</v>
      </c>
      <c r="I8" s="56">
        <v>670</v>
      </c>
      <c r="J8" s="530">
        <v>2.9850746268656714</v>
      </c>
    </row>
    <row r="9" spans="1:10" ht="15" x14ac:dyDescent="0.25">
      <c r="A9" s="43" t="s">
        <v>8</v>
      </c>
      <c r="B9" s="183" t="s">
        <v>116</v>
      </c>
      <c r="C9" s="56">
        <v>500</v>
      </c>
      <c r="D9" s="528" t="s">
        <v>116</v>
      </c>
      <c r="E9" s="183" t="s">
        <v>116</v>
      </c>
      <c r="F9" s="56" t="s">
        <v>116</v>
      </c>
      <c r="G9" s="530" t="s">
        <v>116</v>
      </c>
      <c r="H9" s="127" t="s">
        <v>116</v>
      </c>
      <c r="I9" s="56" t="s">
        <v>116</v>
      </c>
      <c r="J9" s="530" t="s">
        <v>116</v>
      </c>
    </row>
    <row r="10" spans="1:10" ht="15" x14ac:dyDescent="0.25">
      <c r="A10" s="43" t="s">
        <v>3</v>
      </c>
      <c r="B10" s="183">
        <v>812</v>
      </c>
      <c r="C10" s="56">
        <v>821.67</v>
      </c>
      <c r="D10" s="528">
        <v>-1.1768714934219284</v>
      </c>
      <c r="E10" s="183">
        <v>650</v>
      </c>
      <c r="F10" s="56">
        <v>650</v>
      </c>
      <c r="G10" s="530">
        <v>0</v>
      </c>
      <c r="H10" s="127">
        <v>770</v>
      </c>
      <c r="I10" s="56">
        <v>766.67</v>
      </c>
      <c r="J10" s="530">
        <v>0.43434593762636348</v>
      </c>
    </row>
    <row r="11" spans="1:10" ht="15" x14ac:dyDescent="0.25">
      <c r="A11" s="43" t="s">
        <v>9</v>
      </c>
      <c r="B11" s="183">
        <v>790.83</v>
      </c>
      <c r="C11" s="56">
        <v>805</v>
      </c>
      <c r="D11" s="528">
        <v>-1.7602484472049638</v>
      </c>
      <c r="E11" s="183" t="s">
        <v>116</v>
      </c>
      <c r="F11" s="56">
        <v>650</v>
      </c>
      <c r="G11" s="530" t="s">
        <v>116</v>
      </c>
      <c r="H11" s="127">
        <v>739.17</v>
      </c>
      <c r="I11" s="56">
        <v>710</v>
      </c>
      <c r="J11" s="530">
        <v>4.108450704225346</v>
      </c>
    </row>
    <row r="12" spans="1:10" ht="15" x14ac:dyDescent="0.25">
      <c r="A12" s="43" t="s">
        <v>10</v>
      </c>
      <c r="B12" s="183">
        <v>833.1</v>
      </c>
      <c r="C12" s="56">
        <v>828.45</v>
      </c>
      <c r="D12" s="528">
        <v>0.56128915444504512</v>
      </c>
      <c r="E12" s="183">
        <v>585.41999999999996</v>
      </c>
      <c r="F12" s="56">
        <v>583.17999999999995</v>
      </c>
      <c r="G12" s="530">
        <v>0.38410096368188373</v>
      </c>
      <c r="H12" s="127">
        <v>783.46</v>
      </c>
      <c r="I12" s="56">
        <v>775.77</v>
      </c>
      <c r="J12" s="530">
        <v>0.99127318664037722</v>
      </c>
    </row>
    <row r="13" spans="1:10" ht="15" x14ac:dyDescent="0.25">
      <c r="A13" s="43" t="s">
        <v>11</v>
      </c>
      <c r="B13" s="183">
        <v>835</v>
      </c>
      <c r="C13" s="56">
        <v>835</v>
      </c>
      <c r="D13" s="528">
        <v>0</v>
      </c>
      <c r="E13" s="183">
        <v>650</v>
      </c>
      <c r="F13" s="56">
        <v>650</v>
      </c>
      <c r="G13" s="530">
        <v>0</v>
      </c>
      <c r="H13" s="127">
        <v>743.75</v>
      </c>
      <c r="I13" s="56">
        <v>743.75</v>
      </c>
      <c r="J13" s="530">
        <v>0</v>
      </c>
    </row>
    <row r="14" spans="1:10" ht="15" x14ac:dyDescent="0.25">
      <c r="A14" s="43" t="s">
        <v>13</v>
      </c>
      <c r="B14" s="183">
        <v>855</v>
      </c>
      <c r="C14" s="56">
        <v>835</v>
      </c>
      <c r="D14" s="528">
        <v>2.3952095808383236</v>
      </c>
      <c r="E14" s="183">
        <v>558.33000000000004</v>
      </c>
      <c r="F14" s="56">
        <v>512.5</v>
      </c>
      <c r="G14" s="530">
        <v>8.9424390243902518</v>
      </c>
      <c r="H14" s="127">
        <v>787.5</v>
      </c>
      <c r="I14" s="56">
        <v>775</v>
      </c>
      <c r="J14" s="530">
        <v>1.6129032258064515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28" t="s">
        <v>116</v>
      </c>
      <c r="E15" s="183" t="s">
        <v>116</v>
      </c>
      <c r="F15" s="56" t="s">
        <v>116</v>
      </c>
      <c r="G15" s="530" t="s">
        <v>116</v>
      </c>
      <c r="H15" s="127" t="s">
        <v>116</v>
      </c>
      <c r="I15" s="56" t="s">
        <v>116</v>
      </c>
      <c r="J15" s="530" t="s">
        <v>116</v>
      </c>
    </row>
    <row r="16" spans="1:10" ht="15" x14ac:dyDescent="0.25">
      <c r="A16" s="43" t="s">
        <v>16</v>
      </c>
      <c r="B16" s="183">
        <v>825.6</v>
      </c>
      <c r="C16" s="56">
        <v>820.6</v>
      </c>
      <c r="D16" s="528">
        <v>0.60931026078479156</v>
      </c>
      <c r="E16" s="183" t="s">
        <v>116</v>
      </c>
      <c r="F16" s="56" t="s">
        <v>116</v>
      </c>
      <c r="G16" s="530" t="s">
        <v>116</v>
      </c>
      <c r="H16" s="127">
        <v>770</v>
      </c>
      <c r="I16" s="56">
        <v>762</v>
      </c>
      <c r="J16" s="530">
        <v>1.0498687664041995</v>
      </c>
    </row>
    <row r="17" spans="1:10" ht="15" x14ac:dyDescent="0.25">
      <c r="A17" s="43" t="s">
        <v>19</v>
      </c>
      <c r="B17" s="183">
        <v>716.67</v>
      </c>
      <c r="C17" s="56">
        <v>720</v>
      </c>
      <c r="D17" s="528">
        <v>-0.46250000000000568</v>
      </c>
      <c r="E17" s="183">
        <v>675</v>
      </c>
      <c r="F17" s="56">
        <v>675</v>
      </c>
      <c r="G17" s="530">
        <v>0</v>
      </c>
      <c r="H17" s="127">
        <v>700</v>
      </c>
      <c r="I17" s="56">
        <v>675</v>
      </c>
      <c r="J17" s="530">
        <v>3.7037037037037033</v>
      </c>
    </row>
    <row r="18" spans="1:10" ht="15" x14ac:dyDescent="0.25">
      <c r="A18" s="43" t="s">
        <v>20</v>
      </c>
      <c r="B18" s="183">
        <v>750</v>
      </c>
      <c r="C18" s="56">
        <v>750</v>
      </c>
      <c r="D18" s="528">
        <v>0</v>
      </c>
      <c r="E18" s="183" t="s">
        <v>116</v>
      </c>
      <c r="F18" s="56" t="s">
        <v>116</v>
      </c>
      <c r="G18" s="530" t="s">
        <v>116</v>
      </c>
      <c r="H18" s="127">
        <v>700</v>
      </c>
      <c r="I18" s="56">
        <v>700</v>
      </c>
      <c r="J18" s="530">
        <v>0</v>
      </c>
    </row>
    <row r="19" spans="1:10" ht="15" x14ac:dyDescent="0.25">
      <c r="A19" s="43" t="s">
        <v>21</v>
      </c>
      <c r="B19" s="183">
        <v>790</v>
      </c>
      <c r="C19" s="56">
        <v>795</v>
      </c>
      <c r="D19" s="528">
        <v>-0.62893081761006298</v>
      </c>
      <c r="E19" s="183">
        <v>597.5</v>
      </c>
      <c r="F19" s="56">
        <v>607.5</v>
      </c>
      <c r="G19" s="530">
        <v>-1.6460905349794239</v>
      </c>
      <c r="H19" s="127">
        <v>721.67</v>
      </c>
      <c r="I19" s="56">
        <v>723.33</v>
      </c>
      <c r="J19" s="530">
        <v>-0.22949414513432068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29">
        <v>0</v>
      </c>
      <c r="E20" s="184" t="s">
        <v>116</v>
      </c>
      <c r="F20" s="185" t="s">
        <v>116</v>
      </c>
      <c r="G20" s="531" t="s">
        <v>116</v>
      </c>
      <c r="H20" s="210" t="s">
        <v>116</v>
      </c>
      <c r="I20" s="185" t="s">
        <v>116</v>
      </c>
      <c r="J20" s="531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6" t="s">
        <v>423</v>
      </c>
      <c r="C24" s="42" t="s">
        <v>405</v>
      </c>
      <c r="D24" s="207" t="s">
        <v>65</v>
      </c>
      <c r="E24" s="457" t="s">
        <v>423</v>
      </c>
      <c r="F24" s="42" t="s">
        <v>405</v>
      </c>
      <c r="G24" s="199" t="s">
        <v>65</v>
      </c>
      <c r="H24" s="458" t="s">
        <v>423</v>
      </c>
      <c r="I24" s="42" t="s">
        <v>405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28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28" t="s">
        <v>116</v>
      </c>
      <c r="E26" s="183">
        <v>750</v>
      </c>
      <c r="F26" s="56">
        <v>770</v>
      </c>
      <c r="G26" s="530">
        <v>-2.5974025974025974</v>
      </c>
      <c r="H26" s="127">
        <v>725</v>
      </c>
      <c r="I26" s="56">
        <v>770</v>
      </c>
      <c r="J26" s="530">
        <v>-5.8441558441558437</v>
      </c>
    </row>
    <row r="27" spans="1:10" ht="15" x14ac:dyDescent="0.25">
      <c r="A27" s="43" t="s">
        <v>7</v>
      </c>
      <c r="B27" s="183">
        <v>900</v>
      </c>
      <c r="C27" s="56">
        <v>900</v>
      </c>
      <c r="D27" s="528">
        <v>0</v>
      </c>
      <c r="E27" s="183">
        <v>587.5</v>
      </c>
      <c r="F27" s="56">
        <v>587.5</v>
      </c>
      <c r="G27" s="530">
        <v>0</v>
      </c>
      <c r="H27" s="127">
        <v>637.5</v>
      </c>
      <c r="I27" s="56">
        <v>650</v>
      </c>
      <c r="J27" s="530">
        <v>-1.9230769230769231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28" t="s">
        <v>116</v>
      </c>
      <c r="E28" s="183" t="s">
        <v>116</v>
      </c>
      <c r="F28" s="56">
        <v>450</v>
      </c>
      <c r="G28" s="530" t="s">
        <v>116</v>
      </c>
      <c r="H28" s="127" t="s">
        <v>116</v>
      </c>
      <c r="I28" s="56">
        <v>500</v>
      </c>
      <c r="J28" s="530" t="s">
        <v>116</v>
      </c>
    </row>
    <row r="29" spans="1:10" ht="15" x14ac:dyDescent="0.25">
      <c r="A29" s="43" t="s">
        <v>3</v>
      </c>
      <c r="B29" s="183">
        <v>925</v>
      </c>
      <c r="C29" s="56">
        <v>920</v>
      </c>
      <c r="D29" s="528">
        <v>0.54347826086956519</v>
      </c>
      <c r="E29" s="183">
        <v>655</v>
      </c>
      <c r="F29" s="56">
        <v>650</v>
      </c>
      <c r="G29" s="530">
        <v>0.76923076923076927</v>
      </c>
      <c r="H29" s="127">
        <v>716</v>
      </c>
      <c r="I29" s="56">
        <v>736.67</v>
      </c>
      <c r="J29" s="530">
        <v>-2.8058696566983805</v>
      </c>
    </row>
    <row r="30" spans="1:10" ht="15" x14ac:dyDescent="0.25">
      <c r="A30" s="43" t="s">
        <v>9</v>
      </c>
      <c r="B30" s="183">
        <v>833.33</v>
      </c>
      <c r="C30" s="56">
        <v>875</v>
      </c>
      <c r="D30" s="528">
        <v>-4.76228571428571</v>
      </c>
      <c r="E30" s="183">
        <v>728.75</v>
      </c>
      <c r="F30" s="56">
        <v>685</v>
      </c>
      <c r="G30" s="530">
        <v>6.3868613138686134</v>
      </c>
      <c r="H30" s="127">
        <v>700</v>
      </c>
      <c r="I30" s="56" t="s">
        <v>116</v>
      </c>
      <c r="J30" s="530" t="s">
        <v>116</v>
      </c>
    </row>
    <row r="31" spans="1:10" ht="15" x14ac:dyDescent="0.25">
      <c r="A31" s="43" t="s">
        <v>10</v>
      </c>
      <c r="B31" s="183">
        <v>862.14</v>
      </c>
      <c r="C31" s="56">
        <v>846.43</v>
      </c>
      <c r="D31" s="528">
        <v>1.8560306227331305</v>
      </c>
      <c r="E31" s="183">
        <v>633.21</v>
      </c>
      <c r="F31" s="56">
        <v>633.21</v>
      </c>
      <c r="G31" s="530">
        <v>0</v>
      </c>
      <c r="H31" s="127">
        <v>697.56</v>
      </c>
      <c r="I31" s="56">
        <v>692.74</v>
      </c>
      <c r="J31" s="530">
        <v>0.69578774143256283</v>
      </c>
    </row>
    <row r="32" spans="1:10" ht="15" x14ac:dyDescent="0.25">
      <c r="A32" s="43" t="s">
        <v>11</v>
      </c>
      <c r="B32" s="183">
        <v>933.33</v>
      </c>
      <c r="C32" s="56">
        <v>900</v>
      </c>
      <c r="D32" s="528">
        <v>3.7033333333333376</v>
      </c>
      <c r="E32" s="183">
        <v>625</v>
      </c>
      <c r="F32" s="56">
        <v>581.25</v>
      </c>
      <c r="G32" s="530">
        <v>7.5268817204301079</v>
      </c>
      <c r="H32" s="127">
        <v>800</v>
      </c>
      <c r="I32" s="56">
        <v>800</v>
      </c>
      <c r="J32" s="530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28" t="s">
        <v>116</v>
      </c>
      <c r="E33" s="183">
        <v>605</v>
      </c>
      <c r="F33" s="56">
        <v>625</v>
      </c>
      <c r="G33" s="530">
        <v>-3.2</v>
      </c>
      <c r="H33" s="127">
        <v>666.67</v>
      </c>
      <c r="I33" s="56">
        <v>650</v>
      </c>
      <c r="J33" s="530">
        <v>2.5646153846153785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28" t="s">
        <v>116</v>
      </c>
      <c r="E34" s="183" t="s">
        <v>116</v>
      </c>
      <c r="F34" s="56" t="s">
        <v>116</v>
      </c>
      <c r="G34" s="530" t="s">
        <v>116</v>
      </c>
      <c r="H34" s="127" t="s">
        <v>116</v>
      </c>
      <c r="I34" s="56" t="s">
        <v>116</v>
      </c>
      <c r="J34" s="530" t="s">
        <v>116</v>
      </c>
    </row>
    <row r="35" spans="1:10" ht="15" x14ac:dyDescent="0.25">
      <c r="A35" s="43" t="s">
        <v>16</v>
      </c>
      <c r="B35" s="183">
        <v>866.6</v>
      </c>
      <c r="C35" s="56">
        <v>882.6</v>
      </c>
      <c r="D35" s="528">
        <v>-1.8128257421255383</v>
      </c>
      <c r="E35" s="183">
        <v>684.38</v>
      </c>
      <c r="F35" s="56">
        <v>657.5</v>
      </c>
      <c r="G35" s="530">
        <v>4.0882129277566532</v>
      </c>
      <c r="H35" s="127">
        <v>670</v>
      </c>
      <c r="I35" s="56">
        <v>660</v>
      </c>
      <c r="J35" s="530">
        <v>1.5151515151515151</v>
      </c>
    </row>
    <row r="36" spans="1:10" ht="15" x14ac:dyDescent="0.25">
      <c r="A36" s="43" t="s">
        <v>19</v>
      </c>
      <c r="B36" s="183">
        <v>725</v>
      </c>
      <c r="C36" s="56">
        <v>725</v>
      </c>
      <c r="D36" s="528">
        <v>0</v>
      </c>
      <c r="E36" s="183">
        <v>600</v>
      </c>
      <c r="F36" s="56">
        <v>562.5</v>
      </c>
      <c r="G36" s="530">
        <v>6.666666666666667</v>
      </c>
      <c r="H36" s="127">
        <v>675</v>
      </c>
      <c r="I36" s="56">
        <v>650</v>
      </c>
      <c r="J36" s="530">
        <v>3.8461538461538463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28" t="s">
        <v>116</v>
      </c>
      <c r="E37" s="183">
        <v>500</v>
      </c>
      <c r="F37" s="56">
        <v>500</v>
      </c>
      <c r="G37" s="530">
        <v>0</v>
      </c>
      <c r="H37" s="127" t="s">
        <v>116</v>
      </c>
      <c r="I37" s="56">
        <v>650</v>
      </c>
      <c r="J37" s="530" t="s">
        <v>116</v>
      </c>
    </row>
    <row r="38" spans="1:10" ht="15" x14ac:dyDescent="0.25">
      <c r="A38" s="43" t="s">
        <v>21</v>
      </c>
      <c r="B38" s="183">
        <v>900</v>
      </c>
      <c r="C38" s="56">
        <v>800</v>
      </c>
      <c r="D38" s="528">
        <v>12.5</v>
      </c>
      <c r="E38" s="183">
        <v>685</v>
      </c>
      <c r="F38" s="56">
        <v>596.66999999999996</v>
      </c>
      <c r="G38" s="530">
        <v>14.803827911575921</v>
      </c>
      <c r="H38" s="127">
        <v>676.67</v>
      </c>
      <c r="I38" s="56">
        <v>673.33</v>
      </c>
      <c r="J38" s="530">
        <v>0.49604205961414438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29" t="s">
        <v>116</v>
      </c>
      <c r="E39" s="184">
        <v>700</v>
      </c>
      <c r="F39" s="185">
        <v>700</v>
      </c>
      <c r="G39" s="531">
        <v>0</v>
      </c>
      <c r="H39" s="210" t="s">
        <v>116</v>
      </c>
      <c r="I39" s="185" t="s">
        <v>116</v>
      </c>
      <c r="J39" s="531" t="s">
        <v>116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H44" sqref="H4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424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/>
      <c r="B3" s="18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 t="s">
        <v>55</v>
      </c>
      <c r="B4" s="114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7" t="s">
        <v>423</v>
      </c>
      <c r="D5" s="42" t="s">
        <v>405</v>
      </c>
      <c r="E5" s="54" t="s">
        <v>65</v>
      </c>
      <c r="F5" s="387" t="s">
        <v>423</v>
      </c>
      <c r="G5" s="42" t="s">
        <v>405</v>
      </c>
      <c r="H5" s="54" t="s">
        <v>65</v>
      </c>
      <c r="I5" s="387" t="s">
        <v>423</v>
      </c>
      <c r="J5" s="42" t="s">
        <v>405</v>
      </c>
      <c r="K5" s="54" t="s">
        <v>65</v>
      </c>
      <c r="L5" s="387" t="s">
        <v>423</v>
      </c>
      <c r="M5" s="42" t="s">
        <v>405</v>
      </c>
      <c r="N5" s="54" t="s">
        <v>65</v>
      </c>
      <c r="O5" s="387" t="s">
        <v>423</v>
      </c>
      <c r="P5" s="42" t="s">
        <v>405</v>
      </c>
      <c r="Q5" s="54" t="s">
        <v>65</v>
      </c>
      <c r="R5" s="387" t="s">
        <v>423</v>
      </c>
      <c r="S5" s="42" t="s">
        <v>405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866.7</v>
      </c>
      <c r="D12" s="56">
        <v>880</v>
      </c>
      <c r="E12" s="57">
        <v>-1.5113636363636311</v>
      </c>
      <c r="F12" s="55" t="s">
        <v>116</v>
      </c>
      <c r="G12" s="55">
        <v>650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750</v>
      </c>
      <c r="P12" s="56">
        <v>770</v>
      </c>
      <c r="Q12" s="57">
        <v>-2.5974025974025974</v>
      </c>
      <c r="R12" s="56">
        <v>750</v>
      </c>
      <c r="S12" s="56">
        <v>820</v>
      </c>
      <c r="T12" s="57">
        <v>-8.536585365853659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850</v>
      </c>
      <c r="D19" s="56">
        <v>850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750</v>
      </c>
      <c r="J19" s="56">
        <v>750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>
        <v>720</v>
      </c>
      <c r="T19" s="57">
        <v>-2.7777777777777777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650</v>
      </c>
      <c r="K22" s="57">
        <v>7.6923076923076925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800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700</v>
      </c>
      <c r="J26" s="56">
        <v>700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700</v>
      </c>
      <c r="D28" s="56">
        <v>700</v>
      </c>
      <c r="E28" s="57" t="s">
        <v>116</v>
      </c>
      <c r="F28" s="55">
        <v>600</v>
      </c>
      <c r="G28" s="55">
        <v>600</v>
      </c>
      <c r="H28" s="57" t="s">
        <v>116</v>
      </c>
      <c r="I28" s="56">
        <v>700</v>
      </c>
      <c r="J28" s="56">
        <v>700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500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450</v>
      </c>
      <c r="Q35" s="57" t="s">
        <v>116</v>
      </c>
      <c r="R35" s="56" t="s">
        <v>116</v>
      </c>
      <c r="S35" s="56">
        <v>500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 t="s">
        <v>116</v>
      </c>
      <c r="D38" s="56">
        <v>850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 t="s">
        <v>116</v>
      </c>
      <c r="J38" s="56">
        <v>700</v>
      </c>
      <c r="K38" s="57" t="s">
        <v>116</v>
      </c>
      <c r="L38" s="56" t="s">
        <v>116</v>
      </c>
      <c r="M38" s="56">
        <v>900</v>
      </c>
      <c r="N38" s="57" t="s">
        <v>116</v>
      </c>
      <c r="O38" s="56" t="s">
        <v>116</v>
      </c>
      <c r="P38" s="56">
        <v>600</v>
      </c>
      <c r="Q38" s="57" t="s">
        <v>116</v>
      </c>
      <c r="R38" s="56" t="s">
        <v>116</v>
      </c>
      <c r="S38" s="56">
        <v>700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 t="s">
        <v>116</v>
      </c>
      <c r="E39" s="57" t="s">
        <v>116</v>
      </c>
      <c r="F39" s="55" t="s">
        <v>116</v>
      </c>
      <c r="G39" s="55" t="s">
        <v>116</v>
      </c>
      <c r="H39" s="57" t="s">
        <v>116</v>
      </c>
      <c r="I39" s="56" t="s">
        <v>116</v>
      </c>
      <c r="J39" s="56" t="s">
        <v>116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 t="s">
        <v>116</v>
      </c>
      <c r="Q39" s="57" t="s">
        <v>116</v>
      </c>
      <c r="R39" s="56" t="s">
        <v>116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900</v>
      </c>
      <c r="E41" s="57">
        <v>-11.111111111111111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850</v>
      </c>
      <c r="K41" s="57">
        <v>-17.647058823529413</v>
      </c>
      <c r="L41" s="56">
        <v>900</v>
      </c>
      <c r="M41" s="56">
        <v>1000</v>
      </c>
      <c r="N41" s="57">
        <v>-10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800</v>
      </c>
      <c r="T41" s="57">
        <v>-12.5</v>
      </c>
    </row>
    <row r="42" spans="1:20" ht="15" x14ac:dyDescent="0.25">
      <c r="A42" s="55" t="s">
        <v>3</v>
      </c>
      <c r="B42" s="55" t="s">
        <v>128</v>
      </c>
      <c r="C42" s="56">
        <v>760</v>
      </c>
      <c r="D42" s="56">
        <v>730</v>
      </c>
      <c r="E42" s="57">
        <v>4.10958904109589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700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620</v>
      </c>
      <c r="P42" s="56">
        <v>600</v>
      </c>
      <c r="Q42" s="57">
        <v>3.3333333333333335</v>
      </c>
      <c r="R42" s="56">
        <v>680</v>
      </c>
      <c r="S42" s="56">
        <v>670</v>
      </c>
      <c r="T42" s="57">
        <v>1.4925373134328357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770</v>
      </c>
      <c r="D46" s="56">
        <v>720</v>
      </c>
      <c r="E46" s="57">
        <v>6.9444444444444446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640</v>
      </c>
      <c r="K46" s="57">
        <v>4.6875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790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>
        <v>840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850</v>
      </c>
      <c r="E48" s="57">
        <v>-5.8823529411764701</v>
      </c>
      <c r="F48" s="55" t="s">
        <v>116</v>
      </c>
      <c r="G48" s="55">
        <v>650</v>
      </c>
      <c r="H48" s="57" t="s">
        <v>116</v>
      </c>
      <c r="I48" s="56">
        <v>750</v>
      </c>
      <c r="J48" s="56">
        <v>750</v>
      </c>
      <c r="K48" s="57">
        <v>0</v>
      </c>
      <c r="L48" s="56">
        <v>850</v>
      </c>
      <c r="M48" s="56" t="s">
        <v>116</v>
      </c>
      <c r="N48" s="57" t="s">
        <v>116</v>
      </c>
      <c r="O48" s="56">
        <v>650</v>
      </c>
      <c r="P48" s="56">
        <v>650</v>
      </c>
      <c r="Q48" s="57">
        <v>0</v>
      </c>
      <c r="R48" s="56">
        <v>700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750</v>
      </c>
      <c r="D49" s="56">
        <v>750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650</v>
      </c>
      <c r="J49" s="56">
        <v>650</v>
      </c>
      <c r="K49" s="57">
        <v>0</v>
      </c>
      <c r="L49" s="56">
        <v>850</v>
      </c>
      <c r="M49" s="56">
        <v>850</v>
      </c>
      <c r="N49" s="57">
        <v>0</v>
      </c>
      <c r="O49" s="56" t="s">
        <v>116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850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800</v>
      </c>
      <c r="J50" s="56" t="s">
        <v>116</v>
      </c>
      <c r="K50" s="57" t="s">
        <v>116</v>
      </c>
      <c r="L50" s="56">
        <v>800</v>
      </c>
      <c r="M50" s="56" t="s">
        <v>116</v>
      </c>
      <c r="N50" s="57" t="s">
        <v>116</v>
      </c>
      <c r="O50" s="56">
        <v>775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900</v>
      </c>
      <c r="E52" s="57">
        <v>-5.5555555555555554</v>
      </c>
      <c r="F52" s="55" t="s">
        <v>116</v>
      </c>
      <c r="G52" s="55">
        <v>650</v>
      </c>
      <c r="H52" s="57" t="s">
        <v>116</v>
      </c>
      <c r="I52" s="56" t="s">
        <v>116</v>
      </c>
      <c r="J52" s="56" t="s">
        <v>116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700</v>
      </c>
      <c r="Q52" s="57">
        <v>-7.1428571428571423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725</v>
      </c>
      <c r="D54" s="56">
        <v>725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700</v>
      </c>
      <c r="K54" s="57">
        <v>0</v>
      </c>
      <c r="L54" s="56">
        <v>825</v>
      </c>
      <c r="M54" s="56">
        <v>825</v>
      </c>
      <c r="N54" s="57">
        <v>0</v>
      </c>
      <c r="O54" s="56">
        <v>575</v>
      </c>
      <c r="P54" s="56">
        <v>525</v>
      </c>
      <c r="Q54" s="57">
        <v>9.5238095238095237</v>
      </c>
      <c r="R54" s="56">
        <v>650</v>
      </c>
      <c r="S54" s="56">
        <v>650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700</v>
      </c>
      <c r="K55" s="57">
        <v>7.1428571428571423</v>
      </c>
      <c r="L55" s="56" t="s">
        <v>116</v>
      </c>
      <c r="M55" s="56" t="s">
        <v>116</v>
      </c>
      <c r="N55" s="57" t="s">
        <v>116</v>
      </c>
      <c r="O55" s="56">
        <v>550</v>
      </c>
      <c r="P55" s="56">
        <v>500</v>
      </c>
      <c r="Q55" s="57">
        <v>10</v>
      </c>
      <c r="R55" s="56" t="s">
        <v>116</v>
      </c>
      <c r="S55" s="56">
        <v>650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880</v>
      </c>
      <c r="D57" s="56">
        <v>880</v>
      </c>
      <c r="E57" s="57">
        <v>0</v>
      </c>
      <c r="F57" s="55">
        <v>700</v>
      </c>
      <c r="G57" s="55">
        <v>700</v>
      </c>
      <c r="H57" s="57">
        <v>0</v>
      </c>
      <c r="I57" s="56">
        <v>800</v>
      </c>
      <c r="J57" s="56">
        <v>800</v>
      </c>
      <c r="K57" s="57">
        <v>0</v>
      </c>
      <c r="L57" s="56">
        <v>900</v>
      </c>
      <c r="M57" s="56">
        <v>900</v>
      </c>
      <c r="N57" s="57">
        <v>0</v>
      </c>
      <c r="O57" s="56">
        <v>700</v>
      </c>
      <c r="P57" s="56">
        <v>700</v>
      </c>
      <c r="Q57" s="57">
        <v>0</v>
      </c>
      <c r="R57" s="56">
        <v>800</v>
      </c>
      <c r="S57" s="56">
        <v>800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900</v>
      </c>
      <c r="D58" s="56">
        <v>850</v>
      </c>
      <c r="E58" s="57">
        <v>5.8823529411764701</v>
      </c>
      <c r="F58" s="55">
        <v>600</v>
      </c>
      <c r="G58" s="55">
        <v>600</v>
      </c>
      <c r="H58" s="57">
        <v>0</v>
      </c>
      <c r="I58" s="56">
        <v>800</v>
      </c>
      <c r="J58" s="56">
        <v>800</v>
      </c>
      <c r="K58" s="57">
        <v>0</v>
      </c>
      <c r="L58" s="56">
        <v>850</v>
      </c>
      <c r="M58" s="56">
        <v>780</v>
      </c>
      <c r="N58" s="57">
        <v>8.9743589743589745</v>
      </c>
      <c r="O58" s="56">
        <v>650</v>
      </c>
      <c r="P58" s="56">
        <v>700</v>
      </c>
      <c r="Q58" s="57">
        <v>-7.1428571428571423</v>
      </c>
      <c r="R58" s="56">
        <v>720</v>
      </c>
      <c r="S58" s="56">
        <v>700</v>
      </c>
      <c r="T58" s="57">
        <v>2.8571428571428572</v>
      </c>
    </row>
    <row r="59" spans="1:20" ht="15" x14ac:dyDescent="0.25">
      <c r="A59" s="55" t="s">
        <v>10</v>
      </c>
      <c r="B59" s="55" t="s">
        <v>71</v>
      </c>
      <c r="C59" s="56">
        <v>950</v>
      </c>
      <c r="D59" s="56">
        <v>950</v>
      </c>
      <c r="E59" s="57">
        <v>0</v>
      </c>
      <c r="F59" s="55">
        <v>600</v>
      </c>
      <c r="G59" s="55" t="s">
        <v>116</v>
      </c>
      <c r="H59" s="57" t="s">
        <v>116</v>
      </c>
      <c r="I59" s="56">
        <v>900</v>
      </c>
      <c r="J59" s="56">
        <v>900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800</v>
      </c>
      <c r="K60" s="57">
        <v>-12.5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700</v>
      </c>
      <c r="Q60" s="57">
        <v>-7.1428571428571423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790</v>
      </c>
      <c r="E62" s="57">
        <v>1.2658227848101267</v>
      </c>
      <c r="F62" s="55">
        <v>550</v>
      </c>
      <c r="G62" s="55">
        <v>500</v>
      </c>
      <c r="H62" s="57">
        <v>10</v>
      </c>
      <c r="I62" s="56">
        <v>750</v>
      </c>
      <c r="J62" s="56">
        <v>730</v>
      </c>
      <c r="K62" s="57">
        <v>2.7397260273972601</v>
      </c>
      <c r="L62" s="56">
        <v>1000</v>
      </c>
      <c r="M62" s="56">
        <v>950</v>
      </c>
      <c r="N62" s="57">
        <v>5.2631578947368416</v>
      </c>
      <c r="O62" s="56">
        <v>600</v>
      </c>
      <c r="P62" s="56">
        <v>550</v>
      </c>
      <c r="Q62" s="57">
        <v>9.0909090909090917</v>
      </c>
      <c r="R62" s="56">
        <v>700</v>
      </c>
      <c r="S62" s="56">
        <v>670</v>
      </c>
      <c r="T62" s="57">
        <v>4.4776119402985071</v>
      </c>
    </row>
    <row r="63" spans="1:20" ht="15" x14ac:dyDescent="0.25">
      <c r="A63" s="55" t="s">
        <v>10</v>
      </c>
      <c r="B63" s="55" t="s">
        <v>124</v>
      </c>
      <c r="C63" s="56">
        <v>858.33</v>
      </c>
      <c r="D63" s="56">
        <v>858.33</v>
      </c>
      <c r="E63" s="57">
        <v>0</v>
      </c>
      <c r="F63" s="55">
        <v>600</v>
      </c>
      <c r="G63" s="55" t="s">
        <v>116</v>
      </c>
      <c r="H63" s="57" t="s">
        <v>116</v>
      </c>
      <c r="I63" s="56">
        <v>875</v>
      </c>
      <c r="J63" s="56">
        <v>875</v>
      </c>
      <c r="K63" s="57">
        <v>0</v>
      </c>
      <c r="L63" s="56">
        <v>900</v>
      </c>
      <c r="M63" s="56">
        <v>900</v>
      </c>
      <c r="N63" s="57">
        <v>0</v>
      </c>
      <c r="O63" s="56">
        <v>650</v>
      </c>
      <c r="P63" s="56">
        <v>650</v>
      </c>
      <c r="Q63" s="57">
        <v>0</v>
      </c>
      <c r="R63" s="56">
        <v>658.33</v>
      </c>
      <c r="S63" s="56">
        <v>658.33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800</v>
      </c>
      <c r="D64" s="56">
        <v>820</v>
      </c>
      <c r="E64" s="57">
        <v>-2.4390243902439024</v>
      </c>
      <c r="F64" s="55">
        <v>650</v>
      </c>
      <c r="G64" s="55">
        <v>640</v>
      </c>
      <c r="H64" s="57">
        <v>1.5625</v>
      </c>
      <c r="I64" s="56">
        <v>750</v>
      </c>
      <c r="J64" s="56">
        <v>770</v>
      </c>
      <c r="K64" s="57">
        <v>-2.5974025974025974</v>
      </c>
      <c r="L64" s="56">
        <v>760</v>
      </c>
      <c r="M64" s="56">
        <v>770</v>
      </c>
      <c r="N64" s="57">
        <v>-1.2987012987012987</v>
      </c>
      <c r="O64" s="56">
        <v>690</v>
      </c>
      <c r="P64" s="56">
        <v>690</v>
      </c>
      <c r="Q64" s="57">
        <v>0</v>
      </c>
      <c r="R64" s="56">
        <v>690</v>
      </c>
      <c r="S64" s="56">
        <v>670</v>
      </c>
      <c r="T64" s="57">
        <v>2.9850746268656714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800</v>
      </c>
      <c r="E65" s="57">
        <v>0</v>
      </c>
      <c r="F65" s="55">
        <v>600</v>
      </c>
      <c r="G65" s="55">
        <v>600</v>
      </c>
      <c r="H65" s="57">
        <v>0</v>
      </c>
      <c r="I65" s="56">
        <v>700</v>
      </c>
      <c r="J65" s="56">
        <v>650</v>
      </c>
      <c r="K65" s="57">
        <v>7.6923076923076925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52</v>
      </c>
      <c r="C66" s="56">
        <v>850</v>
      </c>
      <c r="D66" s="56">
        <v>775</v>
      </c>
      <c r="E66" s="57">
        <v>9.67741935483871</v>
      </c>
      <c r="F66" s="55">
        <v>525</v>
      </c>
      <c r="G66" s="55">
        <v>525</v>
      </c>
      <c r="H66" s="57">
        <v>0</v>
      </c>
      <c r="I66" s="56">
        <v>850</v>
      </c>
      <c r="J66" s="56">
        <v>750</v>
      </c>
      <c r="K66" s="57">
        <v>13.333333333333334</v>
      </c>
      <c r="L66" s="56" t="s">
        <v>116</v>
      </c>
      <c r="M66" s="56" t="s">
        <v>116</v>
      </c>
      <c r="N66" s="57" t="s">
        <v>116</v>
      </c>
      <c r="O66" s="56">
        <v>600</v>
      </c>
      <c r="P66" s="56">
        <v>600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600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900</v>
      </c>
      <c r="D76" s="56">
        <v>900</v>
      </c>
      <c r="E76" s="57">
        <v>0</v>
      </c>
      <c r="F76" s="55">
        <v>600</v>
      </c>
      <c r="G76" s="55">
        <v>600</v>
      </c>
      <c r="H76" s="57">
        <v>0</v>
      </c>
      <c r="I76" s="56">
        <v>800</v>
      </c>
      <c r="J76" s="56">
        <v>800</v>
      </c>
      <c r="K76" s="57">
        <v>0</v>
      </c>
      <c r="L76" s="56">
        <v>1000</v>
      </c>
      <c r="M76" s="56">
        <v>900</v>
      </c>
      <c r="N76" s="57">
        <v>11.111111111111111</v>
      </c>
      <c r="O76" s="56">
        <v>700</v>
      </c>
      <c r="P76" s="56">
        <v>600</v>
      </c>
      <c r="Q76" s="57">
        <v>16.666666666666664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800</v>
      </c>
      <c r="E79" s="57">
        <v>6.25</v>
      </c>
      <c r="F79" s="55">
        <v>550</v>
      </c>
      <c r="G79" s="55">
        <v>550</v>
      </c>
      <c r="H79" s="57">
        <v>0</v>
      </c>
      <c r="I79" s="56">
        <v>700</v>
      </c>
      <c r="J79" s="56">
        <v>700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550</v>
      </c>
      <c r="P79" s="56">
        <v>600</v>
      </c>
      <c r="Q79" s="57">
        <v>-8.3333333333333321</v>
      </c>
      <c r="R79" s="56">
        <v>600</v>
      </c>
      <c r="S79" s="56">
        <v>650</v>
      </c>
      <c r="T79" s="57">
        <v>-7.6923076923076925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>
        <v>800</v>
      </c>
      <c r="E80" s="57" t="s">
        <v>116</v>
      </c>
      <c r="F80" s="55">
        <v>475</v>
      </c>
      <c r="G80" s="55">
        <v>475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800</v>
      </c>
      <c r="S80" s="56">
        <v>675</v>
      </c>
      <c r="T80" s="57">
        <v>18.518518518518519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700</v>
      </c>
      <c r="Q81" s="57">
        <v>-3.5714285714285712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116</v>
      </c>
      <c r="G82" s="55" t="s">
        <v>116</v>
      </c>
      <c r="H82" s="57" t="s">
        <v>116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600</v>
      </c>
      <c r="P82" s="56">
        <v>600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675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1000</v>
      </c>
      <c r="D84" s="56">
        <v>950</v>
      </c>
      <c r="E84" s="57">
        <v>5.2631578947368416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825</v>
      </c>
      <c r="K84" s="57">
        <v>3.0303030303030303</v>
      </c>
      <c r="L84" s="56" t="s">
        <v>116</v>
      </c>
      <c r="M84" s="56" t="s">
        <v>116</v>
      </c>
      <c r="N84" s="57" t="s">
        <v>116</v>
      </c>
      <c r="O84" s="56">
        <v>600</v>
      </c>
      <c r="P84" s="56">
        <v>600</v>
      </c>
      <c r="Q84" s="57">
        <v>0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800</v>
      </c>
      <c r="D94" s="56">
        <v>750</v>
      </c>
      <c r="E94" s="57">
        <v>6.666666666666667</v>
      </c>
      <c r="F94" s="55" t="s">
        <v>116</v>
      </c>
      <c r="G94" s="55" t="s">
        <v>116</v>
      </c>
      <c r="H94" s="57" t="s">
        <v>116</v>
      </c>
      <c r="I94" s="56">
        <v>700</v>
      </c>
      <c r="J94" s="56">
        <v>660</v>
      </c>
      <c r="K94" s="57">
        <v>6.0606060606060606</v>
      </c>
      <c r="L94" s="56">
        <v>850</v>
      </c>
      <c r="M94" s="56">
        <v>880</v>
      </c>
      <c r="N94" s="57">
        <v>-3.4090909090909087</v>
      </c>
      <c r="O94" s="56">
        <v>600</v>
      </c>
      <c r="P94" s="56">
        <v>550</v>
      </c>
      <c r="Q94" s="57">
        <v>9.0909090909090917</v>
      </c>
      <c r="R94" s="56">
        <v>640</v>
      </c>
      <c r="S94" s="56">
        <v>620</v>
      </c>
      <c r="T94" s="57">
        <v>3.225806451612903</v>
      </c>
    </row>
    <row r="95" spans="1:20" ht="15" x14ac:dyDescent="0.25">
      <c r="A95" s="55" t="s">
        <v>16</v>
      </c>
      <c r="B95" s="55" t="s">
        <v>75</v>
      </c>
      <c r="C95" s="56">
        <v>750</v>
      </c>
      <c r="D95" s="56">
        <v>700</v>
      </c>
      <c r="E95" s="57">
        <v>7.1428571428571423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650</v>
      </c>
      <c r="K95" s="57">
        <v>0</v>
      </c>
      <c r="L95" s="56">
        <v>800</v>
      </c>
      <c r="M95" s="56">
        <v>850</v>
      </c>
      <c r="N95" s="57">
        <v>-5.8823529411764701</v>
      </c>
      <c r="O95" s="56">
        <v>550</v>
      </c>
      <c r="P95" s="56">
        <v>480</v>
      </c>
      <c r="Q95" s="57">
        <v>14.583333333333334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900</v>
      </c>
      <c r="E96" s="57">
        <v>-11.111111111111111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 t="s">
        <v>116</v>
      </c>
      <c r="P96" s="56" t="s">
        <v>116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853</v>
      </c>
      <c r="D97" s="56">
        <v>853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800</v>
      </c>
      <c r="J97" s="56">
        <v>800</v>
      </c>
      <c r="K97" s="57">
        <v>0</v>
      </c>
      <c r="L97" s="56">
        <v>883</v>
      </c>
      <c r="M97" s="56">
        <v>883</v>
      </c>
      <c r="N97" s="57">
        <v>0</v>
      </c>
      <c r="O97" s="56">
        <v>650</v>
      </c>
      <c r="P97" s="56">
        <v>650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925</v>
      </c>
      <c r="D98" s="56">
        <v>900</v>
      </c>
      <c r="E98" s="57">
        <v>2.7777777777777777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900</v>
      </c>
      <c r="K98" s="57">
        <v>0</v>
      </c>
      <c r="L98" s="56">
        <v>900</v>
      </c>
      <c r="M98" s="56">
        <v>900</v>
      </c>
      <c r="N98" s="57">
        <v>0</v>
      </c>
      <c r="O98" s="56">
        <v>937.5</v>
      </c>
      <c r="P98" s="56">
        <v>950</v>
      </c>
      <c r="Q98" s="57">
        <v>-1.3157894736842104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750</v>
      </c>
      <c r="D102" s="56">
        <v>760</v>
      </c>
      <c r="E102" s="57">
        <v>-1.3157894736842104</v>
      </c>
      <c r="F102" s="55">
        <v>675</v>
      </c>
      <c r="G102" s="55">
        <v>675</v>
      </c>
      <c r="H102" s="57">
        <v>0</v>
      </c>
      <c r="I102" s="56">
        <v>750</v>
      </c>
      <c r="J102" s="56">
        <v>750</v>
      </c>
      <c r="K102" s="57">
        <v>0</v>
      </c>
      <c r="L102" s="56">
        <v>800</v>
      </c>
      <c r="M102" s="56">
        <v>800</v>
      </c>
      <c r="N102" s="57">
        <v>0</v>
      </c>
      <c r="O102" s="56">
        <v>625</v>
      </c>
      <c r="P102" s="56">
        <v>625</v>
      </c>
      <c r="Q102" s="57">
        <v>0</v>
      </c>
      <c r="R102" s="56">
        <v>700</v>
      </c>
      <c r="S102" s="56">
        <v>700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680</v>
      </c>
      <c r="E105" s="57">
        <v>-4.4117647058823533</v>
      </c>
      <c r="F105" s="55" t="s">
        <v>116</v>
      </c>
      <c r="G105" s="55" t="s">
        <v>116</v>
      </c>
      <c r="H105" s="57" t="s">
        <v>116</v>
      </c>
      <c r="I105" s="56">
        <v>600</v>
      </c>
      <c r="J105" s="56">
        <v>600</v>
      </c>
      <c r="K105" s="57">
        <v>0</v>
      </c>
      <c r="L105" s="56">
        <v>650</v>
      </c>
      <c r="M105" s="56">
        <v>650</v>
      </c>
      <c r="N105" s="57">
        <v>0</v>
      </c>
      <c r="O105" s="56">
        <v>500</v>
      </c>
      <c r="P105" s="56">
        <v>500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750</v>
      </c>
      <c r="D106" s="56" t="s">
        <v>116</v>
      </c>
      <c r="E106" s="57" t="s">
        <v>116</v>
      </c>
      <c r="F106" s="55">
        <v>675</v>
      </c>
      <c r="G106" s="55" t="s">
        <v>116</v>
      </c>
      <c r="H106" s="57" t="s">
        <v>116</v>
      </c>
      <c r="I106" s="56">
        <v>750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>
        <v>675</v>
      </c>
      <c r="P106" s="56" t="s">
        <v>116</v>
      </c>
      <c r="Q106" s="57" t="s">
        <v>116</v>
      </c>
      <c r="R106" s="56">
        <v>725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650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700</v>
      </c>
      <c r="J109" s="56">
        <v>700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900</v>
      </c>
      <c r="D113" s="56">
        <v>830</v>
      </c>
      <c r="E113" s="57">
        <v>8.4337349397590362</v>
      </c>
      <c r="F113" s="55">
        <v>700</v>
      </c>
      <c r="G113" s="55">
        <v>600</v>
      </c>
      <c r="H113" s="57">
        <v>16.666666666666664</v>
      </c>
      <c r="I113" s="56">
        <v>800</v>
      </c>
      <c r="J113" s="56">
        <v>740</v>
      </c>
      <c r="K113" s="57">
        <v>8.1081081081081088</v>
      </c>
      <c r="L113" s="56">
        <v>900</v>
      </c>
      <c r="M113" s="56">
        <v>800</v>
      </c>
      <c r="N113" s="57">
        <v>12.5</v>
      </c>
      <c r="O113" s="56">
        <v>750</v>
      </c>
      <c r="P113" s="56">
        <v>650</v>
      </c>
      <c r="Q113" s="57">
        <v>15.384615384615385</v>
      </c>
      <c r="R113" s="56">
        <v>800</v>
      </c>
      <c r="S113" s="56">
        <v>700</v>
      </c>
      <c r="T113" s="57">
        <v>14.285714285714285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840</v>
      </c>
      <c r="D115" s="56">
        <v>830</v>
      </c>
      <c r="E115" s="57">
        <v>1.2048192771084338</v>
      </c>
      <c r="F115" s="55">
        <v>690</v>
      </c>
      <c r="G115" s="55">
        <v>680</v>
      </c>
      <c r="H115" s="57">
        <v>1.4705882352941175</v>
      </c>
      <c r="I115" s="56">
        <v>710</v>
      </c>
      <c r="J115" s="56">
        <v>700</v>
      </c>
      <c r="K115" s="57">
        <v>1.4285714285714286</v>
      </c>
      <c r="L115" s="56" t="s">
        <v>116</v>
      </c>
      <c r="M115" s="56" t="s">
        <v>116</v>
      </c>
      <c r="N115" s="57" t="s">
        <v>116</v>
      </c>
      <c r="O115" s="56">
        <v>620</v>
      </c>
      <c r="P115" s="56">
        <v>600</v>
      </c>
      <c r="Q115" s="57">
        <v>3.3333333333333335</v>
      </c>
      <c r="R115" s="56">
        <v>710</v>
      </c>
      <c r="S115" s="56">
        <v>700</v>
      </c>
      <c r="T115" s="57">
        <v>1.4285714285714286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650</v>
      </c>
      <c r="D120" s="56">
        <v>760</v>
      </c>
      <c r="E120" s="57">
        <v>-14.473684210526317</v>
      </c>
      <c r="F120" s="55">
        <v>440</v>
      </c>
      <c r="G120" s="55">
        <v>570</v>
      </c>
      <c r="H120" s="57">
        <v>-22.807017543859647</v>
      </c>
      <c r="I120" s="56">
        <v>580</v>
      </c>
      <c r="J120" s="56">
        <v>620</v>
      </c>
      <c r="K120" s="57">
        <v>-6.4516129032258061</v>
      </c>
      <c r="L120" s="56" t="s">
        <v>116</v>
      </c>
      <c r="M120" s="56" t="s">
        <v>116</v>
      </c>
      <c r="N120" s="57" t="s">
        <v>116</v>
      </c>
      <c r="O120" s="56" t="s">
        <v>116</v>
      </c>
      <c r="P120" s="56">
        <v>540</v>
      </c>
      <c r="Q120" s="57" t="s">
        <v>116</v>
      </c>
      <c r="R120" s="56">
        <v>520</v>
      </c>
      <c r="S120" s="56">
        <v>640</v>
      </c>
      <c r="T120" s="57">
        <v>-18.75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750</v>
      </c>
      <c r="E125" s="57">
        <v>0</v>
      </c>
      <c r="F125" s="55">
        <v>560</v>
      </c>
      <c r="G125" s="55">
        <v>580</v>
      </c>
      <c r="H125" s="57">
        <v>-3.4482758620689653</v>
      </c>
      <c r="I125" s="56">
        <v>640</v>
      </c>
      <c r="J125" s="56">
        <v>680</v>
      </c>
      <c r="K125" s="57">
        <v>-5.8823529411764701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630</v>
      </c>
      <c r="S125" s="56">
        <v>600</v>
      </c>
      <c r="T125" s="57">
        <v>5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 t="s">
        <v>116</v>
      </c>
      <c r="S127" s="56" t="s">
        <v>116</v>
      </c>
      <c r="T127" s="57" t="s">
        <v>116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425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59"/>
      <c r="B4" s="46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60"/>
      <c r="B5" s="464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61" t="s">
        <v>92</v>
      </c>
      <c r="B6" s="465" t="s">
        <v>93</v>
      </c>
      <c r="C6" s="161" t="s">
        <v>63</v>
      </c>
      <c r="D6" s="162"/>
      <c r="E6" s="467" t="s">
        <v>94</v>
      </c>
      <c r="F6" s="257" t="s">
        <v>95</v>
      </c>
      <c r="G6" s="162"/>
      <c r="H6" s="161" t="s">
        <v>63</v>
      </c>
      <c r="I6" s="162"/>
      <c r="J6" s="467" t="s">
        <v>94</v>
      </c>
      <c r="K6" s="161" t="s">
        <v>63</v>
      </c>
      <c r="L6" s="162"/>
      <c r="M6" s="467" t="s">
        <v>94</v>
      </c>
      <c r="N6" s="161" t="s">
        <v>63</v>
      </c>
      <c r="O6" s="162"/>
      <c r="P6" s="491" t="s">
        <v>94</v>
      </c>
    </row>
    <row r="7" spans="1:16" s="15" customFormat="1" ht="29.25" customHeight="1" thickBot="1" x14ac:dyDescent="0.25">
      <c r="A7" s="462"/>
      <c r="B7" s="466"/>
      <c r="C7" s="30" t="s">
        <v>420</v>
      </c>
      <c r="D7" s="31" t="s">
        <v>403</v>
      </c>
      <c r="E7" s="489"/>
      <c r="F7" s="478" t="s">
        <v>420</v>
      </c>
      <c r="G7" s="20" t="s">
        <v>403</v>
      </c>
      <c r="H7" s="30" t="s">
        <v>420</v>
      </c>
      <c r="I7" s="31" t="s">
        <v>403</v>
      </c>
      <c r="J7" s="489"/>
      <c r="K7" s="30" t="s">
        <v>420</v>
      </c>
      <c r="L7" s="31" t="s">
        <v>403</v>
      </c>
      <c r="M7" s="489"/>
      <c r="N7" s="30" t="s">
        <v>420</v>
      </c>
      <c r="O7" s="31" t="s">
        <v>403</v>
      </c>
      <c r="P7" s="490"/>
    </row>
    <row r="8" spans="1:16" ht="15" x14ac:dyDescent="0.25">
      <c r="A8" s="160" t="s">
        <v>22</v>
      </c>
      <c r="B8" s="163" t="s">
        <v>96</v>
      </c>
      <c r="C8" s="123">
        <v>696.73299999999995</v>
      </c>
      <c r="D8" s="119">
        <v>745.13400000000001</v>
      </c>
      <c r="E8" s="480">
        <v>-6.4956101855505279</v>
      </c>
      <c r="F8" s="120">
        <v>16.148993701173168</v>
      </c>
      <c r="G8" s="124">
        <v>20.319834310648659</v>
      </c>
      <c r="H8" s="123">
        <v>713.50099999999998</v>
      </c>
      <c r="I8" s="119">
        <v>756.14099999999996</v>
      </c>
      <c r="J8" s="480">
        <v>-5.6391598921365178</v>
      </c>
      <c r="K8" s="123">
        <v>687.76099999999997</v>
      </c>
      <c r="L8" s="119">
        <v>740.74300000000005</v>
      </c>
      <c r="M8" s="480">
        <v>-7.1525481847280474</v>
      </c>
      <c r="N8" s="123">
        <v>706.87699999999995</v>
      </c>
      <c r="O8" s="119">
        <v>731.87800000000004</v>
      </c>
      <c r="P8" s="481">
        <v>-3.4160064928854386</v>
      </c>
    </row>
    <row r="9" spans="1:16" ht="15" x14ac:dyDescent="0.25">
      <c r="A9" s="160"/>
      <c r="B9" s="164" t="s">
        <v>97</v>
      </c>
      <c r="C9" s="123">
        <v>755.15599999999995</v>
      </c>
      <c r="D9" s="129">
        <v>755.46600000000001</v>
      </c>
      <c r="E9" s="480">
        <v>-4.1034275533254852E-2</v>
      </c>
      <c r="F9" s="120">
        <v>16.545556885255877</v>
      </c>
      <c r="G9" s="121">
        <v>30.237715032964761</v>
      </c>
      <c r="H9" s="128">
        <v>748.49</v>
      </c>
      <c r="I9" s="129">
        <v>747.18100000000004</v>
      </c>
      <c r="J9" s="482">
        <v>0.17519182099116132</v>
      </c>
      <c r="K9" s="128">
        <v>746.52</v>
      </c>
      <c r="L9" s="129">
        <v>759.08799999999997</v>
      </c>
      <c r="M9" s="482">
        <v>-1.6556710157452077</v>
      </c>
      <c r="N9" s="128">
        <v>761.94399999999996</v>
      </c>
      <c r="O9" s="129">
        <v>757.51400000000001</v>
      </c>
      <c r="P9" s="483">
        <v>0.58480767352153884</v>
      </c>
    </row>
    <row r="10" spans="1:16" ht="15" x14ac:dyDescent="0.25">
      <c r="A10" s="165" t="s">
        <v>23</v>
      </c>
      <c r="B10" s="164" t="s">
        <v>96</v>
      </c>
      <c r="C10" s="128">
        <v>628.31200000000001</v>
      </c>
      <c r="D10" s="129">
        <v>648.03899999999999</v>
      </c>
      <c r="E10" s="480">
        <v>-3.044106913318485</v>
      </c>
      <c r="F10" s="120">
        <v>0.72673670217330588</v>
      </c>
      <c r="G10" s="121">
        <v>1.7366872919146581</v>
      </c>
      <c r="H10" s="128">
        <v>644.01400000000001</v>
      </c>
      <c r="I10" s="129">
        <v>659.12300000000005</v>
      </c>
      <c r="J10" s="482">
        <v>-2.2922883892687764</v>
      </c>
      <c r="K10" s="128">
        <v>509.12200000000001</v>
      </c>
      <c r="L10" s="129" t="s">
        <v>116</v>
      </c>
      <c r="M10" s="482" t="s">
        <v>116</v>
      </c>
      <c r="N10" s="128">
        <v>590.44200000000001</v>
      </c>
      <c r="O10" s="129">
        <v>622.31899999999996</v>
      </c>
      <c r="P10" s="483">
        <v>-5.1222925862780908</v>
      </c>
    </row>
    <row r="11" spans="1:16" ht="15" x14ac:dyDescent="0.25">
      <c r="A11" s="166"/>
      <c r="B11" s="164" t="s">
        <v>97</v>
      </c>
      <c r="C11" s="128">
        <v>621.01800000000003</v>
      </c>
      <c r="D11" s="129">
        <v>629.80200000000002</v>
      </c>
      <c r="E11" s="480">
        <v>-1.3947240561319258</v>
      </c>
      <c r="F11" s="120">
        <v>0.75526046436879879</v>
      </c>
      <c r="G11" s="121">
        <v>1.1357056242007417</v>
      </c>
      <c r="H11" s="128" t="s">
        <v>116</v>
      </c>
      <c r="I11" s="129" t="s">
        <v>116</v>
      </c>
      <c r="J11" s="482" t="s">
        <v>116</v>
      </c>
      <c r="K11" s="128" t="s">
        <v>116</v>
      </c>
      <c r="L11" s="129" t="s">
        <v>116</v>
      </c>
      <c r="M11" s="482" t="s">
        <v>116</v>
      </c>
      <c r="N11" s="128">
        <v>621.01800000000003</v>
      </c>
      <c r="O11" s="129">
        <v>629.80200000000002</v>
      </c>
      <c r="P11" s="483">
        <v>-1.3947240561319258</v>
      </c>
    </row>
    <row r="12" spans="1:16" ht="15" x14ac:dyDescent="0.25">
      <c r="A12" s="165" t="s">
        <v>24</v>
      </c>
      <c r="B12" s="164" t="s">
        <v>96</v>
      </c>
      <c r="C12" s="128">
        <v>557.04</v>
      </c>
      <c r="D12" s="129">
        <v>541.15</v>
      </c>
      <c r="E12" s="516">
        <v>2.936339277464656</v>
      </c>
      <c r="F12" s="120">
        <v>3.5780499849433545</v>
      </c>
      <c r="G12" s="121">
        <v>1.9788575362019376</v>
      </c>
      <c r="H12" s="128">
        <v>662.95699999999999</v>
      </c>
      <c r="I12" s="129" t="s">
        <v>98</v>
      </c>
      <c r="J12" s="482">
        <v>1.9933846153846146</v>
      </c>
      <c r="K12" s="128" t="s">
        <v>98</v>
      </c>
      <c r="L12" s="129" t="s">
        <v>98</v>
      </c>
      <c r="M12" s="503" t="s">
        <v>116</v>
      </c>
      <c r="N12" s="128">
        <v>553.33000000000004</v>
      </c>
      <c r="O12" s="129">
        <v>537.20000000000005</v>
      </c>
      <c r="P12" s="533">
        <v>3.0026061057334315</v>
      </c>
    </row>
    <row r="13" spans="1:16" ht="15" x14ac:dyDescent="0.25">
      <c r="A13" s="160"/>
      <c r="B13" s="164" t="s">
        <v>97</v>
      </c>
      <c r="C13" s="128">
        <v>567.40599999999995</v>
      </c>
      <c r="D13" s="129">
        <v>589.43499999999995</v>
      </c>
      <c r="E13" s="480">
        <v>-3.7373077608218037</v>
      </c>
      <c r="F13" s="120">
        <v>18.643218736396356</v>
      </c>
      <c r="G13" s="121">
        <v>14.65818049620321</v>
      </c>
      <c r="H13" s="128">
        <v>623.91999999999996</v>
      </c>
      <c r="I13" s="129">
        <v>660.779</v>
      </c>
      <c r="J13" s="482">
        <v>-5.5781131058947153</v>
      </c>
      <c r="K13" s="128">
        <v>555.65800000000002</v>
      </c>
      <c r="L13" s="129">
        <v>555.22199999999998</v>
      </c>
      <c r="M13" s="482">
        <v>7.8527147699485156E-2</v>
      </c>
      <c r="N13" s="128">
        <v>558.68899999999996</v>
      </c>
      <c r="O13" s="129">
        <v>594.38499999999999</v>
      </c>
      <c r="P13" s="483">
        <v>-6.0055351329525521</v>
      </c>
    </row>
    <row r="14" spans="1:16" ht="15" x14ac:dyDescent="0.25">
      <c r="A14" s="166"/>
      <c r="B14" s="164" t="s">
        <v>147</v>
      </c>
      <c r="C14" s="128">
        <v>605.70500000000004</v>
      </c>
      <c r="D14" s="129">
        <v>620.62400000000002</v>
      </c>
      <c r="E14" s="480">
        <v>-2.4038709427930574</v>
      </c>
      <c r="F14" s="120">
        <v>35.885028467202254</v>
      </c>
      <c r="G14" s="121">
        <v>15.6791605553647</v>
      </c>
      <c r="H14" s="128" t="s">
        <v>98</v>
      </c>
      <c r="I14" s="129" t="s">
        <v>98</v>
      </c>
      <c r="J14" s="503" t="s">
        <v>116</v>
      </c>
      <c r="K14" s="128" t="s">
        <v>98</v>
      </c>
      <c r="L14" s="129" t="s">
        <v>98</v>
      </c>
      <c r="M14" s="482" t="s">
        <v>116</v>
      </c>
      <c r="N14" s="128">
        <v>582.36800000000005</v>
      </c>
      <c r="O14" s="129">
        <v>619.45600000000002</v>
      </c>
      <c r="P14" s="483">
        <v>-5.9871887591693298</v>
      </c>
    </row>
    <row r="15" spans="1:16" ht="15" x14ac:dyDescent="0.25">
      <c r="A15" s="165" t="s">
        <v>33</v>
      </c>
      <c r="B15" s="164" t="s">
        <v>97</v>
      </c>
      <c r="C15" s="128">
        <v>714.89300000000003</v>
      </c>
      <c r="D15" s="129">
        <v>710.62900000000002</v>
      </c>
      <c r="E15" s="480">
        <v>0.60003180281131363</v>
      </c>
      <c r="F15" s="120">
        <v>6.4551663018225565</v>
      </c>
      <c r="G15" s="121">
        <v>12.460027401732871</v>
      </c>
      <c r="H15" s="128">
        <v>719.101</v>
      </c>
      <c r="I15" s="129">
        <v>725.89599999999996</v>
      </c>
      <c r="J15" s="482">
        <v>-0.93608450797358844</v>
      </c>
      <c r="K15" s="128">
        <v>709.67499999999995</v>
      </c>
      <c r="L15" s="129">
        <v>697.36900000000003</v>
      </c>
      <c r="M15" s="482">
        <v>1.7646324972862182</v>
      </c>
      <c r="N15" s="128">
        <v>718.55100000000004</v>
      </c>
      <c r="O15" s="129">
        <v>716.726</v>
      </c>
      <c r="P15" s="483">
        <v>0.25463008178858387</v>
      </c>
    </row>
    <row r="16" spans="1:16" ht="15" x14ac:dyDescent="0.25">
      <c r="A16" s="165" t="s">
        <v>99</v>
      </c>
      <c r="B16" s="164" t="s">
        <v>96</v>
      </c>
      <c r="C16" s="128" t="s">
        <v>116</v>
      </c>
      <c r="D16" s="129" t="s">
        <v>98</v>
      </c>
      <c r="E16" s="516" t="s">
        <v>116</v>
      </c>
      <c r="F16" s="120">
        <v>0</v>
      </c>
      <c r="G16" s="121">
        <v>1.1268318235899707E-2</v>
      </c>
      <c r="H16" s="128" t="s">
        <v>116</v>
      </c>
      <c r="I16" s="129" t="s">
        <v>116</v>
      </c>
      <c r="J16" s="482" t="s">
        <v>116</v>
      </c>
      <c r="K16" s="128" t="s">
        <v>116</v>
      </c>
      <c r="L16" s="129" t="s">
        <v>116</v>
      </c>
      <c r="M16" s="482" t="s">
        <v>116</v>
      </c>
      <c r="N16" s="128" t="s">
        <v>116</v>
      </c>
      <c r="O16" s="129" t="s">
        <v>98</v>
      </c>
      <c r="P16" s="533" t="s">
        <v>116</v>
      </c>
    </row>
    <row r="17" spans="1:65" ht="15" x14ac:dyDescent="0.25">
      <c r="A17" s="166"/>
      <c r="B17" s="164" t="s">
        <v>97</v>
      </c>
      <c r="C17" s="134">
        <v>523.18299999999999</v>
      </c>
      <c r="D17" s="135" t="s">
        <v>116</v>
      </c>
      <c r="E17" s="534" t="s">
        <v>116</v>
      </c>
      <c r="F17" s="258">
        <v>5.0065297474072151E-2</v>
      </c>
      <c r="G17" s="133">
        <v>0</v>
      </c>
      <c r="H17" s="134" t="s">
        <v>98</v>
      </c>
      <c r="I17" s="135" t="s">
        <v>116</v>
      </c>
      <c r="J17" s="484" t="s">
        <v>116</v>
      </c>
      <c r="K17" s="134" t="s">
        <v>116</v>
      </c>
      <c r="L17" s="135" t="s">
        <v>116</v>
      </c>
      <c r="M17" s="484" t="s">
        <v>116</v>
      </c>
      <c r="N17" s="134" t="s">
        <v>98</v>
      </c>
      <c r="O17" s="135" t="s">
        <v>116</v>
      </c>
      <c r="P17" s="509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695.63400000000001</v>
      </c>
      <c r="D18" s="122">
        <v>698.24699999999996</v>
      </c>
      <c r="E18" s="484">
        <v>-0.37422287528624443</v>
      </c>
      <c r="F18" s="486">
        <v>1.2119234591902488</v>
      </c>
      <c r="G18" s="133">
        <v>1.7825634325325646</v>
      </c>
      <c r="H18" s="125">
        <v>709.899</v>
      </c>
      <c r="I18" s="122">
        <v>693.36199999999997</v>
      </c>
      <c r="J18" s="487">
        <v>2.3850456183061715</v>
      </c>
      <c r="K18" s="125" t="s">
        <v>98</v>
      </c>
      <c r="L18" s="122">
        <v>697.33199999999999</v>
      </c>
      <c r="M18" s="487" t="s">
        <v>116</v>
      </c>
      <c r="N18" s="125">
        <v>704.71900000000005</v>
      </c>
      <c r="O18" s="122">
        <v>704.26900000000001</v>
      </c>
      <c r="P18" s="488">
        <v>6.3896039723464401E-2</v>
      </c>
    </row>
    <row r="19" spans="1:65" s="33" customFormat="1" ht="15.75" thickBot="1" x14ac:dyDescent="0.3">
      <c r="A19"/>
      <c r="B19"/>
      <c r="C19"/>
      <c r="D19"/>
      <c r="E19" s="469" t="s">
        <v>114</v>
      </c>
      <c r="F19" s="470">
        <v>100</v>
      </c>
      <c r="G19" s="471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425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87"/>
      <c r="B4" s="588"/>
      <c r="C4" s="589" t="s">
        <v>87</v>
      </c>
      <c r="D4" s="590"/>
      <c r="E4" s="591"/>
      <c r="F4" s="591"/>
      <c r="G4" s="592"/>
      <c r="H4" s="593" t="s">
        <v>88</v>
      </c>
      <c r="I4" s="593"/>
      <c r="J4" s="593"/>
      <c r="K4" s="594"/>
      <c r="L4" s="594"/>
      <c r="M4" s="594"/>
      <c r="N4" s="594"/>
      <c r="O4" s="594"/>
      <c r="P4" s="595"/>
    </row>
    <row r="5" spans="1:16" ht="15" x14ac:dyDescent="0.25">
      <c r="A5" s="596"/>
      <c r="B5" s="597"/>
      <c r="C5" s="598"/>
      <c r="D5" s="599"/>
      <c r="E5" s="599"/>
      <c r="F5" s="599"/>
      <c r="G5" s="600"/>
      <c r="H5" s="601" t="s">
        <v>89</v>
      </c>
      <c r="I5" s="602"/>
      <c r="J5" s="602"/>
      <c r="K5" s="601" t="s">
        <v>90</v>
      </c>
      <c r="L5" s="602"/>
      <c r="M5" s="602"/>
      <c r="N5" s="601" t="s">
        <v>91</v>
      </c>
      <c r="O5" s="603"/>
      <c r="P5" s="604"/>
    </row>
    <row r="6" spans="1:16" ht="45.75" thickBot="1" x14ac:dyDescent="0.25">
      <c r="A6" s="605" t="s">
        <v>92</v>
      </c>
      <c r="B6" s="606" t="s">
        <v>93</v>
      </c>
      <c r="C6" s="607" t="s">
        <v>63</v>
      </c>
      <c r="D6" s="608"/>
      <c r="E6" s="609" t="s">
        <v>94</v>
      </c>
      <c r="F6" s="610" t="s">
        <v>95</v>
      </c>
      <c r="G6" s="608"/>
      <c r="H6" s="607" t="s">
        <v>63</v>
      </c>
      <c r="I6" s="608"/>
      <c r="J6" s="609" t="s">
        <v>94</v>
      </c>
      <c r="K6" s="607" t="s">
        <v>63</v>
      </c>
      <c r="L6" s="608"/>
      <c r="M6" s="609" t="s">
        <v>94</v>
      </c>
      <c r="N6" s="607" t="s">
        <v>63</v>
      </c>
      <c r="O6" s="608"/>
      <c r="P6" s="611" t="s">
        <v>94</v>
      </c>
    </row>
    <row r="7" spans="1:16" s="15" customFormat="1" ht="29.25" customHeight="1" thickBot="1" x14ac:dyDescent="0.25">
      <c r="A7" s="612"/>
      <c r="B7" s="613"/>
      <c r="C7" s="614" t="s">
        <v>420</v>
      </c>
      <c r="D7" s="615" t="s">
        <v>403</v>
      </c>
      <c r="E7" s="616"/>
      <c r="F7" s="617" t="s">
        <v>420</v>
      </c>
      <c r="G7" s="618" t="s">
        <v>403</v>
      </c>
      <c r="H7" s="614" t="s">
        <v>420</v>
      </c>
      <c r="I7" s="615" t="s">
        <v>403</v>
      </c>
      <c r="J7" s="616"/>
      <c r="K7" s="614" t="s">
        <v>420</v>
      </c>
      <c r="L7" s="615" t="s">
        <v>403</v>
      </c>
      <c r="M7" s="616"/>
      <c r="N7" s="614" t="s">
        <v>420</v>
      </c>
      <c r="O7" s="615" t="s">
        <v>403</v>
      </c>
      <c r="P7" s="619"/>
    </row>
    <row r="8" spans="1:16" ht="15" x14ac:dyDescent="0.25">
      <c r="A8" s="620" t="s">
        <v>22</v>
      </c>
      <c r="B8" s="621" t="s">
        <v>96</v>
      </c>
      <c r="C8" s="622">
        <v>696.73299999999995</v>
      </c>
      <c r="D8" s="623">
        <v>745.13400000000001</v>
      </c>
      <c r="E8" s="624">
        <v>-6.4956101855505279</v>
      </c>
      <c r="F8" s="625">
        <v>16.148993701173168</v>
      </c>
      <c r="G8" s="626">
        <v>20.319834310648659</v>
      </c>
      <c r="H8" s="622">
        <v>713.50099999999998</v>
      </c>
      <c r="I8" s="623">
        <v>756.14099999999996</v>
      </c>
      <c r="J8" s="624">
        <v>-5.6391598921365178</v>
      </c>
      <c r="K8" s="622">
        <v>687.76099999999997</v>
      </c>
      <c r="L8" s="623">
        <v>740.74300000000005</v>
      </c>
      <c r="M8" s="624">
        <v>-7.1525481847280474</v>
      </c>
      <c r="N8" s="622">
        <v>706.87699999999995</v>
      </c>
      <c r="O8" s="623">
        <v>731.87800000000004</v>
      </c>
      <c r="P8" s="627">
        <v>-3.4160064928854386</v>
      </c>
    </row>
    <row r="9" spans="1:16" ht="15" x14ac:dyDescent="0.25">
      <c r="A9" s="620"/>
      <c r="B9" s="628" t="s">
        <v>97</v>
      </c>
      <c r="C9" s="622">
        <v>755.15599999999995</v>
      </c>
      <c r="D9" s="629">
        <v>755.46600000000001</v>
      </c>
      <c r="E9" s="624">
        <v>-4.1034275533254852E-2</v>
      </c>
      <c r="F9" s="625">
        <v>16.545556885255877</v>
      </c>
      <c r="G9" s="630">
        <v>30.237715032964761</v>
      </c>
      <c r="H9" s="631">
        <v>748.49</v>
      </c>
      <c r="I9" s="629">
        <v>747.18100000000004</v>
      </c>
      <c r="J9" s="632">
        <v>0.17519182099116132</v>
      </c>
      <c r="K9" s="631">
        <v>746.52</v>
      </c>
      <c r="L9" s="629">
        <v>759.08799999999997</v>
      </c>
      <c r="M9" s="632">
        <v>-1.6556710157452077</v>
      </c>
      <c r="N9" s="631">
        <v>761.94399999999996</v>
      </c>
      <c r="O9" s="629">
        <v>757.51400000000001</v>
      </c>
      <c r="P9" s="633">
        <v>0.58480767352153884</v>
      </c>
    </row>
    <row r="10" spans="1:16" ht="15" x14ac:dyDescent="0.25">
      <c r="A10" s="634" t="s">
        <v>23</v>
      </c>
      <c r="B10" s="628" t="s">
        <v>96</v>
      </c>
      <c r="C10" s="631">
        <v>628.31200000000001</v>
      </c>
      <c r="D10" s="629">
        <v>648.03899999999999</v>
      </c>
      <c r="E10" s="624">
        <v>-3.044106913318485</v>
      </c>
      <c r="F10" s="625">
        <v>0.72673670217330588</v>
      </c>
      <c r="G10" s="630">
        <v>1.7366872919146581</v>
      </c>
      <c r="H10" s="631">
        <v>644.01400000000001</v>
      </c>
      <c r="I10" s="629">
        <v>659.12300000000005</v>
      </c>
      <c r="J10" s="632">
        <v>-2.2922883892687764</v>
      </c>
      <c r="K10" s="631">
        <v>509.12200000000001</v>
      </c>
      <c r="L10" s="629" t="s">
        <v>116</v>
      </c>
      <c r="M10" s="632" t="s">
        <v>116</v>
      </c>
      <c r="N10" s="631">
        <v>590.44200000000001</v>
      </c>
      <c r="O10" s="629">
        <v>622.31899999999996</v>
      </c>
      <c r="P10" s="633">
        <v>-5.1222925862780908</v>
      </c>
    </row>
    <row r="11" spans="1:16" ht="15" x14ac:dyDescent="0.25">
      <c r="A11" s="635"/>
      <c r="B11" s="628" t="s">
        <v>97</v>
      </c>
      <c r="C11" s="631">
        <v>621.01800000000003</v>
      </c>
      <c r="D11" s="629">
        <v>629.80200000000002</v>
      </c>
      <c r="E11" s="624">
        <v>-1.3947240561319258</v>
      </c>
      <c r="F11" s="625">
        <v>0.75526046436879879</v>
      </c>
      <c r="G11" s="630">
        <v>1.1357056242007417</v>
      </c>
      <c r="H11" s="631" t="s">
        <v>116</v>
      </c>
      <c r="I11" s="629" t="s">
        <v>116</v>
      </c>
      <c r="J11" s="632" t="s">
        <v>116</v>
      </c>
      <c r="K11" s="631" t="s">
        <v>116</v>
      </c>
      <c r="L11" s="629" t="s">
        <v>116</v>
      </c>
      <c r="M11" s="632" t="s">
        <v>116</v>
      </c>
      <c r="N11" s="631">
        <v>621.01800000000003</v>
      </c>
      <c r="O11" s="629">
        <v>629.80200000000002</v>
      </c>
      <c r="P11" s="633">
        <v>-1.3947240561319258</v>
      </c>
    </row>
    <row r="12" spans="1:16" ht="15" x14ac:dyDescent="0.25">
      <c r="A12" s="634" t="s">
        <v>24</v>
      </c>
      <c r="B12" s="628" t="s">
        <v>96</v>
      </c>
      <c r="C12" s="631">
        <v>557.04</v>
      </c>
      <c r="D12" s="629">
        <v>541.15</v>
      </c>
      <c r="E12" s="636">
        <v>2.936339277464656</v>
      </c>
      <c r="F12" s="625">
        <v>3.5780499849433545</v>
      </c>
      <c r="G12" s="630">
        <v>1.9788575362019376</v>
      </c>
      <c r="H12" s="631">
        <v>662.95699999999999</v>
      </c>
      <c r="I12" s="629" t="s">
        <v>98</v>
      </c>
      <c r="J12" s="632">
        <v>1.9933846153846146</v>
      </c>
      <c r="K12" s="631" t="s">
        <v>98</v>
      </c>
      <c r="L12" s="629" t="s">
        <v>98</v>
      </c>
      <c r="M12" s="637" t="s">
        <v>116</v>
      </c>
      <c r="N12" s="631">
        <v>553.33000000000004</v>
      </c>
      <c r="O12" s="629">
        <v>537.20000000000005</v>
      </c>
      <c r="P12" s="638">
        <v>3.0026061057334315</v>
      </c>
    </row>
    <row r="13" spans="1:16" ht="15" x14ac:dyDescent="0.25">
      <c r="A13" s="620"/>
      <c r="B13" s="628" t="s">
        <v>97</v>
      </c>
      <c r="C13" s="631">
        <v>567.40599999999995</v>
      </c>
      <c r="D13" s="629">
        <v>589.43499999999995</v>
      </c>
      <c r="E13" s="624">
        <v>-3.7373077608218037</v>
      </c>
      <c r="F13" s="625">
        <v>18.643218736396356</v>
      </c>
      <c r="G13" s="630">
        <v>14.65818049620321</v>
      </c>
      <c r="H13" s="631">
        <v>623.91999999999996</v>
      </c>
      <c r="I13" s="629">
        <v>660.779</v>
      </c>
      <c r="J13" s="632">
        <v>-5.5781131058947153</v>
      </c>
      <c r="K13" s="631">
        <v>555.65800000000002</v>
      </c>
      <c r="L13" s="629">
        <v>555.22199999999998</v>
      </c>
      <c r="M13" s="632">
        <v>7.8527147699485156E-2</v>
      </c>
      <c r="N13" s="631">
        <v>558.68899999999996</v>
      </c>
      <c r="O13" s="629">
        <v>594.38499999999999</v>
      </c>
      <c r="P13" s="633">
        <v>-6.0055351329525521</v>
      </c>
    </row>
    <row r="14" spans="1:16" ht="15" x14ac:dyDescent="0.25">
      <c r="A14" s="635"/>
      <c r="B14" s="628" t="s">
        <v>147</v>
      </c>
      <c r="C14" s="631">
        <v>605.70500000000004</v>
      </c>
      <c r="D14" s="629">
        <v>620.62400000000002</v>
      </c>
      <c r="E14" s="624">
        <v>-2.4038709427930574</v>
      </c>
      <c r="F14" s="625">
        <v>35.885028467202254</v>
      </c>
      <c r="G14" s="630">
        <v>15.6791605553647</v>
      </c>
      <c r="H14" s="631" t="s">
        <v>98</v>
      </c>
      <c r="I14" s="629" t="s">
        <v>98</v>
      </c>
      <c r="J14" s="637" t="s">
        <v>116</v>
      </c>
      <c r="K14" s="631" t="s">
        <v>98</v>
      </c>
      <c r="L14" s="629" t="s">
        <v>98</v>
      </c>
      <c r="M14" s="632" t="s">
        <v>116</v>
      </c>
      <c r="N14" s="631">
        <v>582.36800000000005</v>
      </c>
      <c r="O14" s="629">
        <v>619.45600000000002</v>
      </c>
      <c r="P14" s="633">
        <v>-5.9871887591693298</v>
      </c>
    </row>
    <row r="15" spans="1:16" ht="15" x14ac:dyDescent="0.25">
      <c r="A15" s="634" t="s">
        <v>33</v>
      </c>
      <c r="B15" s="628" t="s">
        <v>97</v>
      </c>
      <c r="C15" s="631">
        <v>714.89300000000003</v>
      </c>
      <c r="D15" s="629">
        <v>710.62900000000002</v>
      </c>
      <c r="E15" s="624">
        <v>0.60003180281131363</v>
      </c>
      <c r="F15" s="625">
        <v>6.4551663018225565</v>
      </c>
      <c r="G15" s="630">
        <v>12.460027401732871</v>
      </c>
      <c r="H15" s="631">
        <v>719.101</v>
      </c>
      <c r="I15" s="629">
        <v>725.89599999999996</v>
      </c>
      <c r="J15" s="632">
        <v>-0.93608450797358844</v>
      </c>
      <c r="K15" s="631">
        <v>709.67499999999995</v>
      </c>
      <c r="L15" s="629">
        <v>697.36900000000003</v>
      </c>
      <c r="M15" s="632">
        <v>1.7646324972862182</v>
      </c>
      <c r="N15" s="631">
        <v>718.55100000000004</v>
      </c>
      <c r="O15" s="629">
        <v>716.726</v>
      </c>
      <c r="P15" s="633">
        <v>0.25463008178858387</v>
      </c>
    </row>
    <row r="16" spans="1:16" ht="15" x14ac:dyDescent="0.25">
      <c r="A16" s="634" t="s">
        <v>99</v>
      </c>
      <c r="B16" s="628" t="s">
        <v>96</v>
      </c>
      <c r="C16" s="631" t="s">
        <v>116</v>
      </c>
      <c r="D16" s="629" t="s">
        <v>98</v>
      </c>
      <c r="E16" s="636" t="s">
        <v>116</v>
      </c>
      <c r="F16" s="625">
        <v>0</v>
      </c>
      <c r="G16" s="630">
        <v>1.1268318235899707E-2</v>
      </c>
      <c r="H16" s="631" t="s">
        <v>116</v>
      </c>
      <c r="I16" s="629" t="s">
        <v>116</v>
      </c>
      <c r="J16" s="632" t="s">
        <v>116</v>
      </c>
      <c r="K16" s="631" t="s">
        <v>116</v>
      </c>
      <c r="L16" s="629" t="s">
        <v>116</v>
      </c>
      <c r="M16" s="632" t="s">
        <v>116</v>
      </c>
      <c r="N16" s="631" t="s">
        <v>116</v>
      </c>
      <c r="O16" s="629" t="s">
        <v>98</v>
      </c>
      <c r="P16" s="638" t="s">
        <v>116</v>
      </c>
    </row>
    <row r="17" spans="1:65" ht="15" x14ac:dyDescent="0.25">
      <c r="A17" s="635"/>
      <c r="B17" s="628" t="s">
        <v>97</v>
      </c>
      <c r="C17" s="639">
        <v>523.18299999999999</v>
      </c>
      <c r="D17" s="640" t="s">
        <v>116</v>
      </c>
      <c r="E17" s="641" t="s">
        <v>116</v>
      </c>
      <c r="F17" s="642">
        <v>5.0065297474072151E-2</v>
      </c>
      <c r="G17" s="643">
        <v>0</v>
      </c>
      <c r="H17" s="639" t="s">
        <v>98</v>
      </c>
      <c r="I17" s="640" t="s">
        <v>116</v>
      </c>
      <c r="J17" s="644" t="s">
        <v>116</v>
      </c>
      <c r="K17" s="639" t="s">
        <v>116</v>
      </c>
      <c r="L17" s="640" t="s">
        <v>116</v>
      </c>
      <c r="M17" s="644" t="s">
        <v>116</v>
      </c>
      <c r="N17" s="639" t="s">
        <v>98</v>
      </c>
      <c r="O17" s="640" t="s">
        <v>116</v>
      </c>
      <c r="P17" s="645" t="s">
        <v>116</v>
      </c>
    </row>
    <row r="18" spans="1:65" ht="15.75" thickBot="1" x14ac:dyDescent="0.3">
      <c r="A18" s="646" t="s">
        <v>0</v>
      </c>
      <c r="B18" s="647" t="s">
        <v>97</v>
      </c>
      <c r="C18" s="648">
        <v>695.63400000000001</v>
      </c>
      <c r="D18" s="649">
        <v>698.24699999999996</v>
      </c>
      <c r="E18" s="644">
        <v>-0.37422287528624443</v>
      </c>
      <c r="F18" s="650">
        <v>1.2119234591902488</v>
      </c>
      <c r="G18" s="643">
        <v>1.7825634325325646</v>
      </c>
      <c r="H18" s="648">
        <v>709.899</v>
      </c>
      <c r="I18" s="649">
        <v>693.36199999999997</v>
      </c>
      <c r="J18" s="651">
        <v>2.3850456183061715</v>
      </c>
      <c r="K18" s="648" t="s">
        <v>98</v>
      </c>
      <c r="L18" s="649">
        <v>697.33199999999999</v>
      </c>
      <c r="M18" s="651" t="s">
        <v>116</v>
      </c>
      <c r="N18" s="648">
        <v>704.71900000000005</v>
      </c>
      <c r="O18" s="649">
        <v>704.26900000000001</v>
      </c>
      <c r="P18" s="652">
        <v>6.3896039723464401E-2</v>
      </c>
    </row>
    <row r="19" spans="1:65" s="33" customFormat="1" ht="15.75" thickBot="1" x14ac:dyDescent="0.3">
      <c r="A19" s="264"/>
      <c r="B19" s="264"/>
      <c r="C19" s="264"/>
      <c r="D19" s="264"/>
      <c r="E19" s="653" t="s">
        <v>114</v>
      </c>
      <c r="F19" s="654">
        <v>100</v>
      </c>
      <c r="G19" s="655">
        <v>100</v>
      </c>
      <c r="H19" s="26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M29" sqref="M29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31" customFormat="1" ht="15.75" x14ac:dyDescent="0.25">
      <c r="A1" s="332" t="s">
        <v>343</v>
      </c>
      <c r="B1" s="333"/>
      <c r="C1" s="333"/>
      <c r="D1" s="333"/>
      <c r="E1" s="333"/>
      <c r="F1" s="333"/>
      <c r="G1" s="333"/>
      <c r="H1" s="332" t="s">
        <v>419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19" s="331" customFormat="1" ht="15.75" x14ac:dyDescent="0.25">
      <c r="A2" s="334" t="s">
        <v>344</v>
      </c>
      <c r="B2" s="335">
        <v>4.2350000000000003</v>
      </c>
      <c r="C2" s="334" t="s">
        <v>345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3" spans="1:19" s="331" customFormat="1" ht="6" customHeight="1" x14ac:dyDescent="0.2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</row>
    <row r="4" spans="1:19" s="331" customFormat="1" ht="15.75" x14ac:dyDescent="0.25">
      <c r="A4" s="336" t="s">
        <v>346</v>
      </c>
      <c r="B4" s="337"/>
      <c r="C4" s="337"/>
      <c r="D4" s="338"/>
      <c r="E4" s="336" t="s">
        <v>341</v>
      </c>
      <c r="F4" s="337"/>
      <c r="G4" s="337"/>
      <c r="H4" s="338"/>
      <c r="I4" s="336" t="s">
        <v>347</v>
      </c>
      <c r="J4" s="337"/>
      <c r="K4" s="339"/>
      <c r="L4" s="333"/>
      <c r="M4" s="336" t="s">
        <v>338</v>
      </c>
      <c r="N4" s="339"/>
      <c r="O4" s="339"/>
      <c r="P4" s="333"/>
      <c r="Q4" s="333"/>
      <c r="R4" s="333"/>
      <c r="S4" s="333"/>
    </row>
    <row r="5" spans="1:19" s="331" customFormat="1" ht="15.75" x14ac:dyDescent="0.25">
      <c r="A5" s="340" t="s">
        <v>304</v>
      </c>
      <c r="B5" s="341" t="s">
        <v>348</v>
      </c>
      <c r="C5" s="342" t="s">
        <v>349</v>
      </c>
      <c r="D5" s="333"/>
      <c r="E5" s="341" t="s">
        <v>304</v>
      </c>
      <c r="F5" s="341" t="s">
        <v>348</v>
      </c>
      <c r="G5" s="342" t="s">
        <v>349</v>
      </c>
      <c r="H5" s="333"/>
      <c r="I5" s="340" t="s">
        <v>304</v>
      </c>
      <c r="J5" s="341" t="s">
        <v>348</v>
      </c>
      <c r="K5" s="342" t="s">
        <v>349</v>
      </c>
      <c r="L5" s="333"/>
      <c r="M5" s="340" t="s">
        <v>304</v>
      </c>
      <c r="N5" s="343" t="s">
        <v>348</v>
      </c>
      <c r="O5" s="344" t="s">
        <v>349</v>
      </c>
      <c r="P5" s="333"/>
      <c r="Q5" s="333"/>
      <c r="R5" s="333"/>
      <c r="S5" s="333"/>
    </row>
    <row r="6" spans="1:19" s="331" customFormat="1" ht="15.75" x14ac:dyDescent="0.25">
      <c r="A6" s="345" t="s">
        <v>336</v>
      </c>
      <c r="B6" s="346">
        <v>770.7700000000001</v>
      </c>
      <c r="C6" s="347">
        <v>182</v>
      </c>
      <c r="D6" s="333"/>
      <c r="E6" s="348" t="s">
        <v>306</v>
      </c>
      <c r="F6" s="346">
        <v>732.65500000000009</v>
      </c>
      <c r="G6" s="347">
        <v>173</v>
      </c>
      <c r="H6" s="333"/>
      <c r="I6" s="345" t="s">
        <v>336</v>
      </c>
      <c r="J6" s="346">
        <v>660.66000000000008</v>
      </c>
      <c r="K6" s="347">
        <v>156</v>
      </c>
      <c r="L6" s="333"/>
      <c r="M6" s="345" t="s">
        <v>336</v>
      </c>
      <c r="N6" s="346">
        <v>847.00000000000011</v>
      </c>
      <c r="O6" s="347">
        <v>200</v>
      </c>
      <c r="P6" s="333"/>
      <c r="Q6" s="333"/>
      <c r="R6" s="333"/>
      <c r="S6" s="333"/>
    </row>
    <row r="7" spans="1:19" s="331" customFormat="1" ht="15.75" x14ac:dyDescent="0.25">
      <c r="A7" s="345" t="s">
        <v>384</v>
      </c>
      <c r="B7" s="346">
        <v>627.96580000000006</v>
      </c>
      <c r="C7" s="347">
        <v>148.28</v>
      </c>
      <c r="D7" s="333"/>
      <c r="E7" s="348" t="s">
        <v>332</v>
      </c>
      <c r="F7" s="346">
        <v>770.7700000000001</v>
      </c>
      <c r="G7" s="347">
        <v>182</v>
      </c>
      <c r="H7" s="333"/>
      <c r="I7" s="345" t="s">
        <v>384</v>
      </c>
      <c r="J7" s="346">
        <v>515.35715000000005</v>
      </c>
      <c r="K7" s="347">
        <v>121.69</v>
      </c>
      <c r="L7" s="333"/>
      <c r="M7" s="345" t="s">
        <v>384</v>
      </c>
      <c r="N7" s="346">
        <v>638.76505000000009</v>
      </c>
      <c r="O7" s="347">
        <v>150.83000000000001</v>
      </c>
      <c r="P7" s="333"/>
      <c r="Q7" s="333"/>
      <c r="R7" s="333"/>
      <c r="S7" s="333"/>
    </row>
    <row r="8" spans="1:19" s="331" customFormat="1" ht="15.75" x14ac:dyDescent="0.25">
      <c r="A8" s="345" t="s">
        <v>351</v>
      </c>
      <c r="B8" s="346">
        <v>698.94439999999997</v>
      </c>
      <c r="C8" s="347">
        <v>165.04</v>
      </c>
      <c r="D8" s="333"/>
      <c r="E8" s="348" t="s">
        <v>329</v>
      </c>
      <c r="F8" s="346">
        <v>620.89335000000005</v>
      </c>
      <c r="G8" s="347">
        <v>146.61000000000001</v>
      </c>
      <c r="H8" s="333"/>
      <c r="I8" s="348" t="s">
        <v>306</v>
      </c>
      <c r="J8" s="346">
        <v>640.54375000000005</v>
      </c>
      <c r="K8" s="347">
        <v>151.25</v>
      </c>
      <c r="L8" s="333"/>
      <c r="M8" s="348" t="s">
        <v>311</v>
      </c>
      <c r="N8" s="346">
        <v>776.69900000000007</v>
      </c>
      <c r="O8" s="347">
        <v>183.4</v>
      </c>
      <c r="P8" s="333"/>
      <c r="Q8" s="333"/>
      <c r="R8" s="333"/>
      <c r="S8" s="333"/>
    </row>
    <row r="9" spans="1:19" s="331" customFormat="1" ht="15.75" x14ac:dyDescent="0.25">
      <c r="A9" s="348" t="s">
        <v>306</v>
      </c>
      <c r="B9" s="346">
        <v>734.77250000000004</v>
      </c>
      <c r="C9" s="347">
        <v>173.5</v>
      </c>
      <c r="D9" s="333"/>
      <c r="E9" s="348" t="s">
        <v>317</v>
      </c>
      <c r="F9" s="346">
        <v>619.66520000000003</v>
      </c>
      <c r="G9" s="347">
        <v>146.32</v>
      </c>
      <c r="H9" s="333"/>
      <c r="I9" s="348" t="s">
        <v>311</v>
      </c>
      <c r="J9" s="346">
        <v>741.125</v>
      </c>
      <c r="K9" s="347">
        <v>175</v>
      </c>
      <c r="L9" s="333"/>
      <c r="M9" s="348" t="s">
        <v>375</v>
      </c>
      <c r="N9" s="346">
        <v>623.09555</v>
      </c>
      <c r="O9" s="347">
        <v>147.13</v>
      </c>
      <c r="P9" s="333"/>
      <c r="Q9" s="333"/>
      <c r="R9" s="333"/>
      <c r="S9" s="333"/>
    </row>
    <row r="10" spans="1:19" s="331" customFormat="1" ht="18.75" x14ac:dyDescent="0.3">
      <c r="A10" s="348" t="s">
        <v>311</v>
      </c>
      <c r="B10" s="346">
        <v>783.47500000000002</v>
      </c>
      <c r="C10" s="347">
        <v>185</v>
      </c>
      <c r="D10" s="333"/>
      <c r="E10" s="349" t="s">
        <v>350</v>
      </c>
      <c r="F10" s="350">
        <v>755.46600000000001</v>
      </c>
      <c r="G10" s="351">
        <v>178.38630460448641</v>
      </c>
      <c r="H10" s="333"/>
      <c r="I10" s="348" t="s">
        <v>332</v>
      </c>
      <c r="J10" s="346">
        <v>711.48</v>
      </c>
      <c r="K10" s="347">
        <v>168</v>
      </c>
      <c r="L10" s="333"/>
      <c r="M10" s="348" t="s">
        <v>335</v>
      </c>
      <c r="N10" s="346">
        <v>791.94500000000005</v>
      </c>
      <c r="O10" s="347">
        <v>187</v>
      </c>
      <c r="P10" s="333"/>
      <c r="Q10" s="333"/>
      <c r="R10" s="333"/>
      <c r="S10" s="333"/>
    </row>
    <row r="11" spans="1:19" s="331" customFormat="1" ht="15.75" x14ac:dyDescent="0.25">
      <c r="A11" s="348" t="s">
        <v>375</v>
      </c>
      <c r="B11" s="346">
        <v>600.22654999999997</v>
      </c>
      <c r="C11" s="347">
        <v>141.72999999999999</v>
      </c>
      <c r="D11" s="333"/>
      <c r="E11" s="348" t="s">
        <v>385</v>
      </c>
      <c r="F11" s="346">
        <v>783.47500000000002</v>
      </c>
      <c r="G11" s="347">
        <v>185</v>
      </c>
      <c r="H11" s="333"/>
      <c r="I11" s="348" t="s">
        <v>335</v>
      </c>
      <c r="J11" s="346">
        <v>673.36500000000001</v>
      </c>
      <c r="K11" s="347">
        <v>159</v>
      </c>
      <c r="L11" s="333"/>
      <c r="M11" s="348" t="s">
        <v>318</v>
      </c>
      <c r="N11" s="346">
        <v>612.97390000000007</v>
      </c>
      <c r="O11" s="347">
        <v>144.74</v>
      </c>
      <c r="P11" s="333"/>
      <c r="Q11" s="333"/>
      <c r="R11" s="333"/>
      <c r="S11" s="333"/>
    </row>
    <row r="12" spans="1:19" ht="18.75" x14ac:dyDescent="0.3">
      <c r="A12" s="348" t="s">
        <v>335</v>
      </c>
      <c r="B12" s="346">
        <v>775.00500000000011</v>
      </c>
      <c r="C12" s="347">
        <v>183</v>
      </c>
      <c r="D12" s="333"/>
      <c r="E12" s="348" t="s">
        <v>331</v>
      </c>
      <c r="F12" s="346">
        <v>544.87509999999997</v>
      </c>
      <c r="G12" s="347">
        <v>128.66</v>
      </c>
      <c r="H12" s="333"/>
      <c r="I12" s="348" t="s">
        <v>317</v>
      </c>
      <c r="J12" s="346">
        <v>647.36210000000005</v>
      </c>
      <c r="K12" s="347">
        <v>152.86000000000001</v>
      </c>
      <c r="L12" s="333"/>
      <c r="M12" s="352" t="s">
        <v>350</v>
      </c>
      <c r="N12" s="350">
        <v>710.62900000000002</v>
      </c>
      <c r="O12" s="351">
        <v>167.79905548996456</v>
      </c>
      <c r="P12" s="333"/>
      <c r="Q12" s="333"/>
      <c r="R12" s="333"/>
      <c r="S12" s="333"/>
    </row>
    <row r="13" spans="1:19" ht="15.75" x14ac:dyDescent="0.25">
      <c r="A13" s="348" t="s">
        <v>317</v>
      </c>
      <c r="B13" s="346">
        <v>635.50410000000011</v>
      </c>
      <c r="C13" s="347">
        <v>150.06</v>
      </c>
      <c r="D13" s="333"/>
      <c r="E13" s="348" t="s">
        <v>308</v>
      </c>
      <c r="F13" s="346">
        <v>535.85455000000002</v>
      </c>
      <c r="G13" s="347">
        <v>126.53</v>
      </c>
      <c r="H13" s="333"/>
      <c r="I13" s="348" t="s">
        <v>321</v>
      </c>
      <c r="J13" s="346">
        <v>563.255</v>
      </c>
      <c r="K13" s="347">
        <v>133</v>
      </c>
      <c r="L13" s="333"/>
      <c r="M13" s="348" t="s">
        <v>385</v>
      </c>
      <c r="N13" s="346">
        <v>749.59500000000003</v>
      </c>
      <c r="O13" s="347">
        <v>177</v>
      </c>
      <c r="P13" s="333"/>
      <c r="Q13" s="333"/>
      <c r="R13" s="333"/>
      <c r="S13" s="333"/>
    </row>
    <row r="14" spans="1:19" ht="18.75" x14ac:dyDescent="0.3">
      <c r="A14" s="349" t="s">
        <v>350</v>
      </c>
      <c r="B14" s="350">
        <v>745.13400000000001</v>
      </c>
      <c r="C14" s="351">
        <v>175.94663518299882</v>
      </c>
      <c r="D14" s="333"/>
      <c r="E14" s="348" t="s">
        <v>367</v>
      </c>
      <c r="F14" s="346">
        <v>694.66705000000002</v>
      </c>
      <c r="G14" s="347">
        <v>164.03</v>
      </c>
      <c r="H14" s="333"/>
      <c r="I14" s="352" t="s">
        <v>350</v>
      </c>
      <c r="J14" s="350">
        <v>589.43499999999995</v>
      </c>
      <c r="K14" s="351">
        <v>139.18181818181816</v>
      </c>
      <c r="L14" s="333"/>
      <c r="M14" s="348" t="s">
        <v>352</v>
      </c>
      <c r="N14" s="346">
        <v>701.31600000000003</v>
      </c>
      <c r="O14" s="347">
        <v>165.6</v>
      </c>
      <c r="P14" s="333"/>
      <c r="Q14" s="333"/>
      <c r="R14" s="333"/>
      <c r="S14" s="333"/>
    </row>
    <row r="15" spans="1:19" ht="18.75" x14ac:dyDescent="0.3">
      <c r="A15" s="348" t="s">
        <v>331</v>
      </c>
      <c r="B15" s="346">
        <v>614.66790000000003</v>
      </c>
      <c r="C15" s="347">
        <v>145.13999999999999</v>
      </c>
      <c r="D15" s="333"/>
      <c r="E15" s="353" t="s">
        <v>353</v>
      </c>
      <c r="F15" s="354">
        <v>673.14680555555572</v>
      </c>
      <c r="G15" s="355">
        <v>158.9484782893874</v>
      </c>
      <c r="H15" s="333"/>
      <c r="I15" s="348" t="s">
        <v>385</v>
      </c>
      <c r="J15" s="346">
        <v>719.95</v>
      </c>
      <c r="K15" s="347">
        <v>170</v>
      </c>
      <c r="L15" s="333"/>
      <c r="M15" s="348" t="s">
        <v>308</v>
      </c>
      <c r="N15" s="346">
        <v>545.04449999999997</v>
      </c>
      <c r="O15" s="347">
        <v>128.69999999999999</v>
      </c>
      <c r="P15" s="333"/>
      <c r="Q15" s="333"/>
      <c r="R15" s="333"/>
      <c r="S15" s="333"/>
    </row>
    <row r="16" spans="1:19" ht="18.75" x14ac:dyDescent="0.3">
      <c r="A16" s="348" t="s">
        <v>352</v>
      </c>
      <c r="B16" s="346">
        <v>693.35419999999999</v>
      </c>
      <c r="C16" s="347">
        <v>163.72</v>
      </c>
      <c r="D16" s="333"/>
      <c r="E16"/>
      <c r="F16"/>
      <c r="G16"/>
      <c r="H16" s="333"/>
      <c r="I16" s="348" t="s">
        <v>331</v>
      </c>
      <c r="J16" s="346">
        <v>504.04970000000003</v>
      </c>
      <c r="K16" s="347">
        <v>119.02</v>
      </c>
      <c r="L16" s="333"/>
      <c r="M16" s="353" t="s">
        <v>353</v>
      </c>
      <c r="N16" s="354">
        <v>699.70630000000006</v>
      </c>
      <c r="O16" s="355">
        <v>165.21990554899645</v>
      </c>
      <c r="P16" s="333"/>
      <c r="Q16" s="333"/>
      <c r="R16" s="333"/>
      <c r="S16" s="333"/>
    </row>
    <row r="17" spans="1:19" ht="15.75" x14ac:dyDescent="0.25">
      <c r="A17" s="348" t="s">
        <v>308</v>
      </c>
      <c r="B17" s="346">
        <v>675.77895000000001</v>
      </c>
      <c r="C17" s="347">
        <v>159.57</v>
      </c>
      <c r="D17" s="333"/>
      <c r="E17"/>
      <c r="F17"/>
      <c r="G17"/>
      <c r="H17" s="333"/>
      <c r="I17" s="348" t="s">
        <v>308</v>
      </c>
      <c r="J17" s="346">
        <v>482.36650000000009</v>
      </c>
      <c r="K17" s="347">
        <v>113.9</v>
      </c>
      <c r="L17" s="333"/>
      <c r="M17" s="333"/>
      <c r="N17" s="333"/>
      <c r="O17" s="333"/>
      <c r="P17" s="333"/>
      <c r="Q17" s="333"/>
      <c r="R17" s="333"/>
      <c r="S17" s="333"/>
    </row>
    <row r="18" spans="1:19" ht="15.75" x14ac:dyDescent="0.25">
      <c r="A18" s="348" t="s">
        <v>327</v>
      </c>
      <c r="B18" s="346">
        <v>647.95500000000004</v>
      </c>
      <c r="C18" s="347">
        <v>153</v>
      </c>
      <c r="D18" s="333"/>
      <c r="E18"/>
      <c r="F18"/>
      <c r="G18"/>
      <c r="H18" s="333"/>
      <c r="I18" s="348" t="s">
        <v>327</v>
      </c>
      <c r="J18" s="346">
        <v>536.78625</v>
      </c>
      <c r="K18" s="347">
        <v>126.75</v>
      </c>
      <c r="L18" s="333"/>
      <c r="M18" s="333"/>
      <c r="N18" s="333"/>
      <c r="O18" s="333"/>
      <c r="P18" s="333"/>
      <c r="Q18" s="333"/>
      <c r="R18" s="333"/>
      <c r="S18" s="333"/>
    </row>
    <row r="19" spans="1:19" ht="15.75" x14ac:dyDescent="0.25">
      <c r="A19" s="348" t="s">
        <v>376</v>
      </c>
      <c r="B19" s="346">
        <v>701.86654999999996</v>
      </c>
      <c r="C19" s="347">
        <v>165.73</v>
      </c>
      <c r="D19" s="333"/>
      <c r="E19" s="333"/>
      <c r="F19" s="333"/>
      <c r="G19" s="333"/>
      <c r="H19" s="333"/>
      <c r="I19" s="348" t="s">
        <v>367</v>
      </c>
      <c r="J19" s="346">
        <v>575.04947500000003</v>
      </c>
      <c r="K19" s="347">
        <v>135.785</v>
      </c>
      <c r="L19" s="333"/>
      <c r="M19" s="333"/>
      <c r="N19" s="333"/>
      <c r="O19" s="333"/>
      <c r="P19" s="333"/>
      <c r="Q19" s="333"/>
      <c r="R19" s="333"/>
      <c r="S19" s="333"/>
    </row>
    <row r="20" spans="1:19" ht="18.75" x14ac:dyDescent="0.3">
      <c r="A20" s="348" t="s">
        <v>367</v>
      </c>
      <c r="B20" s="346">
        <v>722.95685000000014</v>
      </c>
      <c r="C20" s="347">
        <v>170.71</v>
      </c>
      <c r="D20" s="333"/>
      <c r="E20" s="333"/>
      <c r="F20" s="333"/>
      <c r="G20" s="333"/>
      <c r="H20" s="333"/>
      <c r="I20" s="353" t="s">
        <v>353</v>
      </c>
      <c r="J20" s="354">
        <v>611.48463750000019</v>
      </c>
      <c r="K20" s="355">
        <v>144.38834415584418</v>
      </c>
      <c r="L20" s="333"/>
      <c r="M20" s="333"/>
      <c r="N20" s="333"/>
      <c r="O20" s="333"/>
      <c r="P20" s="333"/>
      <c r="Q20" s="333"/>
      <c r="R20" s="333"/>
      <c r="S20" s="333"/>
    </row>
    <row r="21" spans="1:19" ht="18.75" x14ac:dyDescent="0.3">
      <c r="A21" s="353" t="s">
        <v>353</v>
      </c>
      <c r="B21" s="354">
        <v>695.22511999999995</v>
      </c>
      <c r="C21" s="355">
        <v>164.16177567886658</v>
      </c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</row>
    <row r="22" spans="1:19" x14ac:dyDescent="0.2">
      <c r="A22"/>
      <c r="B22"/>
      <c r="C22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</row>
    <row r="23" spans="1:19" x14ac:dyDescent="0.2">
      <c r="A23"/>
      <c r="B23"/>
      <c r="C2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</row>
    <row r="24" spans="1:19" x14ac:dyDescent="0.2">
      <c r="A24"/>
      <c r="B24"/>
      <c r="C24"/>
      <c r="D24"/>
      <c r="E24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</row>
    <row r="25" spans="1:19" x14ac:dyDescent="0.2">
      <c r="A25"/>
      <c r="B25"/>
      <c r="C25"/>
      <c r="D25"/>
      <c r="E25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</row>
    <row r="26" spans="1:19" x14ac:dyDescent="0.2">
      <c r="A26"/>
      <c r="B26"/>
      <c r="C26"/>
      <c r="D26"/>
      <c r="E26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</row>
    <row r="27" spans="1:19" x14ac:dyDescent="0.2">
      <c r="A27"/>
      <c r="B27"/>
      <c r="C27"/>
      <c r="D27"/>
      <c r="E27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</row>
    <row r="28" spans="1:19" x14ac:dyDescent="0.2">
      <c r="A28" s="333"/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</row>
    <row r="29" spans="1:19" x14ac:dyDescent="0.2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</row>
    <row r="30" spans="1:19" x14ac:dyDescent="0.2">
      <c r="A30" s="333"/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topLeftCell="B1" zoomScale="80" zoomScaleNormal="67" workbookViewId="0">
      <selection activeCell="V41" sqref="V4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09" t="s">
        <v>343</v>
      </c>
      <c r="B1" s="410"/>
      <c r="C1" s="410"/>
      <c r="D1" s="410"/>
      <c r="E1" s="410"/>
      <c r="F1" s="410"/>
      <c r="G1" s="411" t="s">
        <v>419</v>
      </c>
      <c r="H1" s="412"/>
      <c r="I1" s="410"/>
      <c r="J1" s="410"/>
      <c r="K1" s="410"/>
      <c r="L1" s="410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30" ht="6" customHeight="1" x14ac:dyDescent="0.2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30" x14ac:dyDescent="0.2">
      <c r="A3" s="413"/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2"/>
      <c r="Y3" s="412"/>
      <c r="Z3" s="412"/>
      <c r="AA3" s="412"/>
      <c r="AB3" s="412"/>
      <c r="AC3" s="412"/>
      <c r="AD3" s="412"/>
    </row>
    <row r="4" spans="1:30" x14ac:dyDescent="0.2">
      <c r="A4" s="413"/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2"/>
      <c r="N4" s="413"/>
      <c r="O4" s="413"/>
      <c r="P4" s="413"/>
      <c r="Q4" s="413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</row>
    <row r="5" spans="1:30" x14ac:dyDescent="0.2">
      <c r="A5" s="413"/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2"/>
      <c r="M5" s="412"/>
      <c r="N5" s="412"/>
      <c r="O5" s="413"/>
      <c r="P5" s="413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  <c r="AB5" s="412"/>
      <c r="AC5" s="412"/>
      <c r="AD5" s="412"/>
    </row>
    <row r="6" spans="1:30" x14ac:dyDescent="0.2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</row>
    <row r="7" spans="1:30" x14ac:dyDescent="0.2">
      <c r="A7" s="413"/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</row>
    <row r="8" spans="1:30" x14ac:dyDescent="0.2">
      <c r="A8" s="413"/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</row>
    <row r="9" spans="1:30" x14ac:dyDescent="0.2">
      <c r="A9" s="413"/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</row>
    <row r="10" spans="1:30" x14ac:dyDescent="0.2">
      <c r="A10" s="413"/>
      <c r="B10" s="413"/>
      <c r="C10" s="413"/>
      <c r="D10" s="413"/>
      <c r="E10" s="413"/>
      <c r="F10" s="413"/>
      <c r="G10" s="413"/>
      <c r="H10" s="413"/>
      <c r="I10" s="413"/>
      <c r="J10" s="413"/>
      <c r="K10" s="413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</row>
    <row r="11" spans="1:30" x14ac:dyDescent="0.2">
      <c r="A11" s="413"/>
      <c r="B11" s="413"/>
      <c r="C11" s="413"/>
      <c r="D11" s="413"/>
      <c r="E11" s="413"/>
      <c r="F11" s="413"/>
      <c r="G11" s="413"/>
      <c r="H11" s="413"/>
      <c r="I11" s="413"/>
      <c r="J11" s="413"/>
      <c r="K11" s="413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</row>
    <row r="12" spans="1:30" x14ac:dyDescent="0.2">
      <c r="A12" s="413"/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</row>
    <row r="13" spans="1:30" x14ac:dyDescent="0.2">
      <c r="A13" s="413"/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2"/>
      <c r="M13" s="412"/>
      <c r="N13" s="412"/>
      <c r="O13" s="412"/>
      <c r="P13" s="412"/>
      <c r="Q13" s="412"/>
      <c r="R13" s="412"/>
      <c r="S13" s="412"/>
      <c r="T13" s="412"/>
      <c r="U13" s="412"/>
      <c r="V13" s="412"/>
      <c r="W13" s="412"/>
      <c r="X13" s="412"/>
      <c r="Y13" s="412"/>
      <c r="Z13" s="412"/>
      <c r="AA13" s="412"/>
      <c r="AB13" s="412"/>
      <c r="AC13" s="412"/>
      <c r="AD13" s="412"/>
    </row>
    <row r="14" spans="1:30" x14ac:dyDescent="0.2">
      <c r="A14" s="413"/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</row>
    <row r="15" spans="1:30" x14ac:dyDescent="0.2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2"/>
      <c r="M15" s="412"/>
      <c r="N15" s="412"/>
      <c r="O15" s="412"/>
      <c r="P15" s="412"/>
      <c r="Q15" s="414" t="s">
        <v>354</v>
      </c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</row>
    <row r="16" spans="1:30" x14ac:dyDescent="0.2">
      <c r="A16" s="413"/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</row>
    <row r="17" spans="1:30" x14ac:dyDescent="0.2">
      <c r="A17" s="413"/>
      <c r="B17" s="413"/>
      <c r="C17" s="413"/>
      <c r="D17" s="413"/>
      <c r="E17" s="413"/>
      <c r="F17" s="413"/>
      <c r="G17" s="413"/>
      <c r="H17" s="413"/>
      <c r="I17" s="413"/>
      <c r="J17" s="413"/>
      <c r="K17" s="413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</row>
    <row r="18" spans="1:30" x14ac:dyDescent="0.2">
      <c r="A18" s="413"/>
      <c r="B18" s="413"/>
      <c r="C18" s="413"/>
      <c r="D18" s="413"/>
      <c r="E18" s="413"/>
      <c r="F18" s="413"/>
      <c r="G18" s="413"/>
      <c r="H18" s="413"/>
      <c r="I18" s="413"/>
      <c r="J18" s="413"/>
      <c r="K18" s="413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</row>
    <row r="19" spans="1:30" x14ac:dyDescent="0.2">
      <c r="A19" s="413"/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</row>
    <row r="20" spans="1:30" x14ac:dyDescent="0.2">
      <c r="A20" s="413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</row>
    <row r="21" spans="1:30" x14ac:dyDescent="0.2">
      <c r="A21" s="413"/>
      <c r="B21" s="413"/>
      <c r="C21" s="413"/>
      <c r="D21" s="413"/>
      <c r="E21" s="413"/>
      <c r="F21" s="413"/>
      <c r="G21" s="413"/>
      <c r="H21" s="413"/>
      <c r="I21" s="413"/>
      <c r="J21" s="413"/>
      <c r="K21" s="413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</row>
    <row r="22" spans="1:30" x14ac:dyDescent="0.2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413"/>
      <c r="L22" s="412"/>
      <c r="M22" s="412"/>
      <c r="N22" s="412"/>
      <c r="O22" s="413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</row>
    <row r="23" spans="1:30" x14ac:dyDescent="0.2">
      <c r="A23" s="413"/>
      <c r="B23" s="413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2"/>
      <c r="N23" s="413"/>
      <c r="O23" s="413"/>
      <c r="P23" s="413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</row>
    <row r="24" spans="1:30" x14ac:dyDescent="0.2">
      <c r="A24" s="413"/>
      <c r="B24" s="413"/>
      <c r="C24" s="413"/>
      <c r="D24" s="413"/>
      <c r="E24" s="413"/>
      <c r="F24" s="413"/>
      <c r="G24" s="413"/>
      <c r="H24" s="413"/>
      <c r="I24" s="413"/>
      <c r="J24" s="413"/>
      <c r="K24" s="413"/>
      <c r="L24" s="413"/>
      <c r="M24" s="412"/>
      <c r="N24" s="412"/>
      <c r="O24" s="413"/>
      <c r="P24" s="413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</row>
    <row r="25" spans="1:30" x14ac:dyDescent="0.2">
      <c r="A25" s="413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2"/>
      <c r="N25" s="412"/>
      <c r="O25" s="412"/>
      <c r="P25" s="413"/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  <c r="AB25" s="412"/>
      <c r="AC25" s="412"/>
      <c r="AD25" s="412"/>
    </row>
    <row r="26" spans="1:30" x14ac:dyDescent="0.2">
      <c r="A26" s="413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</row>
    <row r="27" spans="1:30" x14ac:dyDescent="0.2">
      <c r="A27" s="413"/>
      <c r="B27" s="413"/>
      <c r="C27" s="413"/>
      <c r="D27" s="413"/>
      <c r="E27" s="413"/>
      <c r="F27" s="413"/>
      <c r="G27" s="413"/>
      <c r="H27" s="413"/>
      <c r="I27" s="413"/>
      <c r="J27" s="412"/>
      <c r="K27" s="412"/>
      <c r="L27" s="412"/>
      <c r="M27" s="412"/>
      <c r="N27" s="412"/>
      <c r="O27" s="412"/>
      <c r="P27" s="412"/>
      <c r="Q27" s="412"/>
      <c r="R27" s="412"/>
      <c r="S27" s="412"/>
      <c r="T27" s="412"/>
      <c r="U27" s="412"/>
      <c r="V27" s="412"/>
      <c r="W27" s="412"/>
      <c r="X27" s="412"/>
      <c r="Y27" s="412"/>
      <c r="Z27" s="412"/>
      <c r="AA27" s="412"/>
      <c r="AB27" s="412"/>
      <c r="AC27" s="412"/>
      <c r="AD27" s="412"/>
    </row>
    <row r="28" spans="1:30" x14ac:dyDescent="0.2">
      <c r="A28" s="413"/>
      <c r="B28" s="413"/>
      <c r="C28" s="413"/>
      <c r="D28" s="413"/>
      <c r="E28" s="413"/>
      <c r="F28" s="413"/>
      <c r="G28" s="413"/>
      <c r="H28" s="413"/>
      <c r="I28" s="413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  <c r="AC28" s="412"/>
      <c r="AD28" s="412"/>
    </row>
    <row r="29" spans="1:30" x14ac:dyDescent="0.2">
      <c r="A29" s="412"/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2"/>
      <c r="M29" s="412"/>
      <c r="N29" s="412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412"/>
      <c r="Z29" s="412"/>
      <c r="AA29" s="412"/>
      <c r="AB29" s="412"/>
      <c r="AC29" s="412"/>
      <c r="AD29" s="412"/>
    </row>
    <row r="30" spans="1:30" x14ac:dyDescent="0.2">
      <c r="A30" s="412"/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</row>
    <row r="31" spans="1:30" x14ac:dyDescent="0.2">
      <c r="A31" s="412"/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412"/>
      <c r="Z31" s="412"/>
      <c r="AA31" s="412"/>
      <c r="AB31" s="412"/>
      <c r="AC31" s="412"/>
      <c r="AD31" s="412"/>
    </row>
    <row r="32" spans="1:30" x14ac:dyDescent="0.2">
      <c r="A32" s="412"/>
      <c r="B32" s="412"/>
      <c r="C32" s="412"/>
      <c r="D32" s="412"/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</row>
    <row r="33" spans="1:30" x14ac:dyDescent="0.2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  <c r="Y33" s="412"/>
      <c r="Z33" s="412"/>
      <c r="AA33" s="412"/>
      <c r="AB33" s="412"/>
      <c r="AC33" s="412"/>
      <c r="AD33" s="412"/>
    </row>
    <row r="34" spans="1:30" x14ac:dyDescent="0.2">
      <c r="A34" s="412"/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</row>
    <row r="35" spans="1:30" ht="18.75" x14ac:dyDescent="0.3">
      <c r="A35" s="412"/>
      <c r="B35" s="412"/>
      <c r="C35" s="412"/>
      <c r="D35" s="412"/>
      <c r="E35" s="412"/>
      <c r="F35" s="412"/>
      <c r="G35" s="412"/>
      <c r="H35" s="412"/>
      <c r="I35" s="415"/>
      <c r="J35" s="416"/>
      <c r="K35" s="416"/>
      <c r="L35" s="416"/>
      <c r="M35" s="416"/>
      <c r="N35" s="416"/>
      <c r="O35" s="416"/>
      <c r="P35" s="416"/>
      <c r="Q35" s="412"/>
      <c r="R35" s="412"/>
      <c r="S35" s="412"/>
      <c r="T35" s="412"/>
      <c r="U35" s="412"/>
      <c r="V35" s="412"/>
      <c r="W35" s="412"/>
      <c r="X35" s="412"/>
      <c r="Y35" s="412"/>
      <c r="Z35" s="412"/>
      <c r="AA35" s="412"/>
      <c r="AB35" s="412"/>
      <c r="AC35" s="412"/>
      <c r="AD35" s="412"/>
    </row>
    <row r="36" spans="1:30" x14ac:dyDescent="0.2">
      <c r="A36" s="412"/>
      <c r="B36" s="412"/>
      <c r="C36" s="412"/>
      <c r="D36" s="412"/>
      <c r="E36" s="412"/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</row>
    <row r="37" spans="1:30" x14ac:dyDescent="0.2">
      <c r="A37" s="412"/>
      <c r="B37" s="412"/>
      <c r="C37" s="412"/>
      <c r="D37" s="412"/>
      <c r="E37" s="412"/>
      <c r="F37" s="412"/>
      <c r="G37" s="412"/>
      <c r="H37" s="412"/>
      <c r="I37" s="412"/>
      <c r="J37" s="417"/>
      <c r="K37" s="417"/>
      <c r="L37" s="417"/>
      <c r="M37" s="417"/>
      <c r="N37" s="417"/>
      <c r="O37" s="417"/>
      <c r="P37" s="417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  <c r="AC37" s="412"/>
      <c r="AD37" s="412"/>
    </row>
    <row r="38" spans="1:30" x14ac:dyDescent="0.2">
      <c r="A38" s="412"/>
      <c r="B38" s="412"/>
      <c r="C38" s="412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</row>
    <row r="39" spans="1:30" x14ac:dyDescent="0.2">
      <c r="A39" s="412"/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  <c r="AC39" s="412"/>
      <c r="AD39" s="412"/>
    </row>
    <row r="40" spans="1:30" x14ac:dyDescent="0.2">
      <c r="A40" s="412"/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  <c r="AC40" s="412"/>
      <c r="AD40" s="412"/>
    </row>
    <row r="41" spans="1:30" x14ac:dyDescent="0.2">
      <c r="A41" s="412"/>
      <c r="B41" s="412"/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  <c r="O41" s="412"/>
      <c r="P41" s="412"/>
      <c r="Q41" s="412"/>
      <c r="R41" s="412"/>
      <c r="S41" s="412"/>
      <c r="T41" s="412"/>
      <c r="U41" s="412"/>
      <c r="V41" s="412"/>
      <c r="W41" s="412"/>
      <c r="X41" s="412"/>
      <c r="Y41" s="412"/>
      <c r="Z41" s="412"/>
      <c r="AA41" s="412"/>
      <c r="AB41" s="412"/>
      <c r="AC41" s="412"/>
      <c r="AD41" s="412"/>
    </row>
    <row r="42" spans="1:30" x14ac:dyDescent="0.2">
      <c r="A42" s="412"/>
      <c r="B42" s="412"/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  <c r="O42" s="412"/>
      <c r="P42" s="412"/>
      <c r="Q42" s="412"/>
      <c r="R42" s="412"/>
      <c r="S42" s="412"/>
      <c r="T42" s="412"/>
      <c r="U42" s="412"/>
      <c r="V42" s="412"/>
      <c r="W42" s="412"/>
      <c r="X42" s="412"/>
      <c r="Y42" s="412"/>
      <c r="Z42" s="412"/>
      <c r="AA42" s="412"/>
      <c r="AB42" s="412"/>
      <c r="AC42" s="412"/>
      <c r="AD42" s="412"/>
    </row>
    <row r="43" spans="1:30" x14ac:dyDescent="0.2">
      <c r="A43" s="412"/>
      <c r="B43" s="412"/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  <c r="O43" s="412"/>
      <c r="P43" s="412"/>
      <c r="Q43" s="412"/>
      <c r="R43" s="412"/>
      <c r="S43" s="412"/>
      <c r="T43" s="412"/>
      <c r="U43" s="412"/>
      <c r="V43" s="412"/>
      <c r="W43" s="412"/>
      <c r="X43" s="412"/>
      <c r="Y43" s="412"/>
      <c r="Z43" s="412"/>
      <c r="AA43" s="412"/>
      <c r="AB43" s="412"/>
      <c r="AC43" s="412"/>
      <c r="AD43" s="412"/>
    </row>
    <row r="44" spans="1:30" x14ac:dyDescent="0.2">
      <c r="A44" s="412"/>
      <c r="B44" s="412"/>
      <c r="C44" s="412"/>
      <c r="D44" s="412"/>
      <c r="E44" s="412"/>
      <c r="F44" s="412"/>
      <c r="G44" s="412"/>
      <c r="H44" s="412"/>
      <c r="I44" s="412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12"/>
      <c r="U44" s="412"/>
      <c r="V44" s="412"/>
      <c r="W44" s="412"/>
      <c r="X44" s="412"/>
      <c r="Y44" s="412"/>
      <c r="Z44" s="412"/>
      <c r="AA44" s="412"/>
      <c r="AB44" s="412"/>
      <c r="AC44" s="412"/>
      <c r="AD44" s="412"/>
    </row>
    <row r="45" spans="1:30" x14ac:dyDescent="0.2">
      <c r="A45" s="412"/>
      <c r="B45" s="412"/>
      <c r="C45" s="412"/>
      <c r="D45" s="412"/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2"/>
      <c r="P45" s="412"/>
      <c r="Q45" s="412"/>
      <c r="R45" s="412"/>
      <c r="S45" s="412"/>
      <c r="T45" s="412"/>
      <c r="U45" s="412"/>
      <c r="V45" s="412"/>
      <c r="W45" s="412"/>
      <c r="X45" s="412"/>
      <c r="Y45" s="412"/>
      <c r="Z45" s="412"/>
      <c r="AA45" s="412"/>
      <c r="AB45" s="412"/>
      <c r="AC45" s="412"/>
      <c r="AD45" s="412"/>
    </row>
    <row r="46" spans="1:30" x14ac:dyDescent="0.2">
      <c r="A46" s="412"/>
      <c r="B46" s="412"/>
      <c r="C46" s="412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  <c r="U46" s="412"/>
      <c r="V46" s="412"/>
      <c r="W46" s="412"/>
      <c r="X46" s="412"/>
      <c r="Y46" s="412"/>
      <c r="Z46" s="412"/>
      <c r="AA46" s="412"/>
      <c r="AB46" s="412"/>
      <c r="AC46" s="412"/>
      <c r="AD46" s="412"/>
    </row>
    <row r="47" spans="1:30" x14ac:dyDescent="0.2">
      <c r="A47" s="412"/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  <c r="R47" s="412"/>
      <c r="S47" s="412"/>
      <c r="T47" s="412"/>
      <c r="U47" s="412"/>
      <c r="V47" s="412"/>
      <c r="W47" s="412"/>
      <c r="X47" s="412"/>
      <c r="Y47" s="412"/>
      <c r="Z47" s="412"/>
      <c r="AA47" s="412"/>
      <c r="AB47" s="412"/>
      <c r="AC47" s="412"/>
      <c r="AD47" s="412"/>
    </row>
    <row r="48" spans="1:30" x14ac:dyDescent="0.2">
      <c r="A48" s="412"/>
      <c r="B48" s="412"/>
      <c r="C48" s="412"/>
      <c r="D48" s="412"/>
      <c r="E48" s="412"/>
      <c r="F48" s="412"/>
      <c r="G48" s="412"/>
      <c r="H48" s="412"/>
      <c r="I48" s="412"/>
      <c r="J48" s="412"/>
      <c r="K48" s="412"/>
      <c r="L48" s="412"/>
      <c r="M48" s="412"/>
      <c r="N48" s="412"/>
      <c r="O48" s="412"/>
      <c r="P48" s="412"/>
      <c r="Q48" s="412"/>
      <c r="R48" s="412"/>
      <c r="S48" s="412"/>
      <c r="T48" s="412"/>
      <c r="U48" s="412"/>
      <c r="V48" s="412"/>
      <c r="W48" s="412"/>
      <c r="X48" s="412"/>
      <c r="Y48" s="412"/>
      <c r="Z48" s="412"/>
      <c r="AA48" s="412"/>
      <c r="AB48" s="412"/>
      <c r="AC48" s="412"/>
      <c r="AD48" s="412"/>
    </row>
    <row r="49" spans="1:30" x14ac:dyDescent="0.2">
      <c r="A49" s="412"/>
      <c r="B49" s="412"/>
      <c r="C49" s="412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2"/>
      <c r="R49" s="412"/>
      <c r="S49" s="412"/>
      <c r="T49" s="412"/>
      <c r="U49" s="412"/>
      <c r="V49" s="412"/>
      <c r="W49" s="412"/>
      <c r="X49" s="412"/>
      <c r="Y49" s="412"/>
      <c r="Z49" s="412"/>
      <c r="AA49" s="412"/>
      <c r="AB49" s="412"/>
      <c r="AC49" s="412"/>
      <c r="AD49" s="412"/>
    </row>
    <row r="50" spans="1:30" x14ac:dyDescent="0.2">
      <c r="A50" s="412"/>
      <c r="B50" s="412"/>
      <c r="C50" s="412"/>
      <c r="D50" s="412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2"/>
      <c r="R50" s="412"/>
      <c r="S50" s="412"/>
      <c r="T50" s="412"/>
      <c r="U50" s="412"/>
      <c r="V50" s="412"/>
      <c r="W50" s="412"/>
      <c r="X50" s="412"/>
      <c r="Y50" s="412"/>
      <c r="Z50" s="412"/>
      <c r="AA50" s="412"/>
      <c r="AB50" s="412"/>
      <c r="AC50" s="412"/>
      <c r="AD50" s="412"/>
    </row>
    <row r="51" spans="1:30" x14ac:dyDescent="0.2">
      <c r="A51" s="412"/>
      <c r="B51" s="412"/>
      <c r="C51" s="412"/>
      <c r="D51" s="412"/>
      <c r="E51" s="412"/>
      <c r="F51" s="412"/>
      <c r="G51" s="412"/>
      <c r="H51" s="412"/>
      <c r="I51" s="412"/>
      <c r="J51" s="412"/>
      <c r="K51" s="412"/>
      <c r="L51" s="412"/>
      <c r="M51" s="412"/>
      <c r="N51" s="412"/>
      <c r="O51" s="412"/>
      <c r="P51" s="412"/>
      <c r="Q51" s="412"/>
      <c r="R51" s="412"/>
      <c r="S51" s="412"/>
      <c r="T51" s="412"/>
      <c r="U51" s="412"/>
      <c r="V51" s="412"/>
      <c r="W51" s="412"/>
      <c r="X51" s="412"/>
      <c r="Y51" s="412"/>
      <c r="Z51" s="412"/>
      <c r="AA51" s="412"/>
      <c r="AB51" s="412"/>
      <c r="AC51" s="412"/>
      <c r="AD51" s="412"/>
    </row>
    <row r="52" spans="1:30" x14ac:dyDescent="0.2">
      <c r="A52" s="412"/>
      <c r="B52" s="412"/>
      <c r="C52" s="412"/>
      <c r="D52" s="412"/>
      <c r="E52" s="412"/>
      <c r="F52" s="412"/>
      <c r="G52" s="412"/>
      <c r="H52" s="412"/>
      <c r="I52" s="412"/>
      <c r="J52" s="412"/>
      <c r="K52" s="412"/>
      <c r="L52" s="412"/>
      <c r="M52" s="412"/>
      <c r="N52" s="412"/>
      <c r="O52" s="412"/>
      <c r="P52" s="412"/>
      <c r="Q52" s="412"/>
      <c r="R52" s="412"/>
      <c r="S52" s="412"/>
      <c r="T52" s="412"/>
      <c r="U52" s="412"/>
      <c r="V52" s="412"/>
      <c r="W52" s="412"/>
      <c r="X52" s="412"/>
      <c r="Y52" s="412"/>
      <c r="Z52" s="412"/>
      <c r="AA52" s="412"/>
      <c r="AB52" s="412"/>
      <c r="AC52" s="412"/>
      <c r="AD52" s="412"/>
    </row>
    <row r="53" spans="1:30" x14ac:dyDescent="0.2">
      <c r="A53" s="412"/>
      <c r="B53" s="412"/>
      <c r="C53" s="412"/>
      <c r="D53" s="412"/>
      <c r="E53" s="412"/>
      <c r="F53" s="412"/>
      <c r="G53" s="412"/>
      <c r="H53" s="412"/>
      <c r="I53" s="412"/>
      <c r="J53" s="412"/>
      <c r="K53" s="412"/>
      <c r="L53" s="412"/>
      <c r="M53" s="412"/>
      <c r="N53" s="412"/>
      <c r="O53" s="412"/>
      <c r="P53" s="412"/>
      <c r="Q53" s="412"/>
      <c r="R53" s="412"/>
      <c r="S53" s="412"/>
      <c r="T53" s="412"/>
      <c r="U53" s="412"/>
      <c r="V53" s="412"/>
      <c r="W53" s="412"/>
      <c r="X53" s="412"/>
      <c r="Y53" s="412"/>
      <c r="Z53" s="412"/>
      <c r="AA53" s="412"/>
      <c r="AB53" s="412"/>
      <c r="AC53" s="412"/>
      <c r="AD53" s="412"/>
    </row>
    <row r="54" spans="1:30" x14ac:dyDescent="0.2">
      <c r="A54" s="412"/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R54" s="412"/>
      <c r="S54" s="412"/>
      <c r="T54" s="412"/>
      <c r="U54" s="412"/>
      <c r="V54" s="412"/>
      <c r="W54" s="412"/>
      <c r="X54" s="412"/>
      <c r="Y54" s="412"/>
      <c r="Z54" s="412"/>
      <c r="AA54" s="412"/>
      <c r="AB54" s="412"/>
      <c r="AC54" s="412"/>
      <c r="AD54" s="412"/>
    </row>
    <row r="55" spans="1:30" x14ac:dyDescent="0.2">
      <c r="A55" s="412"/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412"/>
      <c r="AC55" s="412"/>
      <c r="AD55" s="412"/>
    </row>
    <row r="56" spans="1:30" x14ac:dyDescent="0.2">
      <c r="A56" s="412"/>
      <c r="B56" s="412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  <c r="Q56" s="412"/>
      <c r="R56" s="412"/>
      <c r="S56" s="412"/>
      <c r="T56" s="412"/>
      <c r="U56" s="412"/>
      <c r="V56" s="412"/>
      <c r="W56" s="412"/>
      <c r="X56" s="412"/>
      <c r="Y56" s="412"/>
      <c r="Z56" s="412"/>
      <c r="AA56" s="412"/>
      <c r="AB56" s="412"/>
      <c r="AC56" s="412"/>
      <c r="AD56" s="412"/>
    </row>
    <row r="57" spans="1:30" x14ac:dyDescent="0.2">
      <c r="A57" s="412"/>
      <c r="B57" s="412"/>
      <c r="C57" s="412"/>
      <c r="D57" s="412"/>
      <c r="E57" s="412"/>
      <c r="F57" s="412"/>
      <c r="G57" s="412"/>
      <c r="H57" s="412"/>
      <c r="I57" s="412"/>
      <c r="J57" s="412"/>
      <c r="K57" s="412"/>
      <c r="L57" s="412"/>
      <c r="M57" s="412"/>
      <c r="N57" s="412"/>
      <c r="O57" s="412"/>
      <c r="P57" s="412"/>
      <c r="Q57" s="412"/>
      <c r="R57" s="412"/>
      <c r="S57" s="412"/>
      <c r="T57" s="412"/>
      <c r="U57" s="412"/>
      <c r="V57" s="412"/>
      <c r="W57" s="412"/>
      <c r="X57" s="412"/>
      <c r="Y57" s="412"/>
      <c r="Z57" s="412"/>
      <c r="AA57" s="412"/>
      <c r="AB57" s="412"/>
      <c r="AC57" s="412"/>
      <c r="AD57" s="41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F17" sqref="F17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6" t="s">
        <v>425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426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92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92" t="s">
        <v>94</v>
      </c>
      <c r="K6" s="154" t="s">
        <v>63</v>
      </c>
      <c r="L6" s="155" t="s">
        <v>63</v>
      </c>
      <c r="M6" s="493" t="s">
        <v>94</v>
      </c>
      <c r="N6" s="154" t="s">
        <v>63</v>
      </c>
      <c r="O6" s="155" t="s">
        <v>63</v>
      </c>
      <c r="P6" s="494" t="s">
        <v>94</v>
      </c>
    </row>
    <row r="7" spans="1:16" ht="30" customHeight="1" thickBot="1" x14ac:dyDescent="0.25">
      <c r="A7" s="85"/>
      <c r="B7" s="86"/>
      <c r="C7" s="30" t="s">
        <v>420</v>
      </c>
      <c r="D7" s="31" t="s">
        <v>403</v>
      </c>
      <c r="E7" s="477"/>
      <c r="F7" s="32" t="s">
        <v>420</v>
      </c>
      <c r="G7" s="20" t="s">
        <v>403</v>
      </c>
      <c r="H7" s="30" t="s">
        <v>420</v>
      </c>
      <c r="I7" s="31" t="s">
        <v>403</v>
      </c>
      <c r="J7" s="477"/>
      <c r="K7" s="30" t="s">
        <v>420</v>
      </c>
      <c r="L7" s="31" t="s">
        <v>403</v>
      </c>
      <c r="M7" s="477"/>
      <c r="N7" s="30" t="s">
        <v>420</v>
      </c>
      <c r="O7" s="31" t="s">
        <v>403</v>
      </c>
      <c r="P7" s="479"/>
    </row>
    <row r="8" spans="1:16" ht="31.5" x14ac:dyDescent="0.25">
      <c r="A8" s="87" t="s">
        <v>247</v>
      </c>
      <c r="B8" s="88"/>
      <c r="C8" s="89"/>
      <c r="D8" s="90"/>
      <c r="E8" s="495"/>
      <c r="F8" s="90"/>
      <c r="G8" s="90"/>
      <c r="H8" s="90"/>
      <c r="I8" s="90"/>
      <c r="J8" s="495"/>
      <c r="K8" s="90"/>
      <c r="L8" s="90"/>
      <c r="M8" s="495"/>
      <c r="N8" s="90"/>
      <c r="O8" s="90"/>
      <c r="P8" s="496"/>
    </row>
    <row r="9" spans="1:16" ht="15.75" x14ac:dyDescent="0.2">
      <c r="A9" s="91" t="s">
        <v>167</v>
      </c>
      <c r="B9" s="92">
        <v>450</v>
      </c>
      <c r="C9" s="168">
        <v>1227.797</v>
      </c>
      <c r="D9" s="169">
        <v>1249.595</v>
      </c>
      <c r="E9" s="497">
        <v>-1.7444051872806792</v>
      </c>
      <c r="F9" s="170">
        <v>65.116385961456373</v>
      </c>
      <c r="G9" s="171">
        <v>72.767553078517395</v>
      </c>
      <c r="H9" s="172">
        <v>1188.6559999999999</v>
      </c>
      <c r="I9" s="169">
        <v>1228.703</v>
      </c>
      <c r="J9" s="497">
        <v>-3.2592904876117359</v>
      </c>
      <c r="K9" s="172">
        <v>1235.595</v>
      </c>
      <c r="L9" s="169">
        <v>1255.578</v>
      </c>
      <c r="M9" s="497">
        <v>-1.5915379211805198</v>
      </c>
      <c r="N9" s="172">
        <v>1272.7180000000001</v>
      </c>
      <c r="O9" s="169">
        <v>1263.9169999999999</v>
      </c>
      <c r="P9" s="498">
        <v>0.69632736959785801</v>
      </c>
    </row>
    <row r="10" spans="1:16" ht="15.75" x14ac:dyDescent="0.2">
      <c r="A10" s="93" t="s">
        <v>168</v>
      </c>
      <c r="B10" s="94">
        <v>500</v>
      </c>
      <c r="C10" s="173">
        <v>1193.4269999999999</v>
      </c>
      <c r="D10" s="174">
        <v>1315.52</v>
      </c>
      <c r="E10" s="499">
        <v>-9.2809687423984482</v>
      </c>
      <c r="F10" s="175">
        <v>13.751600512163892</v>
      </c>
      <c r="G10" s="176">
        <v>11.769186263667853</v>
      </c>
      <c r="H10" s="177">
        <v>1182.9079999999999</v>
      </c>
      <c r="I10" s="174">
        <v>1260.0170000000001</v>
      </c>
      <c r="J10" s="499">
        <v>-6.1196793376597416</v>
      </c>
      <c r="K10" s="177">
        <v>1153.191</v>
      </c>
      <c r="L10" s="174">
        <v>1456.213</v>
      </c>
      <c r="M10" s="499">
        <v>-20.808906389381221</v>
      </c>
      <c r="N10" s="177">
        <v>1219.385</v>
      </c>
      <c r="O10" s="174">
        <v>1285.8689999999999</v>
      </c>
      <c r="P10" s="500">
        <v>-5.1703556116525027</v>
      </c>
    </row>
    <row r="11" spans="1:16" ht="15.75" x14ac:dyDescent="0.2">
      <c r="A11" s="93" t="s">
        <v>169</v>
      </c>
      <c r="B11" s="94">
        <v>500</v>
      </c>
      <c r="C11" s="173">
        <v>1546.4179999999999</v>
      </c>
      <c r="D11" s="174">
        <v>1597.24</v>
      </c>
      <c r="E11" s="499">
        <v>-3.1818637149082236</v>
      </c>
      <c r="F11" s="175">
        <v>11.763354016875143</v>
      </c>
      <c r="G11" s="176">
        <v>6.0947833283288047</v>
      </c>
      <c r="H11" s="177">
        <v>1618.1030000000001</v>
      </c>
      <c r="I11" s="174">
        <v>1726.5930000000001</v>
      </c>
      <c r="J11" s="499">
        <v>-6.2834727118666649</v>
      </c>
      <c r="K11" s="177">
        <v>1539.7429999999999</v>
      </c>
      <c r="L11" s="174">
        <v>1588.558</v>
      </c>
      <c r="M11" s="499">
        <v>-3.0729126667077975</v>
      </c>
      <c r="N11" s="177">
        <v>1314.865</v>
      </c>
      <c r="O11" s="174">
        <v>1329.3879999999999</v>
      </c>
      <c r="P11" s="500">
        <v>-1.0924575819850872</v>
      </c>
    </row>
    <row r="12" spans="1:16" ht="15.75" x14ac:dyDescent="0.2">
      <c r="A12" s="93" t="s">
        <v>170</v>
      </c>
      <c r="B12" s="512" t="s">
        <v>221</v>
      </c>
      <c r="C12" s="173">
        <v>1643.133</v>
      </c>
      <c r="D12" s="174">
        <v>1671.4259999999999</v>
      </c>
      <c r="E12" s="499">
        <v>-1.6927461939684973</v>
      </c>
      <c r="F12" s="175">
        <v>1.29091565711284</v>
      </c>
      <c r="G12" s="176">
        <v>1.7913770753535518</v>
      </c>
      <c r="H12" s="177">
        <v>2049.6860000000001</v>
      </c>
      <c r="I12" s="174">
        <v>1906.8240000000001</v>
      </c>
      <c r="J12" s="499">
        <v>7.4921440049002985</v>
      </c>
      <c r="K12" s="177">
        <v>1777.451</v>
      </c>
      <c r="L12" s="174">
        <v>1700.0319999999999</v>
      </c>
      <c r="M12" s="532">
        <v>4.5539731016827973</v>
      </c>
      <c r="N12" s="177">
        <v>1483.6679999999999</v>
      </c>
      <c r="O12" s="174">
        <v>1529.403</v>
      </c>
      <c r="P12" s="500">
        <v>-2.9903825218075371</v>
      </c>
    </row>
    <row r="13" spans="1:16" ht="15.75" x14ac:dyDescent="0.2">
      <c r="A13" s="93" t="s">
        <v>171</v>
      </c>
      <c r="B13" s="94">
        <v>550</v>
      </c>
      <c r="C13" s="173">
        <v>1554.2</v>
      </c>
      <c r="D13" s="174">
        <v>1762.675</v>
      </c>
      <c r="E13" s="499">
        <v>-11.827194462961121</v>
      </c>
      <c r="F13" s="175">
        <v>8.0777438523917375</v>
      </c>
      <c r="G13" s="176">
        <v>7.5771002541323975</v>
      </c>
      <c r="H13" s="177">
        <v>1753.6759999999999</v>
      </c>
      <c r="I13" s="174">
        <v>2022.8789999999999</v>
      </c>
      <c r="J13" s="499">
        <v>-13.307914116464699</v>
      </c>
      <c r="K13" s="177">
        <v>1429.2149999999999</v>
      </c>
      <c r="L13" s="174">
        <v>1431.3009999999999</v>
      </c>
      <c r="M13" s="499">
        <v>-0.1457415316554668</v>
      </c>
      <c r="N13" s="177">
        <v>1203.942</v>
      </c>
      <c r="O13" s="174">
        <v>1186.1849999999999</v>
      </c>
      <c r="P13" s="500">
        <v>1.4969840286296034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01" t="s">
        <v>172</v>
      </c>
      <c r="F14" s="180">
        <v>99.999999999999972</v>
      </c>
      <c r="G14" s="181">
        <v>100</v>
      </c>
      <c r="H14" s="178" t="s">
        <v>172</v>
      </c>
      <c r="I14" s="179" t="s">
        <v>172</v>
      </c>
      <c r="J14" s="501" t="s">
        <v>172</v>
      </c>
      <c r="K14" s="178" t="s">
        <v>172</v>
      </c>
      <c r="L14" s="179" t="s">
        <v>172</v>
      </c>
      <c r="M14" s="501" t="s">
        <v>172</v>
      </c>
      <c r="N14" s="178" t="s">
        <v>172</v>
      </c>
      <c r="O14" s="179" t="s">
        <v>172</v>
      </c>
      <c r="P14" s="502" t="s">
        <v>172</v>
      </c>
    </row>
    <row r="15" spans="1:16" ht="15.75" x14ac:dyDescent="0.25">
      <c r="A15" s="103" t="s">
        <v>173</v>
      </c>
      <c r="B15" s="104">
        <v>450</v>
      </c>
      <c r="C15" s="130">
        <v>1256.011</v>
      </c>
      <c r="D15" s="131">
        <v>1360.2539999999999</v>
      </c>
      <c r="E15" s="480">
        <v>-7.6634952001611429</v>
      </c>
      <c r="F15" s="156">
        <v>4.9274836446730994</v>
      </c>
      <c r="G15" s="124">
        <v>5.4476789744757514</v>
      </c>
      <c r="H15" s="123">
        <v>1238.9079999999999</v>
      </c>
      <c r="I15" s="119">
        <v>1509.5340000000001</v>
      </c>
      <c r="J15" s="480">
        <v>-17.92778433609314</v>
      </c>
      <c r="K15" s="123">
        <v>1280.9069999999999</v>
      </c>
      <c r="L15" s="119">
        <v>1301.5940000000001</v>
      </c>
      <c r="M15" s="480">
        <v>-1.5893588937871659</v>
      </c>
      <c r="N15" s="123">
        <v>1233.6469999999999</v>
      </c>
      <c r="O15" s="119">
        <v>1232.3499999999999</v>
      </c>
      <c r="P15" s="481">
        <v>0.10524607457297241</v>
      </c>
    </row>
    <row r="16" spans="1:16" ht="15.75" x14ac:dyDescent="0.25">
      <c r="A16" s="97" t="s">
        <v>174</v>
      </c>
      <c r="B16" s="98">
        <v>500</v>
      </c>
      <c r="C16" s="126">
        <v>1499.7819999999999</v>
      </c>
      <c r="D16" s="127">
        <v>1426</v>
      </c>
      <c r="E16" s="482">
        <v>5.1740532959326737</v>
      </c>
      <c r="F16" s="132">
        <v>2.7125760530800287</v>
      </c>
      <c r="G16" s="121">
        <v>1.5287089190872618</v>
      </c>
      <c r="H16" s="128">
        <v>1696.3019999999999</v>
      </c>
      <c r="I16" s="129">
        <v>1516.001</v>
      </c>
      <c r="J16" s="482">
        <v>11.893197959631948</v>
      </c>
      <c r="K16" s="128">
        <v>1309.8050000000001</v>
      </c>
      <c r="L16" s="129">
        <v>1536.2460000000001</v>
      </c>
      <c r="M16" s="482">
        <v>-14.739891918351619</v>
      </c>
      <c r="N16" s="128">
        <v>1324.4690000000001</v>
      </c>
      <c r="O16" s="129">
        <v>1354.4760000000001</v>
      </c>
      <c r="P16" s="483">
        <v>-2.2153954739692736</v>
      </c>
    </row>
    <row r="17" spans="1:16" ht="15.75" x14ac:dyDescent="0.25">
      <c r="A17" s="99" t="s">
        <v>175</v>
      </c>
      <c r="B17" s="98">
        <v>550</v>
      </c>
      <c r="C17" s="130">
        <v>1506.5830000000001</v>
      </c>
      <c r="D17" s="131">
        <v>1675.1790000000001</v>
      </c>
      <c r="E17" s="482">
        <v>-10.064357301518227</v>
      </c>
      <c r="F17" s="132">
        <v>0.62384583983982689</v>
      </c>
      <c r="G17" s="121">
        <v>0.53354117970115666</v>
      </c>
      <c r="H17" s="128">
        <v>1698.3440000000001</v>
      </c>
      <c r="I17" s="129">
        <v>2022.8789999999999</v>
      </c>
      <c r="J17" s="482">
        <v>-16.04322354426537</v>
      </c>
      <c r="K17" s="128">
        <v>1429.2149999999999</v>
      </c>
      <c r="L17" s="129">
        <v>1431.3009999999999</v>
      </c>
      <c r="M17" s="482">
        <v>-0.1457415316554668</v>
      </c>
      <c r="N17" s="128">
        <v>1233.3689999999999</v>
      </c>
      <c r="O17" s="129">
        <v>1240.796</v>
      </c>
      <c r="P17" s="483">
        <v>-0.5985673712681322</v>
      </c>
    </row>
    <row r="18" spans="1:16" ht="15.75" x14ac:dyDescent="0.25">
      <c r="A18" s="99"/>
      <c r="B18" s="100">
        <v>650</v>
      </c>
      <c r="C18" s="130">
        <v>948.53899999999999</v>
      </c>
      <c r="D18" s="131">
        <v>948.88599999999997</v>
      </c>
      <c r="E18" s="480">
        <v>-3.6569197985846562E-2</v>
      </c>
      <c r="F18" s="132">
        <v>1.3084261521083198</v>
      </c>
      <c r="G18" s="133">
        <v>1.2656219651862914</v>
      </c>
      <c r="H18" s="134">
        <v>981.91499999999996</v>
      </c>
      <c r="I18" s="135">
        <v>975.26099999999997</v>
      </c>
      <c r="J18" s="504">
        <v>0.68227889764893679</v>
      </c>
      <c r="K18" s="134">
        <v>923.495</v>
      </c>
      <c r="L18" s="135">
        <v>927.471</v>
      </c>
      <c r="M18" s="484">
        <v>-0.42869264915021593</v>
      </c>
      <c r="N18" s="134">
        <v>948.66600000000005</v>
      </c>
      <c r="O18" s="135">
        <v>956.72900000000004</v>
      </c>
      <c r="P18" s="485">
        <v>-0.84276738763014269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05" t="s">
        <v>172</v>
      </c>
      <c r="F19" s="157">
        <v>9.5723316897012758</v>
      </c>
      <c r="G19" s="138">
        <v>8.7755510384504625</v>
      </c>
      <c r="H19" s="139" t="s">
        <v>172</v>
      </c>
      <c r="I19" s="140" t="s">
        <v>172</v>
      </c>
      <c r="J19" s="506" t="s">
        <v>172</v>
      </c>
      <c r="K19" s="139" t="s">
        <v>172</v>
      </c>
      <c r="L19" s="140" t="s">
        <v>172</v>
      </c>
      <c r="M19" s="506" t="s">
        <v>172</v>
      </c>
      <c r="N19" s="139" t="s">
        <v>172</v>
      </c>
      <c r="O19" s="140" t="s">
        <v>172</v>
      </c>
      <c r="P19" s="50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1172.473</v>
      </c>
      <c r="D20" s="131">
        <v>1106.6130000000001</v>
      </c>
      <c r="E20" s="480">
        <v>5.951493430856126</v>
      </c>
      <c r="F20" s="120">
        <v>0.56505521610197873</v>
      </c>
      <c r="G20" s="124">
        <v>0.70600231734188823</v>
      </c>
      <c r="H20" s="123">
        <v>1201.7460000000001</v>
      </c>
      <c r="I20" s="119">
        <v>1135.97</v>
      </c>
      <c r="J20" s="480">
        <v>5.7902937577576932</v>
      </c>
      <c r="K20" s="123">
        <v>1199.567</v>
      </c>
      <c r="L20" s="119">
        <v>1091.289</v>
      </c>
      <c r="M20" s="480">
        <v>9.9220279870868318</v>
      </c>
      <c r="N20" s="123">
        <v>1146.952</v>
      </c>
      <c r="O20" s="119">
        <v>1091.0150000000001</v>
      </c>
      <c r="P20" s="481">
        <v>5.1270605812018983</v>
      </c>
    </row>
    <row r="21" spans="1:16" ht="15.75" x14ac:dyDescent="0.25">
      <c r="A21" s="97" t="s">
        <v>176</v>
      </c>
      <c r="B21" s="98">
        <v>500</v>
      </c>
      <c r="C21" s="130">
        <v>1056.873</v>
      </c>
      <c r="D21" s="127">
        <v>1052.894</v>
      </c>
      <c r="E21" s="480">
        <v>0.37791078684084456</v>
      </c>
      <c r="F21" s="120">
        <v>16.677228244553447</v>
      </c>
      <c r="G21" s="121">
        <v>16.926809502441241</v>
      </c>
      <c r="H21" s="128">
        <v>1136.556</v>
      </c>
      <c r="I21" s="129">
        <v>1130.4369999999999</v>
      </c>
      <c r="J21" s="482">
        <v>0.54129509207502435</v>
      </c>
      <c r="K21" s="128">
        <v>1009.063</v>
      </c>
      <c r="L21" s="129">
        <v>1011.453</v>
      </c>
      <c r="M21" s="482">
        <v>-0.23629372793397088</v>
      </c>
      <c r="N21" s="128">
        <v>1033.8109999999999</v>
      </c>
      <c r="O21" s="129">
        <v>1031.086</v>
      </c>
      <c r="P21" s="483">
        <v>0.26428445347913843</v>
      </c>
    </row>
    <row r="22" spans="1:16" ht="15.75" x14ac:dyDescent="0.25">
      <c r="A22" s="99" t="s">
        <v>177</v>
      </c>
      <c r="B22" s="98">
        <v>550</v>
      </c>
      <c r="C22" s="126">
        <v>1031.193</v>
      </c>
      <c r="D22" s="127">
        <v>1022.669</v>
      </c>
      <c r="E22" s="480">
        <v>0.83350526905577471</v>
      </c>
      <c r="F22" s="120">
        <v>3.3024693357869026</v>
      </c>
      <c r="G22" s="121">
        <v>3.4817894433691201</v>
      </c>
      <c r="H22" s="128">
        <v>1061.9970000000001</v>
      </c>
      <c r="I22" s="129">
        <v>1047.7429999999999</v>
      </c>
      <c r="J22" s="482">
        <v>1.3604481251604765</v>
      </c>
      <c r="K22" s="128">
        <v>995.19799999999998</v>
      </c>
      <c r="L22" s="129">
        <v>987.73199999999997</v>
      </c>
      <c r="M22" s="482">
        <v>0.75587305058457233</v>
      </c>
      <c r="N22" s="128">
        <v>1026.4739999999999</v>
      </c>
      <c r="O22" s="129">
        <v>1037.53</v>
      </c>
      <c r="P22" s="483">
        <v>-1.0656077414629013</v>
      </c>
    </row>
    <row r="23" spans="1:16" ht="15.75" x14ac:dyDescent="0.25">
      <c r="A23" s="99"/>
      <c r="B23" s="98">
        <v>650</v>
      </c>
      <c r="C23" s="126">
        <v>1001.524</v>
      </c>
      <c r="D23" s="127">
        <v>997.84400000000005</v>
      </c>
      <c r="E23" s="480">
        <v>0.36879512228363848</v>
      </c>
      <c r="F23" s="120">
        <v>1.8089887883127178</v>
      </c>
      <c r="G23" s="121">
        <v>1.8345762814029962</v>
      </c>
      <c r="H23" s="128">
        <v>1014.242</v>
      </c>
      <c r="I23" s="129">
        <v>1020.097</v>
      </c>
      <c r="J23" s="482">
        <v>-0.57396502489469314</v>
      </c>
      <c r="K23" s="128">
        <v>994.63400000000001</v>
      </c>
      <c r="L23" s="129">
        <v>994.50099999999998</v>
      </c>
      <c r="M23" s="482">
        <v>1.3373541102526613E-2</v>
      </c>
      <c r="N23" s="128">
        <v>1008.062</v>
      </c>
      <c r="O23" s="129">
        <v>995.15499999999997</v>
      </c>
      <c r="P23" s="483">
        <v>1.2969838869321904</v>
      </c>
    </row>
    <row r="24" spans="1:16" ht="15.75" x14ac:dyDescent="0.25">
      <c r="A24" s="99"/>
      <c r="B24" s="105">
        <v>750</v>
      </c>
      <c r="C24" s="126">
        <v>959.71600000000001</v>
      </c>
      <c r="D24" s="127">
        <v>963.21600000000001</v>
      </c>
      <c r="E24" s="480">
        <v>-0.36336605704224179</v>
      </c>
      <c r="F24" s="120">
        <v>16.571050909397215</v>
      </c>
      <c r="G24" s="121">
        <v>17.562487860745161</v>
      </c>
      <c r="H24" s="128">
        <v>953.71299999999997</v>
      </c>
      <c r="I24" s="129">
        <v>958.851</v>
      </c>
      <c r="J24" s="482">
        <v>-0.53584967841719244</v>
      </c>
      <c r="K24" s="128">
        <v>957.53700000000003</v>
      </c>
      <c r="L24" s="129">
        <v>960.005</v>
      </c>
      <c r="M24" s="482">
        <v>-0.2570819943646086</v>
      </c>
      <c r="N24" s="128">
        <v>967.173</v>
      </c>
      <c r="O24" s="129">
        <v>971.16</v>
      </c>
      <c r="P24" s="483">
        <v>-0.4105399728160104</v>
      </c>
    </row>
    <row r="25" spans="1:16" ht="15.75" x14ac:dyDescent="0.25">
      <c r="A25" s="99"/>
      <c r="B25" s="106">
        <v>850</v>
      </c>
      <c r="C25" s="126">
        <v>955.84299999999996</v>
      </c>
      <c r="D25" s="127">
        <v>950.53899999999999</v>
      </c>
      <c r="E25" s="482">
        <v>0.55799919834956524</v>
      </c>
      <c r="F25" s="120">
        <v>0.79658919349717827</v>
      </c>
      <c r="G25" s="121">
        <v>0.87507283552900361</v>
      </c>
      <c r="H25" s="128">
        <v>951.08699999999999</v>
      </c>
      <c r="I25" s="129">
        <v>953.59900000000005</v>
      </c>
      <c r="J25" s="482">
        <v>-0.26342309503261402</v>
      </c>
      <c r="K25" s="134" t="s">
        <v>116</v>
      </c>
      <c r="L25" s="135" t="s">
        <v>116</v>
      </c>
      <c r="M25" s="484" t="s">
        <v>116</v>
      </c>
      <c r="N25" s="134">
        <v>989.21699999999998</v>
      </c>
      <c r="O25" s="135">
        <v>926.25599999999997</v>
      </c>
      <c r="P25" s="485">
        <v>6.7973648753692304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05" t="s">
        <v>172</v>
      </c>
      <c r="F26" s="157">
        <v>39.721381687649441</v>
      </c>
      <c r="G26" s="143">
        <v>41.386738240829416</v>
      </c>
      <c r="H26" s="144" t="s">
        <v>172</v>
      </c>
      <c r="I26" s="145" t="s">
        <v>172</v>
      </c>
      <c r="J26" s="505" t="s">
        <v>172</v>
      </c>
      <c r="K26" s="139" t="s">
        <v>172</v>
      </c>
      <c r="L26" s="140" t="s">
        <v>172</v>
      </c>
      <c r="M26" s="506" t="s">
        <v>172</v>
      </c>
      <c r="N26" s="139" t="s">
        <v>172</v>
      </c>
      <c r="O26" s="140" t="s">
        <v>172</v>
      </c>
      <c r="P26" s="507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960.38800000000003</v>
      </c>
      <c r="D27" s="131">
        <v>929.23699999999997</v>
      </c>
      <c r="E27" s="480">
        <v>3.3523202369255714</v>
      </c>
      <c r="F27" s="120">
        <v>0.67581139484102559</v>
      </c>
      <c r="G27" s="124">
        <v>0.51411837196686061</v>
      </c>
      <c r="H27" s="123">
        <v>918.77700000000004</v>
      </c>
      <c r="I27" s="119">
        <v>937.798</v>
      </c>
      <c r="J27" s="516">
        <v>-2.0282619498015517</v>
      </c>
      <c r="K27" s="123" t="s">
        <v>98</v>
      </c>
      <c r="L27" s="119" t="s">
        <v>116</v>
      </c>
      <c r="M27" s="480" t="s">
        <v>116</v>
      </c>
      <c r="N27" s="123" t="s">
        <v>116</v>
      </c>
      <c r="O27" s="119" t="s">
        <v>98</v>
      </c>
      <c r="P27" s="508" t="s">
        <v>116</v>
      </c>
    </row>
    <row r="28" spans="1:16" ht="15.75" x14ac:dyDescent="0.25">
      <c r="A28" s="97" t="s">
        <v>176</v>
      </c>
      <c r="B28" s="98">
        <v>500</v>
      </c>
      <c r="C28" s="130">
        <v>953.47799999999995</v>
      </c>
      <c r="D28" s="127">
        <v>942.88099999999997</v>
      </c>
      <c r="E28" s="480">
        <v>1.1238958044546428</v>
      </c>
      <c r="F28" s="120">
        <v>12.152294065429949</v>
      </c>
      <c r="G28" s="121">
        <v>11.033075702067523</v>
      </c>
      <c r="H28" s="128">
        <v>935.322</v>
      </c>
      <c r="I28" s="129">
        <v>933.55100000000004</v>
      </c>
      <c r="J28" s="482">
        <v>0.18970575790716931</v>
      </c>
      <c r="K28" s="128">
        <v>993.58600000000001</v>
      </c>
      <c r="L28" s="129">
        <v>928.85400000000004</v>
      </c>
      <c r="M28" s="482">
        <v>6.9690177358336154</v>
      </c>
      <c r="N28" s="128">
        <v>981.024</v>
      </c>
      <c r="O28" s="129">
        <v>969.49</v>
      </c>
      <c r="P28" s="483">
        <v>1.1896976760977414</v>
      </c>
    </row>
    <row r="29" spans="1:16" ht="15.75" x14ac:dyDescent="0.25">
      <c r="A29" s="99" t="s">
        <v>178</v>
      </c>
      <c r="B29" s="98">
        <v>550</v>
      </c>
      <c r="C29" s="126">
        <v>939.22500000000002</v>
      </c>
      <c r="D29" s="127">
        <v>940.91</v>
      </c>
      <c r="E29" s="480">
        <v>-0.17908195257781781</v>
      </c>
      <c r="F29" s="120">
        <v>9.8069326283642102</v>
      </c>
      <c r="G29" s="121">
        <v>9.5095573609092554</v>
      </c>
      <c r="H29" s="128">
        <v>911.41300000000001</v>
      </c>
      <c r="I29" s="129">
        <v>936.73299999999995</v>
      </c>
      <c r="J29" s="482">
        <v>-2.7030114237461409</v>
      </c>
      <c r="K29" s="128">
        <v>962.36599999999999</v>
      </c>
      <c r="L29" s="129">
        <v>932.27300000000002</v>
      </c>
      <c r="M29" s="482">
        <v>3.2279171444415917</v>
      </c>
      <c r="N29" s="128">
        <v>948.27099999999996</v>
      </c>
      <c r="O29" s="129">
        <v>943.97799999999995</v>
      </c>
      <c r="P29" s="483">
        <v>0.4547775477818346</v>
      </c>
    </row>
    <row r="30" spans="1:16" ht="15.75" x14ac:dyDescent="0.25">
      <c r="A30" s="99"/>
      <c r="B30" s="98">
        <v>650</v>
      </c>
      <c r="C30" s="126">
        <v>892.80499999999995</v>
      </c>
      <c r="D30" s="127">
        <v>899.75400000000002</v>
      </c>
      <c r="E30" s="480">
        <v>-0.77232221251587319</v>
      </c>
      <c r="F30" s="120">
        <v>6.093188106237811</v>
      </c>
      <c r="G30" s="121">
        <v>6.0468977087784381</v>
      </c>
      <c r="H30" s="128">
        <v>899.96100000000001</v>
      </c>
      <c r="I30" s="129">
        <v>902.38</v>
      </c>
      <c r="J30" s="482">
        <v>-0.2680688845054171</v>
      </c>
      <c r="K30" s="128" t="s">
        <v>98</v>
      </c>
      <c r="L30" s="129" t="s">
        <v>98</v>
      </c>
      <c r="M30" s="503" t="s">
        <v>116</v>
      </c>
      <c r="N30" s="128">
        <v>880.76199999999994</v>
      </c>
      <c r="O30" s="129">
        <v>890.56399999999996</v>
      </c>
      <c r="P30" s="483">
        <v>-1.1006508235230732</v>
      </c>
    </row>
    <row r="31" spans="1:16" ht="15.75" x14ac:dyDescent="0.25">
      <c r="A31" s="99"/>
      <c r="B31" s="105">
        <v>750</v>
      </c>
      <c r="C31" s="126">
        <v>929.57500000000005</v>
      </c>
      <c r="D31" s="127">
        <v>922.71600000000001</v>
      </c>
      <c r="E31" s="480">
        <v>0.74334898278560657</v>
      </c>
      <c r="F31" s="120">
        <v>11.009397428504167</v>
      </c>
      <c r="G31" s="121">
        <v>11.623503941490466</v>
      </c>
      <c r="H31" s="128">
        <v>937.80100000000004</v>
      </c>
      <c r="I31" s="129">
        <v>935.54399999999998</v>
      </c>
      <c r="J31" s="482">
        <v>0.24125001068897475</v>
      </c>
      <c r="K31" s="128">
        <v>889.43399999999997</v>
      </c>
      <c r="L31" s="129">
        <v>896.01300000000003</v>
      </c>
      <c r="M31" s="482">
        <v>-0.73425273963659732</v>
      </c>
      <c r="N31" s="128">
        <v>934.08600000000001</v>
      </c>
      <c r="O31" s="129">
        <v>916.68100000000004</v>
      </c>
      <c r="P31" s="483">
        <v>1.8986975840014106</v>
      </c>
    </row>
    <row r="32" spans="1:16" ht="15.75" x14ac:dyDescent="0.25">
      <c r="A32" s="99"/>
      <c r="B32" s="106">
        <v>850</v>
      </c>
      <c r="C32" s="126">
        <v>816.971</v>
      </c>
      <c r="D32" s="127">
        <v>855.79700000000003</v>
      </c>
      <c r="E32" s="482">
        <v>-4.5368235691408154</v>
      </c>
      <c r="F32" s="120">
        <v>1.0209525290551384</v>
      </c>
      <c r="G32" s="121">
        <v>1.1371551614437174</v>
      </c>
      <c r="H32" s="128">
        <v>816.971</v>
      </c>
      <c r="I32" s="129">
        <v>852.726</v>
      </c>
      <c r="J32" s="482">
        <v>-4.1930233158130505</v>
      </c>
      <c r="K32" s="128" t="s">
        <v>116</v>
      </c>
      <c r="L32" s="129" t="s">
        <v>116</v>
      </c>
      <c r="M32" s="482" t="s">
        <v>116</v>
      </c>
      <c r="N32" s="128" t="s">
        <v>116</v>
      </c>
      <c r="O32" s="135" t="s">
        <v>98</v>
      </c>
      <c r="P32" s="509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05" t="s">
        <v>172</v>
      </c>
      <c r="F33" s="157">
        <v>40.758576152432305</v>
      </c>
      <c r="G33" s="143">
        <v>39.864308246656257</v>
      </c>
      <c r="H33" s="144" t="s">
        <v>172</v>
      </c>
      <c r="I33" s="145" t="s">
        <v>172</v>
      </c>
      <c r="J33" s="505" t="s">
        <v>172</v>
      </c>
      <c r="K33" s="144" t="s">
        <v>172</v>
      </c>
      <c r="L33" s="145" t="s">
        <v>172</v>
      </c>
      <c r="M33" s="505" t="s">
        <v>172</v>
      </c>
      <c r="N33" s="144" t="s">
        <v>172</v>
      </c>
      <c r="O33" s="140" t="s">
        <v>172</v>
      </c>
      <c r="P33" s="50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994.37099999999998</v>
      </c>
      <c r="D34" s="131">
        <v>993.78899999999999</v>
      </c>
      <c r="E34" s="480">
        <v>5.8563739385321598E-2</v>
      </c>
      <c r="F34" s="120">
        <v>0.41416936105693536</v>
      </c>
      <c r="G34" s="124">
        <v>0.60562323771507409</v>
      </c>
      <c r="H34" s="123">
        <v>979.99599999999998</v>
      </c>
      <c r="I34" s="119">
        <v>1006.546</v>
      </c>
      <c r="J34" s="480">
        <v>-2.6377333971820529</v>
      </c>
      <c r="K34" s="123">
        <v>987.72500000000002</v>
      </c>
      <c r="L34" s="119">
        <v>985.41099999999994</v>
      </c>
      <c r="M34" s="480">
        <v>0.23482587468579896</v>
      </c>
      <c r="N34" s="123">
        <v>1007.6609999999999</v>
      </c>
      <c r="O34" s="119">
        <v>996.28099999999995</v>
      </c>
      <c r="P34" s="481">
        <v>1.1422480203878218</v>
      </c>
    </row>
    <row r="35" spans="1:16" ht="15.75" x14ac:dyDescent="0.25">
      <c r="A35" s="97" t="s">
        <v>176</v>
      </c>
      <c r="B35" s="98">
        <v>720</v>
      </c>
      <c r="C35" s="130">
        <v>971.51199999999994</v>
      </c>
      <c r="D35" s="127">
        <v>981.99900000000002</v>
      </c>
      <c r="E35" s="480">
        <v>-1.0679236944233224</v>
      </c>
      <c r="F35" s="120">
        <v>4.1356892779466055</v>
      </c>
      <c r="G35" s="121">
        <v>4.8416790012658311</v>
      </c>
      <c r="H35" s="128">
        <v>973.71699999999998</v>
      </c>
      <c r="I35" s="129">
        <v>1003.8440000000001</v>
      </c>
      <c r="J35" s="482">
        <v>-3.0011635274006783</v>
      </c>
      <c r="K35" s="128">
        <v>1008.768</v>
      </c>
      <c r="L35" s="129">
        <v>1014.51</v>
      </c>
      <c r="M35" s="482">
        <v>-0.56598752106928096</v>
      </c>
      <c r="N35" s="128">
        <v>952.70899999999995</v>
      </c>
      <c r="O35" s="129">
        <v>951.93</v>
      </c>
      <c r="P35" s="483">
        <v>8.1833748279810117E-2</v>
      </c>
    </row>
    <row r="36" spans="1:16" ht="15.75" x14ac:dyDescent="0.25">
      <c r="A36" s="99" t="s">
        <v>177</v>
      </c>
      <c r="B36" s="100">
        <v>2000</v>
      </c>
      <c r="C36" s="126">
        <v>973.72500000000002</v>
      </c>
      <c r="D36" s="127">
        <v>973.38400000000001</v>
      </c>
      <c r="E36" s="482">
        <v>3.5032422969764054E-2</v>
      </c>
      <c r="F36" s="120">
        <v>0.54263616120121216</v>
      </c>
      <c r="G36" s="121">
        <v>0.4666915591156594</v>
      </c>
      <c r="H36" s="134">
        <v>967.89800000000002</v>
      </c>
      <c r="I36" s="135">
        <v>960.12800000000004</v>
      </c>
      <c r="J36" s="484">
        <v>0.80926709772030192</v>
      </c>
      <c r="K36" s="134">
        <v>1073.615</v>
      </c>
      <c r="L36" s="135">
        <v>1088.104</v>
      </c>
      <c r="M36" s="504">
        <v>-1.3315822752236948</v>
      </c>
      <c r="N36" s="134">
        <v>954.70899999999995</v>
      </c>
      <c r="O36" s="135">
        <v>970.93799999999999</v>
      </c>
      <c r="P36" s="485">
        <v>-1.6714764485476974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05" t="s">
        <v>172</v>
      </c>
      <c r="F37" s="157">
        <v>5.0924948002047516</v>
      </c>
      <c r="G37" s="143">
        <v>5.9139937980965653</v>
      </c>
      <c r="H37" s="139" t="s">
        <v>172</v>
      </c>
      <c r="I37" s="140" t="s">
        <v>172</v>
      </c>
      <c r="J37" s="506" t="s">
        <v>172</v>
      </c>
      <c r="K37" s="139" t="s">
        <v>172</v>
      </c>
      <c r="L37" s="140" t="s">
        <v>172</v>
      </c>
      <c r="M37" s="506" t="s">
        <v>172</v>
      </c>
      <c r="N37" s="139" t="s">
        <v>172</v>
      </c>
      <c r="O37" s="140" t="s">
        <v>172</v>
      </c>
      <c r="P37" s="507" t="s">
        <v>172</v>
      </c>
    </row>
    <row r="38" spans="1:16" ht="16.5" thickTop="1" x14ac:dyDescent="0.25">
      <c r="A38" s="103" t="s">
        <v>179</v>
      </c>
      <c r="B38" s="104">
        <v>580</v>
      </c>
      <c r="C38" s="130" t="s">
        <v>98</v>
      </c>
      <c r="D38" s="131" t="s">
        <v>98</v>
      </c>
      <c r="E38" s="480" t="s">
        <v>116</v>
      </c>
      <c r="F38" s="120">
        <v>5.6328415396145574E-2</v>
      </c>
      <c r="G38" s="124">
        <v>1.8753055743458195E-2</v>
      </c>
      <c r="H38" s="123" t="s">
        <v>98</v>
      </c>
      <c r="I38" s="119" t="s">
        <v>98</v>
      </c>
      <c r="J38" s="480" t="s">
        <v>116</v>
      </c>
      <c r="K38" s="123" t="s">
        <v>116</v>
      </c>
      <c r="L38" s="119" t="s">
        <v>116</v>
      </c>
      <c r="M38" s="480" t="s">
        <v>116</v>
      </c>
      <c r="N38" s="123" t="s">
        <v>116</v>
      </c>
      <c r="O38" s="119" t="s">
        <v>116</v>
      </c>
      <c r="P38" s="481" t="s">
        <v>116</v>
      </c>
    </row>
    <row r="39" spans="1:16" ht="15.75" x14ac:dyDescent="0.25">
      <c r="A39" s="97" t="s">
        <v>176</v>
      </c>
      <c r="B39" s="98">
        <v>720</v>
      </c>
      <c r="C39" s="130">
        <v>883.50300000000004</v>
      </c>
      <c r="D39" s="127">
        <v>866.05100000000004</v>
      </c>
      <c r="E39" s="480">
        <v>2.0151238206525939</v>
      </c>
      <c r="F39" s="120">
        <v>4.7564681565186966</v>
      </c>
      <c r="G39" s="121">
        <v>4.0115214086223876</v>
      </c>
      <c r="H39" s="128">
        <v>882.40099999999995</v>
      </c>
      <c r="I39" s="129">
        <v>866.05100000000004</v>
      </c>
      <c r="J39" s="482">
        <v>2.8490938357050481</v>
      </c>
      <c r="K39" s="128" t="s">
        <v>116</v>
      </c>
      <c r="L39" s="129" t="s">
        <v>116</v>
      </c>
      <c r="M39" s="482" t="s">
        <v>116</v>
      </c>
      <c r="N39" s="128">
        <v>885.21100000000001</v>
      </c>
      <c r="O39" s="129">
        <v>878.976</v>
      </c>
      <c r="P39" s="483">
        <v>0.70934815057521639</v>
      </c>
    </row>
    <row r="40" spans="1:16" ht="15.75" x14ac:dyDescent="0.25">
      <c r="A40" s="99" t="s">
        <v>178</v>
      </c>
      <c r="B40" s="100">
        <v>2000</v>
      </c>
      <c r="C40" s="126" t="s">
        <v>98</v>
      </c>
      <c r="D40" s="127" t="s">
        <v>98</v>
      </c>
      <c r="E40" s="482" t="s">
        <v>116</v>
      </c>
      <c r="F40" s="120">
        <v>4.2419098097404108E-2</v>
      </c>
      <c r="G40" s="121">
        <v>2.9134211601443978E-2</v>
      </c>
      <c r="H40" s="134" t="s">
        <v>98</v>
      </c>
      <c r="I40" s="135" t="s">
        <v>98</v>
      </c>
      <c r="J40" s="484" t="s">
        <v>116</v>
      </c>
      <c r="K40" s="134" t="s">
        <v>116</v>
      </c>
      <c r="L40" s="135" t="s">
        <v>116</v>
      </c>
      <c r="M40" s="484" t="s">
        <v>116</v>
      </c>
      <c r="N40" s="134" t="s">
        <v>116</v>
      </c>
      <c r="O40" s="135" t="s">
        <v>116</v>
      </c>
      <c r="P40" s="485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06" t="s">
        <v>172</v>
      </c>
      <c r="F41" s="157">
        <v>4.855215670012246</v>
      </c>
      <c r="G41" s="138">
        <v>4.0594086759672896</v>
      </c>
      <c r="H41" s="146" t="s">
        <v>172</v>
      </c>
      <c r="I41" s="147" t="s">
        <v>172</v>
      </c>
      <c r="J41" s="510" t="s">
        <v>172</v>
      </c>
      <c r="K41" s="146" t="s">
        <v>172</v>
      </c>
      <c r="L41" s="147" t="s">
        <v>172</v>
      </c>
      <c r="M41" s="510" t="s">
        <v>172</v>
      </c>
      <c r="N41" s="146" t="s">
        <v>172</v>
      </c>
      <c r="O41" s="147" t="s">
        <v>172</v>
      </c>
      <c r="P41" s="511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337</v>
      </c>
      <c r="B1" s="17"/>
    </row>
    <row r="2" spans="1:24" ht="20.25" x14ac:dyDescent="0.3">
      <c r="A2" s="296" t="s">
        <v>425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38"/>
      <c r="B4" s="439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40"/>
      <c r="B5" s="441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42" t="s">
        <v>92</v>
      </c>
      <c r="B6" s="443" t="s">
        <v>100</v>
      </c>
      <c r="C6" s="444" t="s">
        <v>63</v>
      </c>
      <c r="D6" s="445"/>
      <c r="E6" s="519" t="s">
        <v>94</v>
      </c>
      <c r="F6" s="152" t="s">
        <v>95</v>
      </c>
      <c r="G6" s="153" t="s">
        <v>95</v>
      </c>
      <c r="H6" s="444" t="s">
        <v>63</v>
      </c>
      <c r="I6" s="445"/>
      <c r="J6" s="519" t="s">
        <v>94</v>
      </c>
      <c r="K6" s="444" t="s">
        <v>63</v>
      </c>
      <c r="L6" s="445"/>
      <c r="M6" s="519" t="s">
        <v>94</v>
      </c>
      <c r="N6" s="444" t="s">
        <v>63</v>
      </c>
      <c r="O6" s="445"/>
      <c r="P6" s="520" t="s">
        <v>94</v>
      </c>
    </row>
    <row r="7" spans="1:24" ht="28.5" customHeight="1" thickBot="1" x14ac:dyDescent="0.25">
      <c r="A7" s="446"/>
      <c r="B7" s="447"/>
      <c r="C7" s="30" t="s">
        <v>420</v>
      </c>
      <c r="D7" s="31" t="s">
        <v>403</v>
      </c>
      <c r="E7" s="477"/>
      <c r="F7" s="32" t="s">
        <v>420</v>
      </c>
      <c r="G7" s="20" t="s">
        <v>403</v>
      </c>
      <c r="H7" s="30" t="s">
        <v>420</v>
      </c>
      <c r="I7" s="31" t="s">
        <v>403</v>
      </c>
      <c r="J7" s="477"/>
      <c r="K7" s="30" t="s">
        <v>420</v>
      </c>
      <c r="L7" s="31" t="s">
        <v>403</v>
      </c>
      <c r="M7" s="477"/>
      <c r="N7" s="30" t="s">
        <v>420</v>
      </c>
      <c r="O7" s="31" t="s">
        <v>403</v>
      </c>
      <c r="P7" s="479"/>
    </row>
    <row r="8" spans="1:24" ht="15" x14ac:dyDescent="0.25">
      <c r="A8" s="448" t="s">
        <v>101</v>
      </c>
      <c r="B8" s="449"/>
      <c r="C8" s="450"/>
      <c r="D8" s="450"/>
      <c r="E8" s="515"/>
      <c r="F8" s="452"/>
      <c r="G8" s="451"/>
      <c r="H8" s="450"/>
      <c r="I8" s="450"/>
      <c r="J8" s="515"/>
      <c r="K8" s="450"/>
      <c r="L8" s="450"/>
      <c r="M8" s="515"/>
      <c r="N8" s="450"/>
      <c r="O8" s="450"/>
      <c r="P8" s="517"/>
    </row>
    <row r="9" spans="1:24" ht="15" x14ac:dyDescent="0.25">
      <c r="A9" s="453" t="s">
        <v>102</v>
      </c>
      <c r="B9" s="454" t="s">
        <v>103</v>
      </c>
      <c r="C9" s="388">
        <v>506.21899999999999</v>
      </c>
      <c r="D9" s="119">
        <v>534.61699999999996</v>
      </c>
      <c r="E9" s="480">
        <v>-5.3118400649436825</v>
      </c>
      <c r="F9" s="120">
        <v>1.0936199013502261</v>
      </c>
      <c r="G9" s="121">
        <v>0.79752538288379449</v>
      </c>
      <c r="H9" s="123">
        <v>457.375</v>
      </c>
      <c r="I9" s="119">
        <v>460.738</v>
      </c>
      <c r="J9" s="482">
        <v>-0.72991591750626161</v>
      </c>
      <c r="K9" s="123" t="s">
        <v>116</v>
      </c>
      <c r="L9" s="119" t="s">
        <v>116</v>
      </c>
      <c r="M9" s="480" t="s">
        <v>116</v>
      </c>
      <c r="N9" s="123">
        <v>537.76400000000001</v>
      </c>
      <c r="O9" s="119">
        <v>543.35799999999995</v>
      </c>
      <c r="P9" s="481">
        <v>-1.0295238130293358</v>
      </c>
    </row>
    <row r="10" spans="1:24" ht="15.75" thickBot="1" x14ac:dyDescent="0.3">
      <c r="A10" s="453" t="s">
        <v>102</v>
      </c>
      <c r="B10" s="454" t="s">
        <v>104</v>
      </c>
      <c r="C10" s="388">
        <v>555.99900000000002</v>
      </c>
      <c r="D10" s="119">
        <v>565.27</v>
      </c>
      <c r="E10" s="480">
        <v>-1.6401011905814846</v>
      </c>
      <c r="F10" s="455">
        <v>10.674561245473681</v>
      </c>
      <c r="G10" s="121">
        <v>14.983607374035202</v>
      </c>
      <c r="H10" s="123">
        <v>546.6</v>
      </c>
      <c r="I10" s="119">
        <v>558.827</v>
      </c>
      <c r="J10" s="482">
        <v>-2.1879758852023925</v>
      </c>
      <c r="K10" s="123">
        <v>560.26499999999999</v>
      </c>
      <c r="L10" s="119">
        <v>561.48500000000001</v>
      </c>
      <c r="M10" s="480">
        <v>-0.21728096031060976</v>
      </c>
      <c r="N10" s="123">
        <v>587.11699999999996</v>
      </c>
      <c r="O10" s="119">
        <v>617.18200000000002</v>
      </c>
      <c r="P10" s="481">
        <v>-4.8713345496142226</v>
      </c>
    </row>
    <row r="11" spans="1:24" ht="15" x14ac:dyDescent="0.25">
      <c r="A11" s="448" t="s">
        <v>105</v>
      </c>
      <c r="B11" s="449"/>
      <c r="C11" s="450"/>
      <c r="D11" s="450"/>
      <c r="E11" s="515"/>
      <c r="F11" s="452"/>
      <c r="G11" s="451"/>
      <c r="H11" s="450"/>
      <c r="I11" s="450"/>
      <c r="J11" s="515"/>
      <c r="K11" s="450"/>
      <c r="L11" s="450"/>
      <c r="M11" s="515"/>
      <c r="N11" s="450"/>
      <c r="O11" s="450"/>
      <c r="P11" s="517"/>
    </row>
    <row r="12" spans="1:24" ht="15" x14ac:dyDescent="0.25">
      <c r="A12" s="453" t="s">
        <v>102</v>
      </c>
      <c r="B12" s="454" t="s">
        <v>103</v>
      </c>
      <c r="C12" s="388">
        <v>491.55200000000002</v>
      </c>
      <c r="D12" s="119">
        <v>503.971</v>
      </c>
      <c r="E12" s="480">
        <v>-2.4642290925469883</v>
      </c>
      <c r="F12" s="120">
        <v>12.369850629505013</v>
      </c>
      <c r="G12" s="121">
        <v>12.332142934980588</v>
      </c>
      <c r="H12" s="123">
        <v>512.51900000000001</v>
      </c>
      <c r="I12" s="119">
        <v>512.94200000000001</v>
      </c>
      <c r="J12" s="482">
        <v>-8.2465463931594957E-2</v>
      </c>
      <c r="K12" s="123" t="s">
        <v>98</v>
      </c>
      <c r="L12" s="119">
        <v>455.303</v>
      </c>
      <c r="M12" s="480" t="s">
        <v>116</v>
      </c>
      <c r="N12" s="123">
        <v>496.01100000000002</v>
      </c>
      <c r="O12" s="119">
        <v>496.673</v>
      </c>
      <c r="P12" s="481">
        <v>-0.13328689097252674</v>
      </c>
    </row>
    <row r="13" spans="1:24" ht="15" x14ac:dyDescent="0.25">
      <c r="A13" s="453" t="s">
        <v>102</v>
      </c>
      <c r="B13" s="454" t="s">
        <v>104</v>
      </c>
      <c r="C13" s="388">
        <v>483.37700000000001</v>
      </c>
      <c r="D13" s="119">
        <v>490.01</v>
      </c>
      <c r="E13" s="480">
        <v>-1.3536458439623642</v>
      </c>
      <c r="F13" s="120">
        <v>75.86196822367107</v>
      </c>
      <c r="G13" s="121">
        <v>71.129830220343038</v>
      </c>
      <c r="H13" s="123">
        <v>506.59800000000001</v>
      </c>
      <c r="I13" s="119">
        <v>517.10199999999998</v>
      </c>
      <c r="J13" s="482">
        <v>-2.0313207065530516</v>
      </c>
      <c r="K13" s="123">
        <v>440.66300000000001</v>
      </c>
      <c r="L13" s="119">
        <v>434.50599999999997</v>
      </c>
      <c r="M13" s="480">
        <v>1.4170115027180383</v>
      </c>
      <c r="N13" s="123">
        <v>536.15800000000002</v>
      </c>
      <c r="O13" s="119">
        <v>533.84100000000001</v>
      </c>
      <c r="P13" s="481">
        <v>0.43402436305941416</v>
      </c>
    </row>
    <row r="14" spans="1:24" s="34" customFormat="1" ht="15.75" thickBot="1" x14ac:dyDescent="0.3">
      <c r="A14" s="472" t="s">
        <v>373</v>
      </c>
      <c r="B14" s="473" t="s">
        <v>374</v>
      </c>
      <c r="C14" s="513" t="s">
        <v>116</v>
      </c>
      <c r="D14" s="122" t="s">
        <v>98</v>
      </c>
      <c r="E14" s="484" t="s">
        <v>116</v>
      </c>
      <c r="F14" s="514">
        <v>0</v>
      </c>
      <c r="G14" s="133">
        <v>0.75689408775737044</v>
      </c>
      <c r="H14" s="125" t="s">
        <v>116</v>
      </c>
      <c r="I14" s="122" t="s">
        <v>116</v>
      </c>
      <c r="J14" s="487" t="s">
        <v>116</v>
      </c>
      <c r="K14" s="125" t="s">
        <v>116</v>
      </c>
      <c r="L14" s="122" t="s">
        <v>116</v>
      </c>
      <c r="M14" s="487" t="s">
        <v>116</v>
      </c>
      <c r="N14" s="125" t="s">
        <v>116</v>
      </c>
      <c r="O14" s="122" t="s">
        <v>98</v>
      </c>
      <c r="P14" s="518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389"/>
      <c r="B15" s="389"/>
      <c r="C15" s="389"/>
      <c r="D15" s="389"/>
      <c r="E15" s="469" t="s">
        <v>114</v>
      </c>
      <c r="F15" s="470">
        <v>100</v>
      </c>
      <c r="G15" s="471">
        <v>100</v>
      </c>
      <c r="H15" s="389"/>
      <c r="I15" s="389"/>
      <c r="J15" s="389"/>
      <c r="K15" s="389"/>
      <c r="L15" s="389"/>
      <c r="M15" s="389"/>
      <c r="N15" s="389"/>
      <c r="O15" s="389"/>
      <c r="P15" s="389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6" t="s">
        <v>409</v>
      </c>
    </row>
    <row r="2" spans="1:12" customFormat="1" ht="2.25" customHeight="1" x14ac:dyDescent="0.2"/>
    <row r="3" spans="1:12" customFormat="1" ht="15.75" x14ac:dyDescent="0.25">
      <c r="A3" s="437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32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410</v>
      </c>
      <c r="D7" s="231" t="s">
        <v>411</v>
      </c>
      <c r="E7" s="230" t="s">
        <v>410</v>
      </c>
      <c r="F7" s="420" t="s">
        <v>411</v>
      </c>
      <c r="G7" s="418" t="s">
        <v>410</v>
      </c>
      <c r="H7" s="231" t="s">
        <v>411</v>
      </c>
      <c r="I7" s="230" t="s">
        <v>410</v>
      </c>
      <c r="J7" s="419" t="s">
        <v>411</v>
      </c>
      <c r="K7" s="418" t="s">
        <v>410</v>
      </c>
      <c r="L7" s="420" t="s">
        <v>411</v>
      </c>
    </row>
    <row r="8" spans="1:12" customFormat="1" ht="14.25" x14ac:dyDescent="0.2">
      <c r="A8" s="232" t="s">
        <v>246</v>
      </c>
      <c r="B8" s="233"/>
      <c r="C8" s="234">
        <f>SUM(C9:C14)</f>
        <v>386675.78700000001</v>
      </c>
      <c r="D8" s="235">
        <f>SUM(D9:D14)</f>
        <v>447246.81400000001</v>
      </c>
      <c r="E8" s="234">
        <f t="shared" ref="E8:J8" si="0">SUM(E9:E14)</f>
        <v>2211545.9560000002</v>
      </c>
      <c r="F8" s="237">
        <f>SUM(F9:F14)</f>
        <v>2502147.0609999998</v>
      </c>
      <c r="G8" s="433">
        <f t="shared" si="0"/>
        <v>164137.076</v>
      </c>
      <c r="H8" s="235">
        <f t="shared" si="0"/>
        <v>158238.93799999999</v>
      </c>
      <c r="I8" s="234">
        <f t="shared" si="0"/>
        <v>622002.05700000003</v>
      </c>
      <c r="J8" s="236">
        <f t="shared" si="0"/>
        <v>636314.495</v>
      </c>
      <c r="K8" s="234">
        <f>C8-G8</f>
        <v>222538.71100000001</v>
      </c>
      <c r="L8" s="237">
        <f>D8-H8</f>
        <v>289007.87600000005</v>
      </c>
    </row>
    <row r="9" spans="1:12" customFormat="1" x14ac:dyDescent="0.2">
      <c r="A9" s="238" t="s">
        <v>237</v>
      </c>
      <c r="B9" s="239" t="s">
        <v>238</v>
      </c>
      <c r="C9" s="240">
        <v>314645.46600000001</v>
      </c>
      <c r="D9" s="241">
        <v>299552.2</v>
      </c>
      <c r="E9" s="240">
        <v>1827284.76</v>
      </c>
      <c r="F9" s="244">
        <v>1658285.4080000001</v>
      </c>
      <c r="G9" s="434">
        <v>45504.444000000003</v>
      </c>
      <c r="H9" s="241">
        <v>54705.118999999999</v>
      </c>
      <c r="I9" s="240">
        <v>275895.44699999999</v>
      </c>
      <c r="J9" s="242">
        <v>358278.39</v>
      </c>
      <c r="K9" s="243">
        <v>269141.022</v>
      </c>
      <c r="L9" s="521">
        <v>244847.08100000001</v>
      </c>
    </row>
    <row r="10" spans="1:12" customFormat="1" x14ac:dyDescent="0.2">
      <c r="A10" s="238" t="s">
        <v>239</v>
      </c>
      <c r="B10" s="239" t="s">
        <v>23</v>
      </c>
      <c r="C10" s="240">
        <v>18809.838</v>
      </c>
      <c r="D10" s="241">
        <v>14395.44</v>
      </c>
      <c r="E10" s="240">
        <v>134969.321</v>
      </c>
      <c r="F10" s="244">
        <v>100669.954</v>
      </c>
      <c r="G10" s="434">
        <v>44.057000000000002</v>
      </c>
      <c r="H10" s="241">
        <v>420.80700000000002</v>
      </c>
      <c r="I10" s="240">
        <v>302.202</v>
      </c>
      <c r="J10" s="242">
        <v>2999.587</v>
      </c>
      <c r="K10" s="243">
        <v>18765.780999999999</v>
      </c>
      <c r="L10" s="521">
        <v>13974.633</v>
      </c>
    </row>
    <row r="11" spans="1:12" customFormat="1" x14ac:dyDescent="0.2">
      <c r="A11" s="238" t="s">
        <v>240</v>
      </c>
      <c r="B11" s="239" t="s">
        <v>24</v>
      </c>
      <c r="C11" s="240">
        <v>6159.8140000000003</v>
      </c>
      <c r="D11" s="241">
        <v>2339.2750000000001</v>
      </c>
      <c r="E11" s="240">
        <v>36537.364999999998</v>
      </c>
      <c r="F11" s="244">
        <v>14560.272000000001</v>
      </c>
      <c r="G11" s="434">
        <v>10129.656000000001</v>
      </c>
      <c r="H11" s="241">
        <v>14847.253000000001</v>
      </c>
      <c r="I11" s="240">
        <v>63168.724000000002</v>
      </c>
      <c r="J11" s="242">
        <v>91364.361999999994</v>
      </c>
      <c r="K11" s="243">
        <v>-3969.8420000000006</v>
      </c>
      <c r="L11" s="521">
        <v>-12507.978000000001</v>
      </c>
    </row>
    <row r="12" spans="1:12" customFormat="1" x14ac:dyDescent="0.2">
      <c r="A12" s="238" t="s">
        <v>241</v>
      </c>
      <c r="B12" s="239" t="s">
        <v>99</v>
      </c>
      <c r="C12" s="240">
        <v>5091.9620000000004</v>
      </c>
      <c r="D12" s="241">
        <v>4424.0309999999999</v>
      </c>
      <c r="E12" s="240">
        <v>27064.141</v>
      </c>
      <c r="F12" s="244">
        <v>21969.609</v>
      </c>
      <c r="G12" s="434">
        <v>493.67099999999999</v>
      </c>
      <c r="H12" s="241">
        <v>312.48200000000003</v>
      </c>
      <c r="I12" s="240">
        <v>3325.5010000000002</v>
      </c>
      <c r="J12" s="242">
        <v>1429.971</v>
      </c>
      <c r="K12" s="243">
        <v>4598.2910000000002</v>
      </c>
      <c r="L12" s="521">
        <v>4111.549</v>
      </c>
    </row>
    <row r="13" spans="1:12" customFormat="1" x14ac:dyDescent="0.2">
      <c r="A13" s="238" t="s">
        <v>242</v>
      </c>
      <c r="B13" s="239" t="s">
        <v>243</v>
      </c>
      <c r="C13" s="240">
        <v>28027.448</v>
      </c>
      <c r="D13" s="241">
        <v>112632.628</v>
      </c>
      <c r="E13" s="240">
        <v>135895.28599999999</v>
      </c>
      <c r="F13" s="244">
        <v>655642.99800000002</v>
      </c>
      <c r="G13" s="434">
        <v>100115.814</v>
      </c>
      <c r="H13" s="241">
        <v>79532.278999999995</v>
      </c>
      <c r="I13" s="240">
        <v>256517.97700000001</v>
      </c>
      <c r="J13" s="242">
        <v>158746.171</v>
      </c>
      <c r="K13" s="243">
        <v>-72088.365999999995</v>
      </c>
      <c r="L13" s="521">
        <v>33100.349000000002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13941.259</v>
      </c>
      <c r="D14" s="248">
        <v>13903.24</v>
      </c>
      <c r="E14" s="247">
        <v>49795.082999999999</v>
      </c>
      <c r="F14" s="251">
        <v>51018.82</v>
      </c>
      <c r="G14" s="435">
        <v>7849.4340000000002</v>
      </c>
      <c r="H14" s="248">
        <v>8420.9979999999996</v>
      </c>
      <c r="I14" s="247">
        <v>22792.205999999998</v>
      </c>
      <c r="J14" s="249">
        <v>23496.013999999999</v>
      </c>
      <c r="K14" s="250">
        <v>6091.8249999999998</v>
      </c>
      <c r="L14" s="522">
        <v>5482.2420000000002</v>
      </c>
    </row>
    <row r="15" spans="1:12" ht="7.5" customHeight="1" x14ac:dyDescent="0.2">
      <c r="B15" s="213"/>
    </row>
    <row r="16" spans="1:12" x14ac:dyDescent="0.2">
      <c r="A16" s="579" t="s">
        <v>412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D30" sqref="D30"/>
    </sheetView>
  </sheetViews>
  <sheetFormatPr defaultRowHeight="12.75" x14ac:dyDescent="0.2"/>
  <cols>
    <col min="1" max="1" width="15.42578125" style="299" customWidth="1"/>
    <col min="2" max="2" width="11.28515625" style="299" customWidth="1"/>
    <col min="3" max="3" width="12" style="299" customWidth="1"/>
    <col min="4" max="4" width="15" style="299" customWidth="1"/>
    <col min="5" max="5" width="10.7109375" style="299" customWidth="1"/>
    <col min="6" max="6" width="9.28515625" style="299" customWidth="1"/>
    <col min="7" max="7" width="17" style="299" customWidth="1"/>
    <col min="8" max="8" width="14.7109375" style="299" customWidth="1"/>
    <col min="9" max="9" width="9.85546875" style="299" customWidth="1"/>
    <col min="10" max="10" width="9.42578125" style="299" customWidth="1"/>
    <col min="11" max="11" width="15" style="299" customWidth="1"/>
    <col min="12" max="12" width="10" style="299" customWidth="1"/>
    <col min="13" max="13" width="9.5703125" style="299" customWidth="1"/>
    <col min="14" max="16384" width="9.140625" style="299"/>
  </cols>
  <sheetData>
    <row r="1" spans="1:16" ht="16.5" customHeight="1" x14ac:dyDescent="0.3">
      <c r="A1" s="297" t="s">
        <v>377</v>
      </c>
      <c r="B1" s="298"/>
      <c r="C1" s="298"/>
      <c r="D1" s="298"/>
      <c r="E1" s="298"/>
      <c r="H1" s="297" t="s">
        <v>378</v>
      </c>
      <c r="I1" s="298"/>
      <c r="J1" s="298"/>
      <c r="K1" s="298"/>
      <c r="L1" s="298"/>
    </row>
    <row r="2" spans="1:16" ht="16.5" customHeight="1" thickBot="1" x14ac:dyDescent="0.3">
      <c r="A2" s="523" t="s">
        <v>368</v>
      </c>
      <c r="B2" s="298"/>
      <c r="C2" s="298"/>
      <c r="D2" s="298"/>
      <c r="E2" s="298"/>
      <c r="H2" s="523" t="s">
        <v>368</v>
      </c>
      <c r="I2" s="298"/>
      <c r="J2" s="298"/>
      <c r="K2" s="298"/>
      <c r="L2" s="298"/>
    </row>
    <row r="3" spans="1:16" ht="21" thickBot="1" x14ac:dyDescent="0.35">
      <c r="A3" s="300" t="s">
        <v>302</v>
      </c>
      <c r="B3" s="301"/>
      <c r="C3" s="301"/>
      <c r="D3" s="301"/>
      <c r="E3" s="301"/>
      <c r="F3" s="302"/>
      <c r="H3" s="300" t="s">
        <v>303</v>
      </c>
      <c r="I3" s="301"/>
      <c r="J3" s="301"/>
      <c r="K3" s="301"/>
      <c r="L3" s="301"/>
      <c r="M3" s="302"/>
    </row>
    <row r="4" spans="1:16" ht="19.5" thickBot="1" x14ac:dyDescent="0.35">
      <c r="A4" s="426" t="s">
        <v>413</v>
      </c>
      <c r="B4" s="427"/>
      <c r="C4" s="428"/>
      <c r="D4" s="429" t="s">
        <v>414</v>
      </c>
      <c r="E4" s="427"/>
      <c r="F4" s="430"/>
      <c r="G4" s="431"/>
      <c r="H4" s="426" t="s">
        <v>413</v>
      </c>
      <c r="I4" s="427"/>
      <c r="J4" s="428"/>
      <c r="K4" s="429" t="s">
        <v>414</v>
      </c>
      <c r="L4" s="427"/>
      <c r="M4" s="430"/>
    </row>
    <row r="5" spans="1:16" ht="43.5" thickBot="1" x14ac:dyDescent="0.25">
      <c r="A5" s="303" t="s">
        <v>304</v>
      </c>
      <c r="B5" s="304" t="s">
        <v>235</v>
      </c>
      <c r="C5" s="305" t="s">
        <v>305</v>
      </c>
      <c r="D5" s="306" t="s">
        <v>304</v>
      </c>
      <c r="E5" s="304" t="s">
        <v>235</v>
      </c>
      <c r="F5" s="307" t="s">
        <v>305</v>
      </c>
      <c r="H5" s="303" t="s">
        <v>304</v>
      </c>
      <c r="I5" s="304" t="s">
        <v>235</v>
      </c>
      <c r="J5" s="307" t="s">
        <v>305</v>
      </c>
      <c r="K5" s="421" t="s">
        <v>304</v>
      </c>
      <c r="L5" s="304" t="s">
        <v>235</v>
      </c>
      <c r="M5" s="307" t="s">
        <v>305</v>
      </c>
      <c r="P5" s="308"/>
    </row>
    <row r="6" spans="1:16" ht="15" thickBot="1" x14ac:dyDescent="0.25">
      <c r="A6" s="309" t="s">
        <v>180</v>
      </c>
      <c r="B6" s="310">
        <v>314645.46600000001</v>
      </c>
      <c r="C6" s="311">
        <v>1827284.76</v>
      </c>
      <c r="D6" s="312" t="s">
        <v>180</v>
      </c>
      <c r="E6" s="310">
        <v>299552.2</v>
      </c>
      <c r="F6" s="311">
        <v>1658285.4080000001</v>
      </c>
      <c r="H6" s="313" t="s">
        <v>180</v>
      </c>
      <c r="I6" s="314">
        <v>45504.444000000003</v>
      </c>
      <c r="J6" s="311">
        <v>275895.44699999999</v>
      </c>
      <c r="K6" s="312" t="s">
        <v>180</v>
      </c>
      <c r="L6" s="310">
        <v>54705.118999999999</v>
      </c>
      <c r="M6" s="311">
        <v>358278.39</v>
      </c>
    </row>
    <row r="7" spans="1:16" x14ac:dyDescent="0.2">
      <c r="A7" s="315" t="s">
        <v>307</v>
      </c>
      <c r="B7" s="316">
        <v>64234.89</v>
      </c>
      <c r="C7" s="317">
        <v>387489.30599999998</v>
      </c>
      <c r="D7" s="318" t="s">
        <v>306</v>
      </c>
      <c r="E7" s="319">
        <v>45891.459000000003</v>
      </c>
      <c r="F7" s="320">
        <v>243682.40400000001</v>
      </c>
      <c r="H7" s="315" t="s">
        <v>309</v>
      </c>
      <c r="I7" s="316">
        <v>19719.395</v>
      </c>
      <c r="J7" s="424">
        <v>126148.094</v>
      </c>
      <c r="K7" s="422" t="s">
        <v>309</v>
      </c>
      <c r="L7" s="321">
        <v>24794.882000000001</v>
      </c>
      <c r="M7" s="322">
        <v>171954.59400000001</v>
      </c>
    </row>
    <row r="8" spans="1:16" x14ac:dyDescent="0.2">
      <c r="A8" s="315" t="s">
        <v>310</v>
      </c>
      <c r="B8" s="316">
        <v>52808.440999999999</v>
      </c>
      <c r="C8" s="317">
        <v>316164.68800000002</v>
      </c>
      <c r="D8" s="315" t="s">
        <v>307</v>
      </c>
      <c r="E8" s="321">
        <v>42296.987999999998</v>
      </c>
      <c r="F8" s="322">
        <v>244403.83300000001</v>
      </c>
      <c r="H8" s="315" t="s">
        <v>308</v>
      </c>
      <c r="I8" s="316">
        <v>10244.183000000001</v>
      </c>
      <c r="J8" s="424">
        <v>63308.974999999999</v>
      </c>
      <c r="K8" s="422" t="s">
        <v>308</v>
      </c>
      <c r="L8" s="321">
        <v>13054.205</v>
      </c>
      <c r="M8" s="322">
        <v>89465.366999999998</v>
      </c>
    </row>
    <row r="9" spans="1:16" x14ac:dyDescent="0.2">
      <c r="A9" s="315" t="s">
        <v>306</v>
      </c>
      <c r="B9" s="316">
        <v>46421.216</v>
      </c>
      <c r="C9" s="317">
        <v>279243.48</v>
      </c>
      <c r="D9" s="315" t="s">
        <v>316</v>
      </c>
      <c r="E9" s="321">
        <v>31333.813999999998</v>
      </c>
      <c r="F9" s="322">
        <v>174282.04</v>
      </c>
      <c r="H9" s="315" t="s">
        <v>306</v>
      </c>
      <c r="I9" s="316">
        <v>7552.893</v>
      </c>
      <c r="J9" s="424">
        <v>46565.97</v>
      </c>
      <c r="K9" s="422" t="s">
        <v>306</v>
      </c>
      <c r="L9" s="321">
        <v>6499.2579999999998</v>
      </c>
      <c r="M9" s="322">
        <v>36637.516000000003</v>
      </c>
    </row>
    <row r="10" spans="1:16" x14ac:dyDescent="0.2">
      <c r="A10" s="315" t="s">
        <v>311</v>
      </c>
      <c r="B10" s="316">
        <v>32381.35</v>
      </c>
      <c r="C10" s="317">
        <v>139887.152</v>
      </c>
      <c r="D10" s="315" t="s">
        <v>311</v>
      </c>
      <c r="E10" s="321">
        <v>29387.656999999999</v>
      </c>
      <c r="F10" s="322">
        <v>159892.38399999999</v>
      </c>
      <c r="H10" s="315" t="s">
        <v>312</v>
      </c>
      <c r="I10" s="316">
        <v>2213.6439999999998</v>
      </c>
      <c r="J10" s="424">
        <v>8129.366</v>
      </c>
      <c r="K10" s="422" t="s">
        <v>318</v>
      </c>
      <c r="L10" s="321">
        <v>2831.1889999999999</v>
      </c>
      <c r="M10" s="322">
        <v>16894.898000000001</v>
      </c>
    </row>
    <row r="11" spans="1:16" x14ac:dyDescent="0.2">
      <c r="A11" s="315" t="s">
        <v>417</v>
      </c>
      <c r="B11" s="316">
        <v>21746.222000000002</v>
      </c>
      <c r="C11" s="317">
        <v>129986.548</v>
      </c>
      <c r="D11" s="315" t="s">
        <v>320</v>
      </c>
      <c r="E11" s="321">
        <v>25449.752</v>
      </c>
      <c r="F11" s="322">
        <v>142377.69099999999</v>
      </c>
      <c r="H11" s="315" t="s">
        <v>376</v>
      </c>
      <c r="I11" s="316">
        <v>1609.0930000000001</v>
      </c>
      <c r="J11" s="424">
        <v>11184.88</v>
      </c>
      <c r="K11" s="422" t="s">
        <v>317</v>
      </c>
      <c r="L11" s="321">
        <v>2122.5509999999999</v>
      </c>
      <c r="M11" s="322">
        <v>12482.11</v>
      </c>
    </row>
    <row r="12" spans="1:16" x14ac:dyDescent="0.2">
      <c r="A12" s="315" t="s">
        <v>316</v>
      </c>
      <c r="B12" s="316">
        <v>16139.105</v>
      </c>
      <c r="C12" s="317">
        <v>86420.84</v>
      </c>
      <c r="D12" s="315" t="s">
        <v>310</v>
      </c>
      <c r="E12" s="321">
        <v>17637.453000000001</v>
      </c>
      <c r="F12" s="322">
        <v>97501.233999999997</v>
      </c>
      <c r="H12" s="315" t="s">
        <v>318</v>
      </c>
      <c r="I12" s="316">
        <v>1042.444</v>
      </c>
      <c r="J12" s="424">
        <v>4418.8320000000003</v>
      </c>
      <c r="K12" s="422" t="s">
        <v>376</v>
      </c>
      <c r="L12" s="321">
        <v>1916.4179999999999</v>
      </c>
      <c r="M12" s="322">
        <v>10911.223</v>
      </c>
    </row>
    <row r="13" spans="1:16" x14ac:dyDescent="0.2">
      <c r="A13" s="315" t="s">
        <v>320</v>
      </c>
      <c r="B13" s="316">
        <v>11537.927</v>
      </c>
      <c r="C13" s="317">
        <v>69630.28</v>
      </c>
      <c r="D13" s="315" t="s">
        <v>315</v>
      </c>
      <c r="E13" s="321">
        <v>16864.182000000001</v>
      </c>
      <c r="F13" s="322">
        <v>95144.921000000002</v>
      </c>
      <c r="H13" s="315" t="s">
        <v>314</v>
      </c>
      <c r="I13" s="316">
        <v>887.29200000000003</v>
      </c>
      <c r="J13" s="424">
        <v>5691.69</v>
      </c>
      <c r="K13" s="422" t="s">
        <v>314</v>
      </c>
      <c r="L13" s="321">
        <v>1310.221</v>
      </c>
      <c r="M13" s="322">
        <v>7550.4880000000003</v>
      </c>
    </row>
    <row r="14" spans="1:16" x14ac:dyDescent="0.2">
      <c r="A14" s="315" t="s">
        <v>319</v>
      </c>
      <c r="B14" s="316">
        <v>9283.6119999999992</v>
      </c>
      <c r="C14" s="317">
        <v>52250.186000000002</v>
      </c>
      <c r="D14" s="315" t="s">
        <v>417</v>
      </c>
      <c r="E14" s="321">
        <v>14432.387000000001</v>
      </c>
      <c r="F14" s="322">
        <v>82708.36</v>
      </c>
      <c r="H14" s="315" t="s">
        <v>323</v>
      </c>
      <c r="I14" s="316">
        <v>669.21600000000001</v>
      </c>
      <c r="J14" s="424">
        <v>3585.54</v>
      </c>
      <c r="K14" s="422" t="s">
        <v>323</v>
      </c>
      <c r="L14" s="321">
        <v>579.12599999999998</v>
      </c>
      <c r="M14" s="322">
        <v>2724.29</v>
      </c>
    </row>
    <row r="15" spans="1:16" x14ac:dyDescent="0.2">
      <c r="A15" s="315" t="s">
        <v>333</v>
      </c>
      <c r="B15" s="316">
        <v>8615.9850000000006</v>
      </c>
      <c r="C15" s="317">
        <v>50994.875999999997</v>
      </c>
      <c r="D15" s="315" t="s">
        <v>319</v>
      </c>
      <c r="E15" s="321">
        <v>9590.4850000000006</v>
      </c>
      <c r="F15" s="322">
        <v>52460.036999999997</v>
      </c>
      <c r="H15" s="315" t="s">
        <v>317</v>
      </c>
      <c r="I15" s="316">
        <v>645.87300000000005</v>
      </c>
      <c r="J15" s="424">
        <v>3151.77</v>
      </c>
      <c r="K15" s="422" t="s">
        <v>329</v>
      </c>
      <c r="L15" s="321">
        <v>505.27199999999999</v>
      </c>
      <c r="M15" s="322">
        <v>3227.04</v>
      </c>
    </row>
    <row r="16" spans="1:16" ht="13.5" thickBot="1" x14ac:dyDescent="0.25">
      <c r="A16" s="323" t="s">
        <v>313</v>
      </c>
      <c r="B16" s="324">
        <v>8595.75</v>
      </c>
      <c r="C16" s="325">
        <v>58000</v>
      </c>
      <c r="D16" s="323" t="s">
        <v>322</v>
      </c>
      <c r="E16" s="326">
        <v>9127.48</v>
      </c>
      <c r="F16" s="327">
        <v>50998.953999999998</v>
      </c>
      <c r="H16" s="323" t="s">
        <v>324</v>
      </c>
      <c r="I16" s="324">
        <v>356.4</v>
      </c>
      <c r="J16" s="425">
        <v>1200</v>
      </c>
      <c r="K16" s="423" t="s">
        <v>321</v>
      </c>
      <c r="L16" s="326">
        <v>418.18200000000002</v>
      </c>
      <c r="M16" s="327">
        <v>2785.31</v>
      </c>
    </row>
    <row r="17" spans="1:13" x14ac:dyDescent="0.2">
      <c r="A17" s="524" t="s">
        <v>325</v>
      </c>
      <c r="B17" s="328"/>
      <c r="C17" s="328"/>
      <c r="D17" s="329"/>
      <c r="E17" s="330"/>
      <c r="F17" s="330"/>
      <c r="H17" s="524" t="s">
        <v>325</v>
      </c>
      <c r="I17" s="328"/>
      <c r="J17" s="328"/>
      <c r="K17" s="329"/>
      <c r="L17" s="330"/>
      <c r="M17" s="330"/>
    </row>
    <row r="18" spans="1:13" ht="12" customHeight="1" x14ac:dyDescent="0.2">
      <c r="A18" s="329"/>
      <c r="B18" s="328"/>
      <c r="C18" s="328"/>
      <c r="D18" s="329"/>
      <c r="E18" s="330"/>
      <c r="F18" s="330"/>
      <c r="H18" s="329"/>
      <c r="I18" s="328"/>
      <c r="J18" s="328"/>
      <c r="K18" s="329"/>
      <c r="L18" s="330"/>
      <c r="M18" s="330"/>
    </row>
    <row r="20" spans="1:13" ht="18.75" x14ac:dyDescent="0.3">
      <c r="A20" s="297" t="s">
        <v>380</v>
      </c>
      <c r="B20" s="298"/>
      <c r="C20" s="298"/>
      <c r="D20" s="298"/>
      <c r="E20" s="298"/>
      <c r="H20" s="297" t="s">
        <v>381</v>
      </c>
      <c r="I20" s="298"/>
      <c r="J20" s="298"/>
      <c r="K20" s="298"/>
      <c r="L20" s="298"/>
    </row>
    <row r="21" spans="1:13" ht="16.5" thickBot="1" x14ac:dyDescent="0.3">
      <c r="A21" s="523" t="s">
        <v>368</v>
      </c>
      <c r="B21" s="298"/>
      <c r="C21" s="298"/>
      <c r="D21" s="298"/>
      <c r="E21" s="298"/>
      <c r="H21" s="523" t="s">
        <v>368</v>
      </c>
      <c r="I21" s="298"/>
      <c r="J21" s="298"/>
      <c r="K21" s="298"/>
      <c r="L21" s="298"/>
    </row>
    <row r="22" spans="1:13" ht="21" thickBot="1" x14ac:dyDescent="0.35">
      <c r="A22" s="300" t="s">
        <v>302</v>
      </c>
      <c r="B22" s="301"/>
      <c r="C22" s="301"/>
      <c r="D22" s="301"/>
      <c r="E22" s="301"/>
      <c r="F22" s="302"/>
      <c r="H22" s="300" t="s">
        <v>303</v>
      </c>
      <c r="I22" s="301"/>
      <c r="J22" s="301"/>
      <c r="K22" s="301"/>
      <c r="L22" s="301"/>
      <c r="M22" s="302"/>
    </row>
    <row r="23" spans="1:13" ht="19.5" thickBot="1" x14ac:dyDescent="0.35">
      <c r="A23" s="426" t="s">
        <v>413</v>
      </c>
      <c r="B23" s="427"/>
      <c r="C23" s="428"/>
      <c r="D23" s="429" t="s">
        <v>414</v>
      </c>
      <c r="E23" s="427"/>
      <c r="F23" s="430"/>
      <c r="G23" s="431"/>
      <c r="H23" s="426" t="s">
        <v>413</v>
      </c>
      <c r="I23" s="427"/>
      <c r="J23" s="428"/>
      <c r="K23" s="429" t="s">
        <v>414</v>
      </c>
      <c r="L23" s="427"/>
      <c r="M23" s="430"/>
    </row>
    <row r="24" spans="1:13" ht="43.5" thickBot="1" x14ac:dyDescent="0.25">
      <c r="A24" s="303" t="s">
        <v>304</v>
      </c>
      <c r="B24" s="304" t="s">
        <v>235</v>
      </c>
      <c r="C24" s="305" t="s">
        <v>305</v>
      </c>
      <c r="D24" s="306" t="s">
        <v>304</v>
      </c>
      <c r="E24" s="304" t="s">
        <v>235</v>
      </c>
      <c r="F24" s="307" t="s">
        <v>305</v>
      </c>
      <c r="H24" s="303" t="s">
        <v>304</v>
      </c>
      <c r="I24" s="304" t="s">
        <v>235</v>
      </c>
      <c r="J24" s="305" t="s">
        <v>305</v>
      </c>
      <c r="K24" s="306" t="s">
        <v>304</v>
      </c>
      <c r="L24" s="304" t="s">
        <v>235</v>
      </c>
      <c r="M24" s="307" t="s">
        <v>305</v>
      </c>
    </row>
    <row r="25" spans="1:13" ht="15" thickBot="1" x14ac:dyDescent="0.25">
      <c r="A25" s="313" t="s">
        <v>180</v>
      </c>
      <c r="B25" s="314">
        <v>28027.448</v>
      </c>
      <c r="C25" s="311">
        <v>135895.28599999999</v>
      </c>
      <c r="D25" s="312" t="s">
        <v>180</v>
      </c>
      <c r="E25" s="310">
        <v>112632.628</v>
      </c>
      <c r="F25" s="311">
        <v>655642.99800000002</v>
      </c>
      <c r="H25" s="313" t="s">
        <v>180</v>
      </c>
      <c r="I25" s="314">
        <v>100115.814</v>
      </c>
      <c r="J25" s="311">
        <v>256517.97700000001</v>
      </c>
      <c r="K25" s="312" t="s">
        <v>180</v>
      </c>
      <c r="L25" s="310">
        <v>79532.278999999995</v>
      </c>
      <c r="M25" s="311">
        <v>158746.171</v>
      </c>
    </row>
    <row r="26" spans="1:13" x14ac:dyDescent="0.2">
      <c r="A26" s="315" t="s">
        <v>306</v>
      </c>
      <c r="B26" s="316">
        <v>22851.037</v>
      </c>
      <c r="C26" s="424">
        <v>120727.264</v>
      </c>
      <c r="D26" s="422" t="s">
        <v>306</v>
      </c>
      <c r="E26" s="321">
        <v>56658.864000000001</v>
      </c>
      <c r="F26" s="322">
        <v>330187.39500000002</v>
      </c>
      <c r="H26" s="315" t="s">
        <v>328</v>
      </c>
      <c r="I26" s="316">
        <v>29489.197</v>
      </c>
      <c r="J26" s="424">
        <v>10374.81</v>
      </c>
      <c r="K26" s="422" t="s">
        <v>328</v>
      </c>
      <c r="L26" s="321">
        <v>27679.694</v>
      </c>
      <c r="M26" s="322">
        <v>10124.602000000001</v>
      </c>
    </row>
    <row r="27" spans="1:13" x14ac:dyDescent="0.2">
      <c r="A27" s="315" t="s">
        <v>309</v>
      </c>
      <c r="B27" s="316">
        <v>2614.3240000000001</v>
      </c>
      <c r="C27" s="424">
        <v>12640.482</v>
      </c>
      <c r="D27" s="422" t="s">
        <v>326</v>
      </c>
      <c r="E27" s="321">
        <v>18430.859</v>
      </c>
      <c r="F27" s="322">
        <v>113345.18700000001</v>
      </c>
      <c r="H27" s="315" t="s">
        <v>323</v>
      </c>
      <c r="I27" s="316">
        <v>19863.503000000001</v>
      </c>
      <c r="J27" s="424">
        <v>148443.49299999999</v>
      </c>
      <c r="K27" s="422" t="s">
        <v>318</v>
      </c>
      <c r="L27" s="321">
        <v>14056.808999999999</v>
      </c>
      <c r="M27" s="322">
        <v>23346.532999999999</v>
      </c>
    </row>
    <row r="28" spans="1:13" x14ac:dyDescent="0.2">
      <c r="A28" s="315" t="s">
        <v>324</v>
      </c>
      <c r="B28" s="316">
        <v>674.91800000000001</v>
      </c>
      <c r="C28" s="424">
        <v>311.06</v>
      </c>
      <c r="D28" s="422" t="s">
        <v>334</v>
      </c>
      <c r="E28" s="321">
        <v>14460.294</v>
      </c>
      <c r="F28" s="322">
        <v>90663.53</v>
      </c>
      <c r="H28" s="315" t="s">
        <v>318</v>
      </c>
      <c r="I28" s="316">
        <v>14243.078</v>
      </c>
      <c r="J28" s="424">
        <v>7656.4319999999998</v>
      </c>
      <c r="K28" s="422" t="s">
        <v>308</v>
      </c>
      <c r="L28" s="321">
        <v>10200.982</v>
      </c>
      <c r="M28" s="322">
        <v>32597.763999999999</v>
      </c>
    </row>
    <row r="29" spans="1:13" x14ac:dyDescent="0.2">
      <c r="A29" s="315" t="s">
        <v>328</v>
      </c>
      <c r="B29" s="316">
        <v>645.55399999999997</v>
      </c>
      <c r="C29" s="424">
        <v>176.44499999999999</v>
      </c>
      <c r="D29" s="422" t="s">
        <v>314</v>
      </c>
      <c r="E29" s="321">
        <v>4116.9660000000003</v>
      </c>
      <c r="F29" s="322">
        <v>25709.103999999999</v>
      </c>
      <c r="H29" s="315" t="s">
        <v>330</v>
      </c>
      <c r="I29" s="316">
        <v>12302.252</v>
      </c>
      <c r="J29" s="424">
        <v>54297.889000000003</v>
      </c>
      <c r="K29" s="422" t="s">
        <v>323</v>
      </c>
      <c r="L29" s="321">
        <v>7273.7749999999996</v>
      </c>
      <c r="M29" s="322">
        <v>57293.735999999997</v>
      </c>
    </row>
    <row r="30" spans="1:13" x14ac:dyDescent="0.2">
      <c r="A30" s="315" t="s">
        <v>321</v>
      </c>
      <c r="B30" s="316">
        <v>486.71800000000002</v>
      </c>
      <c r="C30" s="424">
        <v>768.13900000000001</v>
      </c>
      <c r="D30" s="422" t="s">
        <v>336</v>
      </c>
      <c r="E30" s="321">
        <v>3097.25</v>
      </c>
      <c r="F30" s="322">
        <v>17601.477999999999</v>
      </c>
      <c r="H30" s="315" t="s">
        <v>308</v>
      </c>
      <c r="I30" s="316">
        <v>7557.57</v>
      </c>
      <c r="J30" s="424">
        <v>16632.473000000002</v>
      </c>
      <c r="K30" s="422" t="s">
        <v>330</v>
      </c>
      <c r="L30" s="321">
        <v>5409.54</v>
      </c>
      <c r="M30" s="322">
        <v>20865.22</v>
      </c>
    </row>
    <row r="31" spans="1:13" x14ac:dyDescent="0.2">
      <c r="A31" s="315" t="s">
        <v>308</v>
      </c>
      <c r="B31" s="316">
        <v>229.64599999999999</v>
      </c>
      <c r="C31" s="424">
        <v>734.52200000000005</v>
      </c>
      <c r="D31" s="422" t="s">
        <v>333</v>
      </c>
      <c r="E31" s="321">
        <v>3070.0709999999999</v>
      </c>
      <c r="F31" s="322">
        <v>18930.547999999999</v>
      </c>
      <c r="H31" s="315" t="s">
        <v>321</v>
      </c>
      <c r="I31" s="316">
        <v>5887.2539999999999</v>
      </c>
      <c r="J31" s="424">
        <v>2013.088</v>
      </c>
      <c r="K31" s="422" t="s">
        <v>321</v>
      </c>
      <c r="L31" s="321">
        <v>5226.1959999999999</v>
      </c>
      <c r="M31" s="322">
        <v>2485.3960000000002</v>
      </c>
    </row>
    <row r="32" spans="1:13" x14ac:dyDescent="0.2">
      <c r="A32" s="315" t="s">
        <v>326</v>
      </c>
      <c r="B32" s="316">
        <v>123.92</v>
      </c>
      <c r="C32" s="424">
        <v>43.366999999999997</v>
      </c>
      <c r="D32" s="422" t="s">
        <v>332</v>
      </c>
      <c r="E32" s="321">
        <v>2904.873</v>
      </c>
      <c r="F32" s="322">
        <v>19539.721000000001</v>
      </c>
      <c r="H32" s="315" t="s">
        <v>331</v>
      </c>
      <c r="I32" s="316">
        <v>3612.259</v>
      </c>
      <c r="J32" s="424">
        <v>1353.6659999999999</v>
      </c>
      <c r="K32" s="422" t="s">
        <v>306</v>
      </c>
      <c r="L32" s="321">
        <v>3241.741</v>
      </c>
      <c r="M32" s="322">
        <v>1790.6759999999999</v>
      </c>
    </row>
    <row r="33" spans="1:13" x14ac:dyDescent="0.2">
      <c r="A33" s="315" t="s">
        <v>312</v>
      </c>
      <c r="B33" s="316">
        <v>97.495000000000005</v>
      </c>
      <c r="C33" s="424">
        <v>34.939</v>
      </c>
      <c r="D33" s="422" t="s">
        <v>317</v>
      </c>
      <c r="E33" s="321">
        <v>1747.9010000000001</v>
      </c>
      <c r="F33" s="322">
        <v>7915.6450000000004</v>
      </c>
      <c r="H33" s="315" t="s">
        <v>306</v>
      </c>
      <c r="I33" s="316">
        <v>2369.7840000000001</v>
      </c>
      <c r="J33" s="424">
        <v>2319.558</v>
      </c>
      <c r="K33" s="422" t="s">
        <v>331</v>
      </c>
      <c r="L33" s="321">
        <v>2287.7040000000002</v>
      </c>
      <c r="M33" s="322">
        <v>745.49199999999996</v>
      </c>
    </row>
    <row r="34" spans="1:13" x14ac:dyDescent="0.2">
      <c r="A34" s="315" t="s">
        <v>415</v>
      </c>
      <c r="B34" s="316">
        <v>59.706000000000003</v>
      </c>
      <c r="C34" s="424">
        <v>20.92</v>
      </c>
      <c r="D34" s="422" t="s">
        <v>379</v>
      </c>
      <c r="E34" s="321">
        <v>1246.4960000000001</v>
      </c>
      <c r="F34" s="322">
        <v>7671.5810000000001</v>
      </c>
      <c r="H34" s="315" t="s">
        <v>311</v>
      </c>
      <c r="I34" s="316">
        <v>1295.548</v>
      </c>
      <c r="J34" s="424">
        <v>371.34399999999999</v>
      </c>
      <c r="K34" s="422" t="s">
        <v>309</v>
      </c>
      <c r="L34" s="321">
        <v>2086.7289999999998</v>
      </c>
      <c r="M34" s="322">
        <v>7180.5839999999998</v>
      </c>
    </row>
    <row r="35" spans="1:13" ht="13.5" thickBot="1" x14ac:dyDescent="0.25">
      <c r="A35" s="323" t="s">
        <v>323</v>
      </c>
      <c r="B35" s="324">
        <v>56.191000000000003</v>
      </c>
      <c r="C35" s="425">
        <v>18.686</v>
      </c>
      <c r="D35" s="423" t="s">
        <v>320</v>
      </c>
      <c r="E35" s="326">
        <v>1051.271</v>
      </c>
      <c r="F35" s="327">
        <v>6640.02</v>
      </c>
      <c r="H35" s="323" t="s">
        <v>309</v>
      </c>
      <c r="I35" s="324">
        <v>1188.998</v>
      </c>
      <c r="J35" s="425">
        <v>6785.4129999999996</v>
      </c>
      <c r="K35" s="423" t="s">
        <v>369</v>
      </c>
      <c r="L35" s="326">
        <v>1257.347</v>
      </c>
      <c r="M35" s="327">
        <v>436.16</v>
      </c>
    </row>
    <row r="36" spans="1:13" x14ac:dyDescent="0.2">
      <c r="A36" s="524" t="s">
        <v>325</v>
      </c>
      <c r="B36" s="328"/>
      <c r="C36" s="328"/>
      <c r="D36" s="329"/>
      <c r="E36" s="330"/>
      <c r="F36" s="330"/>
      <c r="H36" s="524" t="s">
        <v>325</v>
      </c>
      <c r="I36" s="328"/>
      <c r="J36" s="328"/>
      <c r="K36" s="329"/>
      <c r="L36" s="330"/>
      <c r="M36" s="330"/>
    </row>
    <row r="37" spans="1:13" x14ac:dyDescent="0.2">
      <c r="A37" s="329"/>
      <c r="B37" s="328"/>
      <c r="C37" s="328"/>
      <c r="D37" s="329"/>
      <c r="E37" s="330"/>
      <c r="F37" s="330"/>
      <c r="H37" s="329"/>
      <c r="I37" s="328"/>
      <c r="J37" s="328"/>
      <c r="K37" s="329"/>
      <c r="L37" s="330"/>
      <c r="M37" s="330"/>
    </row>
    <row r="39" spans="1:13" ht="18.75" x14ac:dyDescent="0.3">
      <c r="A39" s="297" t="s">
        <v>382</v>
      </c>
      <c r="B39" s="298"/>
      <c r="C39" s="298"/>
      <c r="D39" s="298"/>
      <c r="E39" s="298"/>
      <c r="H39" s="297" t="s">
        <v>383</v>
      </c>
      <c r="I39" s="298"/>
      <c r="J39" s="298"/>
      <c r="K39" s="298"/>
      <c r="L39" s="298"/>
    </row>
    <row r="40" spans="1:13" ht="16.5" thickBot="1" x14ac:dyDescent="0.3">
      <c r="A40" s="523" t="s">
        <v>368</v>
      </c>
      <c r="B40" s="298"/>
      <c r="C40" s="298"/>
      <c r="D40" s="298"/>
      <c r="E40" s="298"/>
      <c r="H40" s="523" t="s">
        <v>368</v>
      </c>
      <c r="I40" s="298"/>
      <c r="J40" s="298"/>
      <c r="K40" s="298"/>
      <c r="L40" s="298"/>
    </row>
    <row r="41" spans="1:13" ht="21" thickBot="1" x14ac:dyDescent="0.35">
      <c r="A41" s="300" t="s">
        <v>302</v>
      </c>
      <c r="B41" s="301"/>
      <c r="C41" s="301"/>
      <c r="D41" s="301"/>
      <c r="E41" s="301"/>
      <c r="F41" s="302"/>
      <c r="H41" s="300" t="s">
        <v>303</v>
      </c>
      <c r="I41" s="301"/>
      <c r="J41" s="301"/>
      <c r="K41" s="301"/>
      <c r="L41" s="301"/>
      <c r="M41" s="302"/>
    </row>
    <row r="42" spans="1:13" ht="19.5" thickBot="1" x14ac:dyDescent="0.35">
      <c r="A42" s="426" t="s">
        <v>413</v>
      </c>
      <c r="B42" s="427"/>
      <c r="C42" s="428"/>
      <c r="D42" s="429" t="s">
        <v>414</v>
      </c>
      <c r="E42" s="427"/>
      <c r="F42" s="430"/>
      <c r="G42" s="431"/>
      <c r="H42" s="426" t="s">
        <v>413</v>
      </c>
      <c r="I42" s="427"/>
      <c r="J42" s="428"/>
      <c r="K42" s="429" t="s">
        <v>414</v>
      </c>
      <c r="L42" s="427"/>
      <c r="M42" s="430"/>
    </row>
    <row r="43" spans="1:13" ht="43.5" thickBot="1" x14ac:dyDescent="0.25">
      <c r="A43" s="303" t="s">
        <v>304</v>
      </c>
      <c r="B43" s="304" t="s">
        <v>235</v>
      </c>
      <c r="C43" s="305" t="s">
        <v>305</v>
      </c>
      <c r="D43" s="306" t="s">
        <v>304</v>
      </c>
      <c r="E43" s="304" t="s">
        <v>235</v>
      </c>
      <c r="F43" s="307" t="s">
        <v>305</v>
      </c>
      <c r="H43" s="303" t="s">
        <v>304</v>
      </c>
      <c r="I43" s="304" t="s">
        <v>235</v>
      </c>
      <c r="J43" s="305" t="s">
        <v>305</v>
      </c>
      <c r="K43" s="306" t="s">
        <v>304</v>
      </c>
      <c r="L43" s="304" t="s">
        <v>235</v>
      </c>
      <c r="M43" s="307" t="s">
        <v>305</v>
      </c>
    </row>
    <row r="44" spans="1:13" ht="15" thickBot="1" x14ac:dyDescent="0.25">
      <c r="A44" s="313" t="s">
        <v>180</v>
      </c>
      <c r="B44" s="314">
        <v>13941.259</v>
      </c>
      <c r="C44" s="311">
        <v>49795.082999999999</v>
      </c>
      <c r="D44" s="312" t="s">
        <v>180</v>
      </c>
      <c r="E44" s="310">
        <v>13903.24</v>
      </c>
      <c r="F44" s="311">
        <v>51018.82</v>
      </c>
      <c r="H44" s="313" t="s">
        <v>180</v>
      </c>
      <c r="I44" s="314">
        <v>7849.4340000000002</v>
      </c>
      <c r="J44" s="311">
        <v>22792.205999999998</v>
      </c>
      <c r="K44" s="312" t="s">
        <v>180</v>
      </c>
      <c r="L44" s="310">
        <v>8420.9979999999996</v>
      </c>
      <c r="M44" s="311">
        <v>23496.013999999999</v>
      </c>
    </row>
    <row r="45" spans="1:13" x14ac:dyDescent="0.2">
      <c r="A45" s="315" t="s">
        <v>317</v>
      </c>
      <c r="B45" s="316">
        <v>3881.444</v>
      </c>
      <c r="C45" s="424">
        <v>13361.553</v>
      </c>
      <c r="D45" s="422" t="s">
        <v>317</v>
      </c>
      <c r="E45" s="321">
        <v>4560.32</v>
      </c>
      <c r="F45" s="322">
        <v>17097.191999999999</v>
      </c>
      <c r="H45" s="315" t="s">
        <v>306</v>
      </c>
      <c r="I45" s="316">
        <v>4093.547</v>
      </c>
      <c r="J45" s="424">
        <v>11813.671</v>
      </c>
      <c r="K45" s="422" t="s">
        <v>306</v>
      </c>
      <c r="L45" s="321">
        <v>4300.74</v>
      </c>
      <c r="M45" s="322">
        <v>12268.825999999999</v>
      </c>
    </row>
    <row r="46" spans="1:13" x14ac:dyDescent="0.2">
      <c r="A46" s="315" t="s">
        <v>306</v>
      </c>
      <c r="B46" s="316">
        <v>3042.9490000000001</v>
      </c>
      <c r="C46" s="424">
        <v>12273.704</v>
      </c>
      <c r="D46" s="422" t="s">
        <v>306</v>
      </c>
      <c r="E46" s="321">
        <v>3312.6590000000001</v>
      </c>
      <c r="F46" s="322">
        <v>13514.243</v>
      </c>
      <c r="H46" s="315" t="s">
        <v>335</v>
      </c>
      <c r="I46" s="316">
        <v>1328.8430000000001</v>
      </c>
      <c r="J46" s="424">
        <v>2239.5529999999999</v>
      </c>
      <c r="K46" s="422" t="s">
        <v>335</v>
      </c>
      <c r="L46" s="321">
        <v>1222.1199999999999</v>
      </c>
      <c r="M46" s="322">
        <v>2525.578</v>
      </c>
    </row>
    <row r="47" spans="1:13" x14ac:dyDescent="0.2">
      <c r="A47" s="315" t="s">
        <v>334</v>
      </c>
      <c r="B47" s="316">
        <v>2826.0520000000001</v>
      </c>
      <c r="C47" s="424">
        <v>9803.7659999999996</v>
      </c>
      <c r="D47" s="422" t="s">
        <v>334</v>
      </c>
      <c r="E47" s="321">
        <v>2574.4059999999999</v>
      </c>
      <c r="F47" s="322">
        <v>8694.3459999999995</v>
      </c>
      <c r="H47" s="315" t="s">
        <v>309</v>
      </c>
      <c r="I47" s="316">
        <v>531.94200000000001</v>
      </c>
      <c r="J47" s="424">
        <v>3384.09</v>
      </c>
      <c r="K47" s="422" t="s">
        <v>331</v>
      </c>
      <c r="L47" s="321">
        <v>954.72400000000005</v>
      </c>
      <c r="M47" s="322">
        <v>2342.1</v>
      </c>
    </row>
    <row r="48" spans="1:13" x14ac:dyDescent="0.2">
      <c r="A48" s="315" t="s">
        <v>309</v>
      </c>
      <c r="B48" s="316">
        <v>1353.066</v>
      </c>
      <c r="C48" s="424">
        <v>5063.9520000000002</v>
      </c>
      <c r="D48" s="422" t="s">
        <v>326</v>
      </c>
      <c r="E48" s="321">
        <v>950.21500000000003</v>
      </c>
      <c r="F48" s="322">
        <v>3201.2289999999998</v>
      </c>
      <c r="H48" s="315" t="s">
        <v>334</v>
      </c>
      <c r="I48" s="316">
        <v>386.86900000000003</v>
      </c>
      <c r="J48" s="424">
        <v>959.01700000000005</v>
      </c>
      <c r="K48" s="422" t="s">
        <v>309</v>
      </c>
      <c r="L48" s="321">
        <v>423.60700000000003</v>
      </c>
      <c r="M48" s="322">
        <v>2034.8119999999999</v>
      </c>
    </row>
    <row r="49" spans="1:13" x14ac:dyDescent="0.2">
      <c r="A49" s="315" t="s">
        <v>329</v>
      </c>
      <c r="B49" s="316">
        <v>1174.1869999999999</v>
      </c>
      <c r="C49" s="424">
        <v>4570.902</v>
      </c>
      <c r="D49" s="422" t="s">
        <v>308</v>
      </c>
      <c r="E49" s="321">
        <v>552.20000000000005</v>
      </c>
      <c r="F49" s="322">
        <v>1745.585</v>
      </c>
      <c r="H49" s="315" t="s">
        <v>328</v>
      </c>
      <c r="I49" s="316">
        <v>312.65100000000001</v>
      </c>
      <c r="J49" s="424">
        <v>561.38499999999999</v>
      </c>
      <c r="K49" s="422" t="s">
        <v>318</v>
      </c>
      <c r="L49" s="321">
        <v>395.69499999999999</v>
      </c>
      <c r="M49" s="322">
        <v>886.50199999999995</v>
      </c>
    </row>
    <row r="50" spans="1:13" x14ac:dyDescent="0.2">
      <c r="A50" s="315" t="s">
        <v>332</v>
      </c>
      <c r="B50" s="316">
        <v>388.61200000000002</v>
      </c>
      <c r="C50" s="424">
        <v>1120.2260000000001</v>
      </c>
      <c r="D50" s="422" t="s">
        <v>370</v>
      </c>
      <c r="E50" s="321">
        <v>533.79700000000003</v>
      </c>
      <c r="F50" s="322">
        <v>2300</v>
      </c>
      <c r="H50" s="315" t="s">
        <v>318</v>
      </c>
      <c r="I50" s="316">
        <v>287.8</v>
      </c>
      <c r="J50" s="424">
        <v>379.17200000000003</v>
      </c>
      <c r="K50" s="422" t="s">
        <v>334</v>
      </c>
      <c r="L50" s="321">
        <v>312.291</v>
      </c>
      <c r="M50" s="322">
        <v>893.91600000000005</v>
      </c>
    </row>
    <row r="51" spans="1:13" x14ac:dyDescent="0.2">
      <c r="A51" s="315" t="s">
        <v>326</v>
      </c>
      <c r="B51" s="316">
        <v>365.11</v>
      </c>
      <c r="C51" s="424">
        <v>1121.6379999999999</v>
      </c>
      <c r="D51" s="422" t="s">
        <v>309</v>
      </c>
      <c r="E51" s="321">
        <v>360.72399999999999</v>
      </c>
      <c r="F51" s="322">
        <v>1368.5909999999999</v>
      </c>
      <c r="H51" s="315" t="s">
        <v>329</v>
      </c>
      <c r="I51" s="316">
        <v>203.96299999999999</v>
      </c>
      <c r="J51" s="424">
        <v>782.59699999999998</v>
      </c>
      <c r="K51" s="422" t="s">
        <v>328</v>
      </c>
      <c r="L51" s="321">
        <v>245.55600000000001</v>
      </c>
      <c r="M51" s="322">
        <v>424.62599999999998</v>
      </c>
    </row>
    <row r="52" spans="1:13" x14ac:dyDescent="0.2">
      <c r="A52" s="315" t="s">
        <v>308</v>
      </c>
      <c r="B52" s="316">
        <v>227.87</v>
      </c>
      <c r="C52" s="424">
        <v>691.67600000000004</v>
      </c>
      <c r="D52" s="422" t="s">
        <v>332</v>
      </c>
      <c r="E52" s="321">
        <v>286.26799999999997</v>
      </c>
      <c r="F52" s="322">
        <v>829.55600000000004</v>
      </c>
      <c r="H52" s="315" t="s">
        <v>326</v>
      </c>
      <c r="I52" s="316">
        <v>188.33199999999999</v>
      </c>
      <c r="J52" s="424">
        <v>380.22500000000002</v>
      </c>
      <c r="K52" s="422" t="s">
        <v>326</v>
      </c>
      <c r="L52" s="321">
        <v>189.1</v>
      </c>
      <c r="M52" s="322">
        <v>382.15499999999997</v>
      </c>
    </row>
    <row r="53" spans="1:13" x14ac:dyDescent="0.2">
      <c r="A53" s="315" t="s">
        <v>314</v>
      </c>
      <c r="B53" s="316">
        <v>164.595</v>
      </c>
      <c r="C53" s="424">
        <v>527.07500000000005</v>
      </c>
      <c r="D53" s="422" t="s">
        <v>329</v>
      </c>
      <c r="E53" s="321">
        <v>246.82</v>
      </c>
      <c r="F53" s="322">
        <v>976.73199999999997</v>
      </c>
      <c r="H53" s="315" t="s">
        <v>317</v>
      </c>
      <c r="I53" s="316">
        <v>125.51900000000001</v>
      </c>
      <c r="J53" s="424">
        <v>908.4</v>
      </c>
      <c r="K53" s="422" t="s">
        <v>329</v>
      </c>
      <c r="L53" s="321">
        <v>146.38499999999999</v>
      </c>
      <c r="M53" s="322">
        <v>822.91099999999994</v>
      </c>
    </row>
    <row r="54" spans="1:13" ht="13.5" thickBot="1" x14ac:dyDescent="0.25">
      <c r="A54" s="323" t="s">
        <v>416</v>
      </c>
      <c r="B54" s="324">
        <v>156.851</v>
      </c>
      <c r="C54" s="425">
        <v>342.86900000000003</v>
      </c>
      <c r="D54" s="423" t="s">
        <v>416</v>
      </c>
      <c r="E54" s="326">
        <v>226.898</v>
      </c>
      <c r="F54" s="327">
        <v>479.78</v>
      </c>
      <c r="H54" s="323" t="s">
        <v>331</v>
      </c>
      <c r="I54" s="324">
        <v>100.264</v>
      </c>
      <c r="J54" s="425">
        <v>240</v>
      </c>
      <c r="K54" s="423" t="s">
        <v>308</v>
      </c>
      <c r="L54" s="326">
        <v>58.289000000000001</v>
      </c>
      <c r="M54" s="327">
        <v>582.06200000000001</v>
      </c>
    </row>
    <row r="55" spans="1:13" x14ac:dyDescent="0.2">
      <c r="A55" s="524" t="s">
        <v>325</v>
      </c>
      <c r="B55" s="328"/>
      <c r="C55" s="328"/>
      <c r="D55" s="329"/>
      <c r="E55" s="330"/>
      <c r="F55" s="330"/>
      <c r="H55" s="524" t="s">
        <v>325</v>
      </c>
    </row>
    <row r="56" spans="1:13" x14ac:dyDescent="0.2">
      <c r="B56" s="328"/>
      <c r="C56" s="328"/>
      <c r="D56" s="329"/>
      <c r="E56" s="330"/>
      <c r="F56" s="330"/>
    </row>
    <row r="57" spans="1:13" x14ac:dyDescent="0.2">
      <c r="A57" s="329"/>
      <c r="B57" s="328"/>
      <c r="C57" s="328"/>
      <c r="D57" s="329"/>
      <c r="E57" s="330"/>
      <c r="F57" s="330"/>
    </row>
    <row r="58" spans="1:13" x14ac:dyDescent="0.2">
      <c r="A58" s="329"/>
      <c r="B58" s="328"/>
      <c r="C58" s="328"/>
      <c r="D58" s="329"/>
      <c r="E58" s="330"/>
      <c r="F58" s="330"/>
    </row>
    <row r="59" spans="1:13" x14ac:dyDescent="0.2">
      <c r="A59" s="329"/>
      <c r="B59" s="328"/>
      <c r="C59" s="328"/>
      <c r="D59" s="329"/>
      <c r="E59" s="330"/>
      <c r="F59" s="330"/>
    </row>
    <row r="60" spans="1:13" x14ac:dyDescent="0.2">
      <c r="A60" s="329"/>
      <c r="B60" s="328"/>
      <c r="C60" s="328"/>
      <c r="D60" s="329"/>
      <c r="E60" s="330"/>
      <c r="F60" s="330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G40" sqref="G40"/>
    </sheetView>
  </sheetViews>
  <sheetFormatPr defaultRowHeight="12.75" x14ac:dyDescent="0.2"/>
  <cols>
    <col min="1" max="1" width="12.140625" style="274" customWidth="1"/>
    <col min="2" max="2" width="15.5703125" style="274" customWidth="1"/>
    <col min="3" max="11" width="9.140625" style="274"/>
    <col min="12" max="12" width="10.5703125" style="274" customWidth="1"/>
    <col min="13" max="13" width="9.42578125" style="274" customWidth="1"/>
    <col min="14" max="16384" width="9.140625" style="274"/>
  </cols>
  <sheetData>
    <row r="1" spans="1:14" s="271" customFormat="1" ht="16.5" x14ac:dyDescent="0.25">
      <c r="A1" s="267" t="s">
        <v>263</v>
      </c>
      <c r="B1" s="268"/>
      <c r="C1" s="268"/>
      <c r="D1" s="268"/>
      <c r="E1" s="268"/>
      <c r="F1" s="268"/>
      <c r="G1" s="268"/>
      <c r="H1" s="268"/>
      <c r="I1" s="269"/>
      <c r="J1" s="269"/>
      <c r="K1" s="269"/>
      <c r="L1" s="270"/>
      <c r="M1" s="270"/>
    </row>
    <row r="2" spans="1:14" s="271" customFormat="1" ht="16.5" x14ac:dyDescent="0.25">
      <c r="A2" s="272" t="s">
        <v>264</v>
      </c>
      <c r="B2" s="268"/>
      <c r="C2" s="268"/>
      <c r="D2" s="268"/>
      <c r="E2" s="268"/>
      <c r="F2" s="268"/>
      <c r="G2" s="268"/>
      <c r="H2" s="268"/>
      <c r="I2" s="269"/>
      <c r="J2" s="269"/>
      <c r="K2" s="269"/>
      <c r="L2" s="273"/>
      <c r="M2" s="273"/>
    </row>
    <row r="3" spans="1:14" ht="13.5" thickBot="1" x14ac:dyDescent="0.25"/>
    <row r="4" spans="1:14" ht="24.75" thickBot="1" x14ac:dyDescent="0.25">
      <c r="A4" s="583" t="s">
        <v>93</v>
      </c>
      <c r="B4" s="584"/>
      <c r="C4" s="275" t="s">
        <v>265</v>
      </c>
      <c r="D4" s="276" t="s">
        <v>266</v>
      </c>
      <c r="E4" s="276" t="s">
        <v>267</v>
      </c>
      <c r="F4" s="276" t="s">
        <v>268</v>
      </c>
      <c r="G4" s="276" t="s">
        <v>269</v>
      </c>
      <c r="H4" s="276" t="s">
        <v>270</v>
      </c>
      <c r="I4" s="276" t="s">
        <v>271</v>
      </c>
      <c r="J4" s="276" t="s">
        <v>272</v>
      </c>
      <c r="K4" s="276" t="s">
        <v>273</v>
      </c>
      <c r="L4" s="276" t="s">
        <v>274</v>
      </c>
      <c r="M4" s="276" t="s">
        <v>275</v>
      </c>
      <c r="N4" s="277" t="s">
        <v>276</v>
      </c>
    </row>
    <row r="5" spans="1:14" x14ac:dyDescent="0.2">
      <c r="A5" s="278" t="s">
        <v>22</v>
      </c>
      <c r="B5" s="279" t="s">
        <v>96</v>
      </c>
      <c r="C5" s="280">
        <v>764.88</v>
      </c>
      <c r="D5" s="281">
        <v>765.41399999999999</v>
      </c>
      <c r="E5" s="281">
        <v>780.82799999999997</v>
      </c>
      <c r="F5" s="281">
        <v>790.05499999999995</v>
      </c>
      <c r="G5" s="281">
        <v>793.99300000000005</v>
      </c>
      <c r="H5" s="281">
        <v>772.15899999999999</v>
      </c>
      <c r="I5" s="281">
        <v>687.06799999999998</v>
      </c>
      <c r="J5" s="281">
        <v>662.41899999999998</v>
      </c>
      <c r="K5" s="281">
        <v>666.16200000000003</v>
      </c>
      <c r="L5" s="281">
        <v>669.81100000000004</v>
      </c>
      <c r="M5" s="281">
        <v>673.596</v>
      </c>
      <c r="N5" s="282">
        <v>719.06399999999996</v>
      </c>
    </row>
    <row r="6" spans="1:14" x14ac:dyDescent="0.2">
      <c r="A6" s="283"/>
      <c r="B6" s="284" t="s">
        <v>97</v>
      </c>
      <c r="C6" s="285">
        <v>783.87099999999998</v>
      </c>
      <c r="D6" s="286">
        <v>758.33</v>
      </c>
      <c r="E6" s="286">
        <v>775.95399999999995</v>
      </c>
      <c r="F6" s="286">
        <v>798.96100000000001</v>
      </c>
      <c r="G6" s="286">
        <v>803.64499999999998</v>
      </c>
      <c r="H6" s="286">
        <v>771.76</v>
      </c>
      <c r="I6" s="286">
        <v>663.35799999999995</v>
      </c>
      <c r="J6" s="286">
        <v>646.024</v>
      </c>
      <c r="K6" s="286">
        <v>627.57600000000002</v>
      </c>
      <c r="L6" s="286">
        <v>621.94399999999996</v>
      </c>
      <c r="M6" s="286">
        <v>668.678</v>
      </c>
      <c r="N6" s="287">
        <v>690.39800000000002</v>
      </c>
    </row>
    <row r="7" spans="1:14" x14ac:dyDescent="0.2">
      <c r="A7" s="288" t="s">
        <v>23</v>
      </c>
      <c r="B7" s="284" t="s">
        <v>96</v>
      </c>
      <c r="C7" s="285">
        <v>561.18700000000001</v>
      </c>
      <c r="D7" s="286">
        <v>561.82100000000003</v>
      </c>
      <c r="E7" s="286">
        <v>558.51199999999994</v>
      </c>
      <c r="F7" s="286">
        <v>580.58500000000004</v>
      </c>
      <c r="G7" s="286">
        <v>591.16600000000005</v>
      </c>
      <c r="H7" s="286">
        <v>572.10199999999998</v>
      </c>
      <c r="I7" s="286">
        <v>491.10700000000003</v>
      </c>
      <c r="J7" s="286">
        <v>492.53699999999998</v>
      </c>
      <c r="K7" s="286">
        <v>500.71</v>
      </c>
      <c r="L7" s="286">
        <v>494.61500000000001</v>
      </c>
      <c r="M7" s="286">
        <v>492.86900000000003</v>
      </c>
      <c r="N7" s="287">
        <v>516.24800000000005</v>
      </c>
    </row>
    <row r="8" spans="1:14" x14ac:dyDescent="0.2">
      <c r="A8" s="283"/>
      <c r="B8" s="284" t="s">
        <v>97</v>
      </c>
      <c r="C8" s="285">
        <v>589.51099999999997</v>
      </c>
      <c r="D8" s="286">
        <v>587.01099999999997</v>
      </c>
      <c r="E8" s="286">
        <v>592.75599999999997</v>
      </c>
      <c r="F8" s="286">
        <v>611.71600000000001</v>
      </c>
      <c r="G8" s="286">
        <v>613.96299999999997</v>
      </c>
      <c r="H8" s="286">
        <v>593.62599999999998</v>
      </c>
      <c r="I8" s="286">
        <v>504.471</v>
      </c>
      <c r="J8" s="286">
        <v>529.84500000000003</v>
      </c>
      <c r="K8" s="286">
        <v>526.40099999999995</v>
      </c>
      <c r="L8" s="286">
        <v>536.827</v>
      </c>
      <c r="M8" s="286">
        <v>546.37099999999998</v>
      </c>
      <c r="N8" s="287">
        <v>536.98599999999999</v>
      </c>
    </row>
    <row r="9" spans="1:14" x14ac:dyDescent="0.2">
      <c r="A9" s="288" t="s">
        <v>24</v>
      </c>
      <c r="B9" s="284" t="s">
        <v>96</v>
      </c>
      <c r="C9" s="285">
        <v>741.69</v>
      </c>
      <c r="D9" s="286">
        <v>735.18899999999996</v>
      </c>
      <c r="E9" s="286">
        <v>729.15700000000004</v>
      </c>
      <c r="F9" s="286">
        <v>715.577</v>
      </c>
      <c r="G9" s="286">
        <v>701.80799999999999</v>
      </c>
      <c r="H9" s="286">
        <v>700.76900000000001</v>
      </c>
      <c r="I9" s="286">
        <v>541.53899999999999</v>
      </c>
      <c r="J9" s="286">
        <v>535.21799999999996</v>
      </c>
      <c r="K9" s="286">
        <v>552.16800000000001</v>
      </c>
      <c r="L9" s="286">
        <v>604.86900000000003</v>
      </c>
      <c r="M9" s="286">
        <v>599.99300000000005</v>
      </c>
      <c r="N9" s="287">
        <v>588.6</v>
      </c>
    </row>
    <row r="10" spans="1:14" x14ac:dyDescent="0.2">
      <c r="A10" s="289"/>
      <c r="B10" s="284" t="s">
        <v>97</v>
      </c>
      <c r="C10" s="285">
        <v>793.51499999999999</v>
      </c>
      <c r="D10" s="286">
        <v>766.12599999999998</v>
      </c>
      <c r="E10" s="286">
        <v>759.76400000000001</v>
      </c>
      <c r="F10" s="286">
        <v>775.024</v>
      </c>
      <c r="G10" s="286">
        <v>775.428</v>
      </c>
      <c r="H10" s="286">
        <v>720.73599999999999</v>
      </c>
      <c r="I10" s="286">
        <v>556.69299999999998</v>
      </c>
      <c r="J10" s="286">
        <v>550.26599999999996</v>
      </c>
      <c r="K10" s="286">
        <v>560.21400000000006</v>
      </c>
      <c r="L10" s="286">
        <v>568.32000000000005</v>
      </c>
      <c r="M10" s="286">
        <v>591.93700000000001</v>
      </c>
      <c r="N10" s="287">
        <v>600.01800000000003</v>
      </c>
    </row>
    <row r="11" spans="1:14" x14ac:dyDescent="0.2">
      <c r="A11" s="283"/>
      <c r="B11" s="284" t="s">
        <v>147</v>
      </c>
      <c r="C11" s="285">
        <v>834.03599999999994</v>
      </c>
      <c r="D11" s="286">
        <v>827.43499999999995</v>
      </c>
      <c r="E11" s="286">
        <v>820.11500000000001</v>
      </c>
      <c r="F11" s="286">
        <v>819.50699999999995</v>
      </c>
      <c r="G11" s="286">
        <v>812.94799999999998</v>
      </c>
      <c r="H11" s="286">
        <v>815.54200000000003</v>
      </c>
      <c r="I11" s="286">
        <v>654.86300000000006</v>
      </c>
      <c r="J11" s="286">
        <v>691.41499999999996</v>
      </c>
      <c r="K11" s="286">
        <v>694.91300000000001</v>
      </c>
      <c r="L11" s="286">
        <v>693.55100000000004</v>
      </c>
      <c r="M11" s="286">
        <v>702.97</v>
      </c>
      <c r="N11" s="287">
        <v>706.36199999999997</v>
      </c>
    </row>
    <row r="12" spans="1:14" x14ac:dyDescent="0.2">
      <c r="A12" s="290" t="s">
        <v>33</v>
      </c>
      <c r="B12" s="284" t="s">
        <v>97</v>
      </c>
      <c r="C12" s="285">
        <v>668.351</v>
      </c>
      <c r="D12" s="286">
        <v>666.29700000000003</v>
      </c>
      <c r="E12" s="286">
        <v>672.70100000000002</v>
      </c>
      <c r="F12" s="286">
        <v>698.36300000000006</v>
      </c>
      <c r="G12" s="286">
        <v>713.48599999999999</v>
      </c>
      <c r="H12" s="286">
        <v>716.71799999999996</v>
      </c>
      <c r="I12" s="286">
        <v>745.71299999999997</v>
      </c>
      <c r="J12" s="286">
        <v>801.14</v>
      </c>
      <c r="K12" s="286">
        <v>734.49900000000002</v>
      </c>
      <c r="L12" s="286">
        <v>561.34</v>
      </c>
      <c r="M12" s="286">
        <v>551.27700000000004</v>
      </c>
      <c r="N12" s="287">
        <v>562.59900000000005</v>
      </c>
    </row>
    <row r="13" spans="1:14" x14ac:dyDescent="0.2">
      <c r="A13" s="288" t="s">
        <v>99</v>
      </c>
      <c r="B13" s="284" t="s">
        <v>96</v>
      </c>
      <c r="C13" s="285">
        <v>560.98</v>
      </c>
      <c r="D13" s="286">
        <v>567.19299999999998</v>
      </c>
      <c r="E13" s="286">
        <v>600.84299999999996</v>
      </c>
      <c r="F13" s="286">
        <v>622.09699999999998</v>
      </c>
      <c r="G13" s="286">
        <v>595.08399999999995</v>
      </c>
      <c r="H13" s="286">
        <v>571.81899999999996</v>
      </c>
      <c r="I13" s="286">
        <v>513.16099999999994</v>
      </c>
      <c r="J13" s="286">
        <v>487.22300000000001</v>
      </c>
      <c r="K13" s="286">
        <v>486.65</v>
      </c>
      <c r="L13" s="286">
        <v>478.048</v>
      </c>
      <c r="M13" s="286">
        <v>454.887</v>
      </c>
      <c r="N13" s="287">
        <v>458.738</v>
      </c>
    </row>
    <row r="14" spans="1:14" x14ac:dyDescent="0.2">
      <c r="A14" s="283"/>
      <c r="B14" s="284" t="s">
        <v>97</v>
      </c>
      <c r="C14" s="285">
        <v>539.25599999999997</v>
      </c>
      <c r="D14" s="286">
        <v>536.221</v>
      </c>
      <c r="E14" s="286">
        <v>547.07299999999998</v>
      </c>
      <c r="F14" s="286">
        <v>549.84</v>
      </c>
      <c r="G14" s="286">
        <v>538.25400000000002</v>
      </c>
      <c r="H14" s="286">
        <v>543.62199999999996</v>
      </c>
      <c r="I14" s="286">
        <v>457.76799999999997</v>
      </c>
      <c r="J14" s="286">
        <v>428.899</v>
      </c>
      <c r="K14" s="286">
        <v>439.59300000000002</v>
      </c>
      <c r="L14" s="286">
        <v>441.16699999999997</v>
      </c>
      <c r="M14" s="286">
        <v>428.86900000000003</v>
      </c>
      <c r="N14" s="287">
        <v>439.26600000000002</v>
      </c>
    </row>
    <row r="15" spans="1:14" ht="13.5" thickBot="1" x14ac:dyDescent="0.25">
      <c r="A15" s="291" t="s">
        <v>0</v>
      </c>
      <c r="B15" s="292" t="s">
        <v>97</v>
      </c>
      <c r="C15" s="293">
        <v>682.87599999999998</v>
      </c>
      <c r="D15" s="294">
        <v>666.99400000000003</v>
      </c>
      <c r="E15" s="294">
        <v>662.41300000000001</v>
      </c>
      <c r="F15" s="294">
        <v>688.197</v>
      </c>
      <c r="G15" s="294">
        <v>701.34</v>
      </c>
      <c r="H15" s="294">
        <v>685.21199999999999</v>
      </c>
      <c r="I15" s="294">
        <v>549.48900000000003</v>
      </c>
      <c r="J15" s="294">
        <v>544.91999999999996</v>
      </c>
      <c r="K15" s="294">
        <v>544.61199999999997</v>
      </c>
      <c r="L15" s="294">
        <v>533.91399999999999</v>
      </c>
      <c r="M15" s="294">
        <v>537.39099999999996</v>
      </c>
      <c r="N15" s="295">
        <v>553.58500000000004</v>
      </c>
    </row>
    <row r="16" spans="1:14" ht="13.5" thickBot="1" x14ac:dyDescent="0.25"/>
    <row r="17" spans="1:14" ht="24.75" thickBot="1" x14ac:dyDescent="0.25">
      <c r="A17" s="583" t="s">
        <v>93</v>
      </c>
      <c r="B17" s="584"/>
      <c r="C17" s="275" t="s">
        <v>277</v>
      </c>
      <c r="D17" s="276" t="s">
        <v>278</v>
      </c>
      <c r="E17" s="276" t="s">
        <v>279</v>
      </c>
      <c r="F17" s="276" t="s">
        <v>280</v>
      </c>
      <c r="G17" s="276" t="s">
        <v>281</v>
      </c>
      <c r="H17" s="276" t="s">
        <v>282</v>
      </c>
      <c r="I17" s="276" t="s">
        <v>283</v>
      </c>
      <c r="J17" s="276" t="s">
        <v>284</v>
      </c>
      <c r="K17" s="276" t="s">
        <v>285</v>
      </c>
      <c r="L17" s="276" t="s">
        <v>286</v>
      </c>
      <c r="M17" s="276" t="s">
        <v>287</v>
      </c>
      <c r="N17" s="277" t="s">
        <v>288</v>
      </c>
    </row>
    <row r="18" spans="1:14" x14ac:dyDescent="0.2">
      <c r="A18" s="278" t="s">
        <v>22</v>
      </c>
      <c r="B18" s="279" t="s">
        <v>96</v>
      </c>
      <c r="C18" s="280">
        <v>751.93299999999999</v>
      </c>
      <c r="D18" s="281">
        <v>734.97199999999998</v>
      </c>
      <c r="E18" s="281">
        <v>736.61699999999996</v>
      </c>
      <c r="F18" s="281">
        <v>721.50699999999995</v>
      </c>
      <c r="G18" s="281">
        <v>678.95299999999997</v>
      </c>
      <c r="H18" s="281">
        <v>673.17899999999997</v>
      </c>
      <c r="I18" s="281">
        <v>689.02700000000004</v>
      </c>
      <c r="J18" s="281">
        <v>661.55200000000002</v>
      </c>
      <c r="K18" s="281">
        <v>671.20299999999997</v>
      </c>
      <c r="L18" s="281">
        <v>673.64700000000005</v>
      </c>
      <c r="M18" s="281">
        <v>687.34699999999998</v>
      </c>
      <c r="N18" s="282">
        <v>687.06899999999996</v>
      </c>
    </row>
    <row r="19" spans="1:14" x14ac:dyDescent="0.2">
      <c r="A19" s="283"/>
      <c r="B19" s="284" t="s">
        <v>97</v>
      </c>
      <c r="C19" s="285">
        <v>724.93799999999999</v>
      </c>
      <c r="D19" s="286">
        <v>750.80899999999997</v>
      </c>
      <c r="E19" s="286">
        <v>728.35599999999999</v>
      </c>
      <c r="F19" s="286">
        <v>701.59799999999996</v>
      </c>
      <c r="G19" s="286">
        <v>653.78499999999997</v>
      </c>
      <c r="H19" s="286">
        <v>653.279</v>
      </c>
      <c r="I19" s="286">
        <v>691.61699999999996</v>
      </c>
      <c r="J19" s="286">
        <v>644.39300000000003</v>
      </c>
      <c r="K19" s="286">
        <v>679.38300000000004</v>
      </c>
      <c r="L19" s="286">
        <v>675.53200000000004</v>
      </c>
      <c r="M19" s="286">
        <v>692.28800000000001</v>
      </c>
      <c r="N19" s="287">
        <v>702.08199999999999</v>
      </c>
    </row>
    <row r="20" spans="1:14" x14ac:dyDescent="0.2">
      <c r="A20" s="288" t="s">
        <v>23</v>
      </c>
      <c r="B20" s="284" t="s">
        <v>96</v>
      </c>
      <c r="C20" s="285">
        <v>539.84500000000003</v>
      </c>
      <c r="D20" s="286">
        <v>529.67700000000002</v>
      </c>
      <c r="E20" s="286">
        <v>508.61399999999998</v>
      </c>
      <c r="F20" s="286">
        <v>496.39</v>
      </c>
      <c r="G20" s="286">
        <v>468.56900000000002</v>
      </c>
      <c r="H20" s="286">
        <v>479.52499999999998</v>
      </c>
      <c r="I20" s="286">
        <v>509.65899999999999</v>
      </c>
      <c r="J20" s="286">
        <v>501.41399999999999</v>
      </c>
      <c r="K20" s="286">
        <v>511.69900000000001</v>
      </c>
      <c r="L20" s="286">
        <v>522.91499999999996</v>
      </c>
      <c r="M20" s="286">
        <v>538.12599999999998</v>
      </c>
      <c r="N20" s="287">
        <v>542.63800000000003</v>
      </c>
    </row>
    <row r="21" spans="1:14" x14ac:dyDescent="0.2">
      <c r="A21" s="283"/>
      <c r="B21" s="284" t="s">
        <v>97</v>
      </c>
      <c r="C21" s="285">
        <v>519.41399999999999</v>
      </c>
      <c r="D21" s="286">
        <v>519.83600000000001</v>
      </c>
      <c r="E21" s="286">
        <v>510.81599999999997</v>
      </c>
      <c r="F21" s="286">
        <v>498.91399999999999</v>
      </c>
      <c r="G21" s="286">
        <v>477.00799999999998</v>
      </c>
      <c r="H21" s="286">
        <v>486.32299999999998</v>
      </c>
      <c r="I21" s="286">
        <v>514</v>
      </c>
      <c r="J21" s="286">
        <v>517.05999999999995</v>
      </c>
      <c r="K21" s="286">
        <v>523.59699999999998</v>
      </c>
      <c r="L21" s="286">
        <v>518.85400000000004</v>
      </c>
      <c r="M21" s="286">
        <v>549.14599999999996</v>
      </c>
      <c r="N21" s="287">
        <v>544.06100000000004</v>
      </c>
    </row>
    <row r="22" spans="1:14" x14ac:dyDescent="0.2">
      <c r="A22" s="288" t="s">
        <v>24</v>
      </c>
      <c r="B22" s="284" t="s">
        <v>96</v>
      </c>
      <c r="C22" s="285">
        <v>626.06500000000005</v>
      </c>
      <c r="D22" s="286">
        <v>596.928</v>
      </c>
      <c r="E22" s="286">
        <v>566.62400000000002</v>
      </c>
      <c r="F22" s="286">
        <v>578.35400000000004</v>
      </c>
      <c r="G22" s="286">
        <v>564.40499999999997</v>
      </c>
      <c r="H22" s="286">
        <v>532.59100000000001</v>
      </c>
      <c r="I22" s="286">
        <v>574.87300000000005</v>
      </c>
      <c r="J22" s="286">
        <v>555.66200000000003</v>
      </c>
      <c r="K22" s="286">
        <v>553.904</v>
      </c>
      <c r="L22" s="286">
        <v>576.80899999999997</v>
      </c>
      <c r="M22" s="286">
        <v>601.67899999999997</v>
      </c>
      <c r="N22" s="287">
        <v>597.34799999999996</v>
      </c>
    </row>
    <row r="23" spans="1:14" x14ac:dyDescent="0.2">
      <c r="A23" s="289"/>
      <c r="B23" s="284" t="s">
        <v>97</v>
      </c>
      <c r="C23" s="285">
        <v>604.26199999999994</v>
      </c>
      <c r="D23" s="286">
        <v>623.02099999999996</v>
      </c>
      <c r="E23" s="286">
        <v>603.15599999999995</v>
      </c>
      <c r="F23" s="286">
        <v>583.88599999999997</v>
      </c>
      <c r="G23" s="286">
        <v>557.11099999999999</v>
      </c>
      <c r="H23" s="286">
        <v>560.36500000000001</v>
      </c>
      <c r="I23" s="286">
        <v>580.62199999999996</v>
      </c>
      <c r="J23" s="286">
        <v>579.09199999999998</v>
      </c>
      <c r="K23" s="286">
        <v>578.67499999999995</v>
      </c>
      <c r="L23" s="286">
        <v>594.27</v>
      </c>
      <c r="M23" s="286">
        <v>606.971</v>
      </c>
      <c r="N23" s="287">
        <v>619.92499999999995</v>
      </c>
    </row>
    <row r="24" spans="1:14" x14ac:dyDescent="0.2">
      <c r="A24" s="283"/>
      <c r="B24" s="284" t="s">
        <v>147</v>
      </c>
      <c r="C24" s="285">
        <v>707.41</v>
      </c>
      <c r="D24" s="286">
        <v>727.56500000000005</v>
      </c>
      <c r="E24" s="286">
        <v>710.32799999999997</v>
      </c>
      <c r="F24" s="286">
        <v>677.59500000000003</v>
      </c>
      <c r="G24" s="286">
        <v>671.44399999999996</v>
      </c>
      <c r="H24" s="286">
        <v>672.32100000000003</v>
      </c>
      <c r="I24" s="286">
        <v>647.82399999999996</v>
      </c>
      <c r="J24" s="286">
        <v>683.85299999999995</v>
      </c>
      <c r="K24" s="286">
        <v>680.76</v>
      </c>
      <c r="L24" s="286">
        <v>680.27599999999995</v>
      </c>
      <c r="M24" s="286">
        <v>691.61699999999996</v>
      </c>
      <c r="N24" s="287">
        <v>702.55100000000004</v>
      </c>
    </row>
    <row r="25" spans="1:14" x14ac:dyDescent="0.2">
      <c r="A25" s="290" t="s">
        <v>33</v>
      </c>
      <c r="B25" s="284" t="s">
        <v>97</v>
      </c>
      <c r="C25" s="285">
        <v>580.74699999999996</v>
      </c>
      <c r="D25" s="286">
        <v>594.87199999999996</v>
      </c>
      <c r="E25" s="286">
        <v>585.36</v>
      </c>
      <c r="F25" s="286">
        <v>580.43600000000004</v>
      </c>
      <c r="G25" s="286">
        <v>569.50900000000001</v>
      </c>
      <c r="H25" s="286">
        <v>572.41499999999996</v>
      </c>
      <c r="I25" s="286">
        <v>615.00099999999998</v>
      </c>
      <c r="J25" s="286">
        <v>667.54899999999998</v>
      </c>
      <c r="K25" s="286">
        <v>645.51900000000001</v>
      </c>
      <c r="L25" s="286">
        <v>650.48099999999999</v>
      </c>
      <c r="M25" s="286">
        <v>666.42899999999997</v>
      </c>
      <c r="N25" s="287">
        <v>688.12199999999996</v>
      </c>
    </row>
    <row r="26" spans="1:14" x14ac:dyDescent="0.2">
      <c r="A26" s="288" t="s">
        <v>99</v>
      </c>
      <c r="B26" s="284" t="s">
        <v>96</v>
      </c>
      <c r="C26" s="285">
        <v>439.73500000000001</v>
      </c>
      <c r="D26" s="286">
        <v>497.084</v>
      </c>
      <c r="E26" s="286">
        <v>478.98899999999998</v>
      </c>
      <c r="F26" s="286">
        <v>464.55799999999999</v>
      </c>
      <c r="G26" s="286">
        <v>464.017</v>
      </c>
      <c r="H26" s="286">
        <v>481.30099999999999</v>
      </c>
      <c r="I26" s="286">
        <v>483.86700000000002</v>
      </c>
      <c r="J26" s="286">
        <v>496.91800000000001</v>
      </c>
      <c r="K26" s="286">
        <v>508.01499999999999</v>
      </c>
      <c r="L26" s="286">
        <v>522.23</v>
      </c>
      <c r="M26" s="286">
        <v>576.02800000000002</v>
      </c>
      <c r="N26" s="287">
        <v>585.45600000000002</v>
      </c>
    </row>
    <row r="27" spans="1:14" x14ac:dyDescent="0.2">
      <c r="A27" s="283"/>
      <c r="B27" s="284" t="s">
        <v>97</v>
      </c>
      <c r="C27" s="285">
        <v>412.214</v>
      </c>
      <c r="D27" s="286">
        <v>465.24799999999999</v>
      </c>
      <c r="E27" s="286">
        <v>470.29</v>
      </c>
      <c r="F27" s="286">
        <v>466.03100000000001</v>
      </c>
      <c r="G27" s="286">
        <v>420.85399999999998</v>
      </c>
      <c r="H27" s="286">
        <v>446.72699999999998</v>
      </c>
      <c r="I27" s="286">
        <v>438.79500000000002</v>
      </c>
      <c r="J27" s="286">
        <v>464.77699999999999</v>
      </c>
      <c r="K27" s="286">
        <v>486.59899999999999</v>
      </c>
      <c r="L27" s="286">
        <v>494.54399999999998</v>
      </c>
      <c r="M27" s="286">
        <v>543.05700000000002</v>
      </c>
      <c r="N27" s="287">
        <v>527.20399999999995</v>
      </c>
    </row>
    <row r="28" spans="1:14" ht="13.5" thickBot="1" x14ac:dyDescent="0.25">
      <c r="A28" s="291" t="s">
        <v>0</v>
      </c>
      <c r="B28" s="292" t="s">
        <v>97</v>
      </c>
      <c r="C28" s="293">
        <v>566.24</v>
      </c>
      <c r="D28" s="294">
        <v>574.65700000000004</v>
      </c>
      <c r="E28" s="294">
        <v>547.19799999999998</v>
      </c>
      <c r="F28" s="294">
        <v>552.11300000000006</v>
      </c>
      <c r="G28" s="294">
        <v>517.40200000000004</v>
      </c>
      <c r="H28" s="294">
        <v>524.96100000000001</v>
      </c>
      <c r="I28" s="294">
        <v>553.12800000000004</v>
      </c>
      <c r="J28" s="294">
        <v>540.26700000000005</v>
      </c>
      <c r="K28" s="294">
        <v>566.08600000000001</v>
      </c>
      <c r="L28" s="294">
        <v>575.98199999999997</v>
      </c>
      <c r="M28" s="294">
        <v>596.73800000000006</v>
      </c>
      <c r="N28" s="295">
        <v>603.65800000000002</v>
      </c>
    </row>
    <row r="29" spans="1:14" ht="13.5" thickBot="1" x14ac:dyDescent="0.25"/>
    <row r="30" spans="1:14" ht="24.75" thickBot="1" x14ac:dyDescent="0.25">
      <c r="A30" s="583" t="s">
        <v>93</v>
      </c>
      <c r="B30" s="584"/>
      <c r="C30" s="275" t="s">
        <v>289</v>
      </c>
      <c r="D30" s="276" t="s">
        <v>290</v>
      </c>
      <c r="E30" s="276" t="s">
        <v>291</v>
      </c>
      <c r="F30" s="276" t="s">
        <v>292</v>
      </c>
      <c r="G30" s="276" t="s">
        <v>293</v>
      </c>
      <c r="H30" s="276" t="s">
        <v>294</v>
      </c>
      <c r="I30" s="276" t="s">
        <v>295</v>
      </c>
      <c r="J30" s="276" t="s">
        <v>296</v>
      </c>
      <c r="K30" s="276" t="s">
        <v>297</v>
      </c>
      <c r="L30" s="276" t="s">
        <v>298</v>
      </c>
      <c r="M30" s="276" t="s">
        <v>299</v>
      </c>
      <c r="N30" s="277" t="s">
        <v>300</v>
      </c>
    </row>
    <row r="31" spans="1:14" x14ac:dyDescent="0.2">
      <c r="A31" s="278" t="s">
        <v>22</v>
      </c>
      <c r="B31" s="279" t="s">
        <v>96</v>
      </c>
      <c r="C31" s="280">
        <v>676.87099999999998</v>
      </c>
      <c r="D31" s="281">
        <v>657.36599999999999</v>
      </c>
      <c r="E31" s="281">
        <v>651.70699999999999</v>
      </c>
      <c r="F31" s="281">
        <v>646.38199999999995</v>
      </c>
      <c r="G31" s="281">
        <v>644.18299999999999</v>
      </c>
      <c r="H31" s="281">
        <v>647.37300000000005</v>
      </c>
      <c r="I31" s="281">
        <v>624.84199999999998</v>
      </c>
      <c r="J31" s="281">
        <v>610.70699999999999</v>
      </c>
      <c r="K31" s="281">
        <v>629.74599999999998</v>
      </c>
      <c r="L31" s="281">
        <v>632.25599999999997</v>
      </c>
      <c r="M31" s="281">
        <v>654.27</v>
      </c>
      <c r="N31" s="282">
        <v>659.86099999999999</v>
      </c>
    </row>
    <row r="32" spans="1:14" x14ac:dyDescent="0.2">
      <c r="A32" s="283"/>
      <c r="B32" s="284" t="s">
        <v>97</v>
      </c>
      <c r="C32" s="285">
        <v>694.27700000000004</v>
      </c>
      <c r="D32" s="286">
        <v>667.05700000000002</v>
      </c>
      <c r="E32" s="286">
        <v>645.02</v>
      </c>
      <c r="F32" s="286">
        <v>641.40599999999995</v>
      </c>
      <c r="G32" s="286">
        <v>650.99400000000003</v>
      </c>
      <c r="H32" s="286">
        <v>659.58199999999999</v>
      </c>
      <c r="I32" s="286">
        <v>654.52</v>
      </c>
      <c r="J32" s="286">
        <v>607.03200000000004</v>
      </c>
      <c r="K32" s="286">
        <v>603.41399999999999</v>
      </c>
      <c r="L32" s="286">
        <v>639.92200000000003</v>
      </c>
      <c r="M32" s="286">
        <v>645.46</v>
      </c>
      <c r="N32" s="287">
        <v>672.16300000000001</v>
      </c>
    </row>
    <row r="33" spans="1:14" x14ac:dyDescent="0.2">
      <c r="A33" s="288" t="s">
        <v>23</v>
      </c>
      <c r="B33" s="284" t="s">
        <v>96</v>
      </c>
      <c r="C33" s="285">
        <v>537.24900000000002</v>
      </c>
      <c r="D33" s="286">
        <v>533.08699999999999</v>
      </c>
      <c r="E33" s="286">
        <v>523.92200000000003</v>
      </c>
      <c r="F33" s="286">
        <v>524.61</v>
      </c>
      <c r="G33" s="286">
        <v>527.97799999999995</v>
      </c>
      <c r="H33" s="286">
        <v>528.71100000000001</v>
      </c>
      <c r="I33" s="286">
        <v>481.82</v>
      </c>
      <c r="J33" s="286">
        <v>487.00400000000002</v>
      </c>
      <c r="K33" s="286">
        <v>515.971</v>
      </c>
      <c r="L33" s="286">
        <v>523.13400000000001</v>
      </c>
      <c r="M33" s="286">
        <v>527.88300000000004</v>
      </c>
      <c r="N33" s="287">
        <v>541.79899999999998</v>
      </c>
    </row>
    <row r="34" spans="1:14" x14ac:dyDescent="0.2">
      <c r="A34" s="283"/>
      <c r="B34" s="284" t="s">
        <v>97</v>
      </c>
      <c r="C34" s="285">
        <v>541.02700000000004</v>
      </c>
      <c r="D34" s="286">
        <v>563.81600000000003</v>
      </c>
      <c r="E34" s="286">
        <v>546.66499999999996</v>
      </c>
      <c r="F34" s="286">
        <v>539.42600000000004</v>
      </c>
      <c r="G34" s="286">
        <v>527.60299999999995</v>
      </c>
      <c r="H34" s="286">
        <v>531.26400000000001</v>
      </c>
      <c r="I34" s="286">
        <v>490.31900000000002</v>
      </c>
      <c r="J34" s="286">
        <v>461.19499999999999</v>
      </c>
      <c r="K34" s="286">
        <v>489.68799999999999</v>
      </c>
      <c r="L34" s="286">
        <v>482.00700000000001</v>
      </c>
      <c r="M34" s="286">
        <v>499.37099999999998</v>
      </c>
      <c r="N34" s="287">
        <v>545.26300000000003</v>
      </c>
    </row>
    <row r="35" spans="1:14" x14ac:dyDescent="0.2">
      <c r="A35" s="288" t="s">
        <v>24</v>
      </c>
      <c r="B35" s="284" t="s">
        <v>96</v>
      </c>
      <c r="C35" s="285">
        <v>608.72900000000004</v>
      </c>
      <c r="D35" s="286">
        <v>586.22799999999995</v>
      </c>
      <c r="E35" s="286">
        <v>573.779</v>
      </c>
      <c r="F35" s="286">
        <v>558.68399999999997</v>
      </c>
      <c r="G35" s="286">
        <v>571.46</v>
      </c>
      <c r="H35" s="286">
        <v>577.30999999999995</v>
      </c>
      <c r="I35" s="286">
        <v>505.64600000000002</v>
      </c>
      <c r="J35" s="286">
        <v>492.38</v>
      </c>
      <c r="K35" s="286">
        <v>514.48099999999999</v>
      </c>
      <c r="L35" s="286">
        <v>507.24700000000001</v>
      </c>
      <c r="M35" s="286">
        <v>543.048</v>
      </c>
      <c r="N35" s="287">
        <v>566.91</v>
      </c>
    </row>
    <row r="36" spans="1:14" x14ac:dyDescent="0.2">
      <c r="A36" s="289"/>
      <c r="B36" s="284" t="s">
        <v>97</v>
      </c>
      <c r="C36" s="285">
        <v>615.34299999999996</v>
      </c>
      <c r="D36" s="286">
        <v>614.572</v>
      </c>
      <c r="E36" s="286">
        <v>592.86699999999996</v>
      </c>
      <c r="F36" s="286">
        <v>592.10699999999997</v>
      </c>
      <c r="G36" s="286">
        <v>594.56399999999996</v>
      </c>
      <c r="H36" s="286">
        <v>598.25</v>
      </c>
      <c r="I36" s="286">
        <v>531.06700000000001</v>
      </c>
      <c r="J36" s="286">
        <v>514.87199999999996</v>
      </c>
      <c r="K36" s="286">
        <v>515.91600000000005</v>
      </c>
      <c r="L36" s="286">
        <v>533.74199999999996</v>
      </c>
      <c r="M36" s="286">
        <v>552.85900000000004</v>
      </c>
      <c r="N36" s="287">
        <v>581.471</v>
      </c>
    </row>
    <row r="37" spans="1:14" x14ac:dyDescent="0.2">
      <c r="A37" s="283"/>
      <c r="B37" s="284" t="s">
        <v>147</v>
      </c>
      <c r="C37" s="285">
        <v>716.70899999999995</v>
      </c>
      <c r="D37" s="286">
        <v>723.02099999999996</v>
      </c>
      <c r="E37" s="286">
        <v>689.39099999999996</v>
      </c>
      <c r="F37" s="286">
        <v>680.89599999999996</v>
      </c>
      <c r="G37" s="286">
        <v>688.34500000000003</v>
      </c>
      <c r="H37" s="286">
        <v>717.34</v>
      </c>
      <c r="I37" s="286">
        <v>629.33000000000004</v>
      </c>
      <c r="J37" s="286">
        <v>670.79200000000003</v>
      </c>
      <c r="K37" s="286">
        <v>661.19100000000003</v>
      </c>
      <c r="L37" s="286">
        <v>683.13099999999997</v>
      </c>
      <c r="M37" s="286">
        <v>666.91200000000003</v>
      </c>
      <c r="N37" s="287">
        <v>666.66899999999998</v>
      </c>
    </row>
    <row r="38" spans="1:14" x14ac:dyDescent="0.2">
      <c r="A38" s="290" t="s">
        <v>33</v>
      </c>
      <c r="B38" s="284" t="s">
        <v>97</v>
      </c>
      <c r="C38" s="285">
        <v>694.21400000000006</v>
      </c>
      <c r="D38" s="286">
        <v>679.96</v>
      </c>
      <c r="E38" s="286">
        <v>665.85599999999999</v>
      </c>
      <c r="F38" s="286">
        <v>658.05499999999995</v>
      </c>
      <c r="G38" s="286">
        <v>670.30399999999997</v>
      </c>
      <c r="H38" s="286">
        <v>703.84299999999996</v>
      </c>
      <c r="I38" s="286">
        <v>719.73299999999995</v>
      </c>
      <c r="J38" s="286">
        <v>665.928</v>
      </c>
      <c r="K38" s="286">
        <v>601.97299999999996</v>
      </c>
      <c r="L38" s="286">
        <v>564.67700000000002</v>
      </c>
      <c r="M38" s="286">
        <v>588.327</v>
      </c>
      <c r="N38" s="287">
        <v>612.25199999999995</v>
      </c>
    </row>
    <row r="39" spans="1:14" x14ac:dyDescent="0.2">
      <c r="A39" s="288" t="s">
        <v>99</v>
      </c>
      <c r="B39" s="284" t="s">
        <v>96</v>
      </c>
      <c r="C39" s="285">
        <v>546.005</v>
      </c>
      <c r="D39" s="286">
        <v>594.72199999999998</v>
      </c>
      <c r="E39" s="286">
        <v>587.64200000000005</v>
      </c>
      <c r="F39" s="286">
        <v>598.11500000000001</v>
      </c>
      <c r="G39" s="286">
        <v>583.601</v>
      </c>
      <c r="H39" s="286">
        <v>577.05100000000004</v>
      </c>
      <c r="I39" s="286">
        <v>477.995</v>
      </c>
      <c r="J39" s="286">
        <v>502.911</v>
      </c>
      <c r="K39" s="286">
        <v>516.85699999999997</v>
      </c>
      <c r="L39" s="286">
        <v>513.87699999999995</v>
      </c>
      <c r="M39" s="286">
        <v>516.74099999999999</v>
      </c>
      <c r="N39" s="287">
        <v>534.08900000000006</v>
      </c>
    </row>
    <row r="40" spans="1:14" x14ac:dyDescent="0.2">
      <c r="A40" s="283"/>
      <c r="B40" s="284" t="s">
        <v>97</v>
      </c>
      <c r="C40" s="285">
        <v>565.86300000000006</v>
      </c>
      <c r="D40" s="286">
        <v>566.86300000000006</v>
      </c>
      <c r="E40" s="286">
        <v>538.54899999999998</v>
      </c>
      <c r="F40" s="286">
        <v>569.01900000000001</v>
      </c>
      <c r="G40" s="286">
        <v>550.971</v>
      </c>
      <c r="H40" s="286">
        <v>566.34500000000003</v>
      </c>
      <c r="I40" s="286">
        <v>523.57399999999996</v>
      </c>
      <c r="J40" s="286">
        <v>460.71899999999999</v>
      </c>
      <c r="K40" s="286">
        <v>475.83699999999999</v>
      </c>
      <c r="L40" s="286">
        <v>482.45400000000001</v>
      </c>
      <c r="M40" s="286">
        <v>497.22300000000001</v>
      </c>
      <c r="N40" s="287">
        <v>522.02300000000002</v>
      </c>
    </row>
    <row r="41" spans="1:14" ht="13.5" thickBot="1" x14ac:dyDescent="0.25">
      <c r="A41" s="291" t="s">
        <v>0</v>
      </c>
      <c r="B41" s="292" t="s">
        <v>97</v>
      </c>
      <c r="C41" s="293">
        <v>604.88900000000001</v>
      </c>
      <c r="D41" s="294">
        <v>585.21600000000001</v>
      </c>
      <c r="E41" s="294">
        <v>573.52599999999995</v>
      </c>
      <c r="F41" s="294">
        <v>582.82600000000002</v>
      </c>
      <c r="G41" s="294">
        <v>589.31200000000001</v>
      </c>
      <c r="H41" s="294">
        <v>593.23199999999997</v>
      </c>
      <c r="I41" s="294">
        <v>555.92999999999995</v>
      </c>
      <c r="J41" s="294">
        <v>520.06700000000001</v>
      </c>
      <c r="K41" s="294">
        <v>541.14499999999998</v>
      </c>
      <c r="L41" s="294">
        <v>546.39700000000005</v>
      </c>
      <c r="M41" s="294">
        <v>562.798</v>
      </c>
      <c r="N41" s="295">
        <v>579.79100000000005</v>
      </c>
    </row>
    <row r="42" spans="1:14" ht="13.5" thickBot="1" x14ac:dyDescent="0.25"/>
    <row r="43" spans="1:14" ht="24.75" thickBot="1" x14ac:dyDescent="0.25">
      <c r="A43" s="583" t="s">
        <v>93</v>
      </c>
      <c r="B43" s="584"/>
      <c r="C43" s="275" t="s">
        <v>355</v>
      </c>
      <c r="D43" s="276" t="s">
        <v>356</v>
      </c>
      <c r="E43" s="276" t="s">
        <v>357</v>
      </c>
      <c r="F43" s="276" t="s">
        <v>358</v>
      </c>
      <c r="G43" s="276" t="s">
        <v>359</v>
      </c>
      <c r="H43" s="276" t="s">
        <v>360</v>
      </c>
      <c r="I43" s="276" t="s">
        <v>361</v>
      </c>
      <c r="J43" s="276" t="s">
        <v>362</v>
      </c>
      <c r="K43" s="276" t="s">
        <v>363</v>
      </c>
      <c r="L43" s="276" t="s">
        <v>364</v>
      </c>
      <c r="M43" s="276" t="s">
        <v>365</v>
      </c>
      <c r="N43" s="277" t="s">
        <v>366</v>
      </c>
    </row>
    <row r="44" spans="1:14" x14ac:dyDescent="0.2">
      <c r="A44" s="278" t="s">
        <v>22</v>
      </c>
      <c r="B44" s="279" t="s">
        <v>96</v>
      </c>
      <c r="C44" s="280">
        <v>680.14599999999996</v>
      </c>
      <c r="D44" s="281">
        <v>684.53499999999997</v>
      </c>
      <c r="E44" s="281">
        <v>696.16</v>
      </c>
      <c r="F44" s="281">
        <v>694.33799999999997</v>
      </c>
      <c r="G44" s="281">
        <v>717.34402624456391</v>
      </c>
      <c r="H44" s="281">
        <v>729.577</v>
      </c>
      <c r="I44" s="281"/>
      <c r="J44" s="281"/>
      <c r="K44" s="281"/>
      <c r="L44" s="281"/>
      <c r="M44" s="281"/>
      <c r="N44" s="282"/>
    </row>
    <row r="45" spans="1:14" x14ac:dyDescent="0.2">
      <c r="A45" s="283"/>
      <c r="B45" s="284" t="s">
        <v>97</v>
      </c>
      <c r="C45" s="285">
        <v>695.85299999999995</v>
      </c>
      <c r="D45" s="286">
        <v>695.76599999999996</v>
      </c>
      <c r="E45" s="286">
        <v>716.50900000000001</v>
      </c>
      <c r="F45" s="286">
        <v>707.87900000000002</v>
      </c>
      <c r="G45" s="286">
        <v>720.54017181274799</v>
      </c>
      <c r="H45" s="286">
        <v>740.66200000000003</v>
      </c>
      <c r="I45" s="286"/>
      <c r="J45" s="286"/>
      <c r="K45" s="286"/>
      <c r="L45" s="286"/>
      <c r="M45" s="286"/>
      <c r="N45" s="287"/>
    </row>
    <row r="46" spans="1:14" x14ac:dyDescent="0.2">
      <c r="A46" s="288" t="s">
        <v>23</v>
      </c>
      <c r="B46" s="284" t="s">
        <v>96</v>
      </c>
      <c r="C46" s="285">
        <v>553.75599999999997</v>
      </c>
      <c r="D46" s="286">
        <v>572.92200000000003</v>
      </c>
      <c r="E46" s="286">
        <v>581.33299999999997</v>
      </c>
      <c r="F46" s="286">
        <v>591.12</v>
      </c>
      <c r="G46" s="286">
        <v>630.77802463055423</v>
      </c>
      <c r="H46" s="286">
        <v>649</v>
      </c>
      <c r="I46" s="286"/>
      <c r="J46" s="286"/>
      <c r="K46" s="286"/>
      <c r="L46" s="286"/>
      <c r="M46" s="286"/>
      <c r="N46" s="287"/>
    </row>
    <row r="47" spans="1:14" x14ac:dyDescent="0.2">
      <c r="A47" s="283"/>
      <c r="B47" s="284" t="s">
        <v>97</v>
      </c>
      <c r="C47" s="285">
        <v>561.16800000000001</v>
      </c>
      <c r="D47" s="286">
        <v>551.971</v>
      </c>
      <c r="E47" s="286">
        <v>551.79300000000001</v>
      </c>
      <c r="F47" s="286">
        <v>586.11800000000005</v>
      </c>
      <c r="G47" s="286">
        <v>588.98481215132483</v>
      </c>
      <c r="H47" s="286">
        <v>621.75599999999997</v>
      </c>
      <c r="I47" s="286"/>
      <c r="J47" s="286"/>
      <c r="K47" s="286"/>
      <c r="L47" s="286"/>
      <c r="M47" s="286"/>
      <c r="N47" s="287"/>
    </row>
    <row r="48" spans="1:14" x14ac:dyDescent="0.2">
      <c r="A48" s="288" t="s">
        <v>24</v>
      </c>
      <c r="B48" s="284" t="s">
        <v>96</v>
      </c>
      <c r="C48" s="285">
        <v>586.07299999999998</v>
      </c>
      <c r="D48" s="286">
        <v>614.83600000000001</v>
      </c>
      <c r="E48" s="286">
        <v>602.28099999999995</v>
      </c>
      <c r="F48" s="286">
        <v>607.47400000000005</v>
      </c>
      <c r="G48" s="286">
        <v>638.48744233719879</v>
      </c>
      <c r="H48" s="286">
        <v>683.16399999999999</v>
      </c>
      <c r="I48" s="286"/>
      <c r="J48" s="286"/>
      <c r="K48" s="286"/>
      <c r="L48" s="286"/>
      <c r="M48" s="286"/>
      <c r="N48" s="287"/>
    </row>
    <row r="49" spans="1:14" x14ac:dyDescent="0.2">
      <c r="A49" s="289"/>
      <c r="B49" s="284" t="s">
        <v>97</v>
      </c>
      <c r="C49" s="285">
        <v>613.88599999999997</v>
      </c>
      <c r="D49" s="286">
        <v>625.75599999999997</v>
      </c>
      <c r="E49" s="286">
        <v>620.89499999999998</v>
      </c>
      <c r="F49" s="286">
        <v>630.66</v>
      </c>
      <c r="G49" s="286">
        <v>652.19233437095215</v>
      </c>
      <c r="H49" s="286">
        <v>668.40899999999999</v>
      </c>
      <c r="I49" s="286"/>
      <c r="J49" s="286"/>
      <c r="K49" s="286"/>
      <c r="L49" s="286"/>
      <c r="M49" s="286"/>
      <c r="N49" s="287"/>
    </row>
    <row r="50" spans="1:14" x14ac:dyDescent="0.2">
      <c r="A50" s="283"/>
      <c r="B50" s="284" t="s">
        <v>147</v>
      </c>
      <c r="C50" s="285">
        <v>657.47500000000002</v>
      </c>
      <c r="D50" s="286">
        <v>676.64499999999998</v>
      </c>
      <c r="E50" s="286">
        <v>741.41</v>
      </c>
      <c r="F50" s="286">
        <v>689.52800000000002</v>
      </c>
      <c r="G50" s="286">
        <v>705.57159038124269</v>
      </c>
      <c r="H50" s="286">
        <v>746.6</v>
      </c>
      <c r="I50" s="286"/>
      <c r="J50" s="286"/>
      <c r="K50" s="286"/>
      <c r="L50" s="286"/>
      <c r="M50" s="286"/>
      <c r="N50" s="287"/>
    </row>
    <row r="51" spans="1:14" x14ac:dyDescent="0.2">
      <c r="A51" s="290" t="s">
        <v>33</v>
      </c>
      <c r="B51" s="284" t="s">
        <v>97</v>
      </c>
      <c r="C51" s="285">
        <v>642.303</v>
      </c>
      <c r="D51" s="286">
        <v>644.49800000000005</v>
      </c>
      <c r="E51" s="286">
        <v>660.08699999999999</v>
      </c>
      <c r="F51" s="286">
        <v>675.66499999999996</v>
      </c>
      <c r="G51" s="286">
        <v>696.11644754046642</v>
      </c>
      <c r="H51" s="286">
        <v>711</v>
      </c>
      <c r="I51" s="286"/>
      <c r="J51" s="286"/>
      <c r="K51" s="286"/>
      <c r="L51" s="286"/>
      <c r="M51" s="286"/>
      <c r="N51" s="287"/>
    </row>
    <row r="52" spans="1:14" x14ac:dyDescent="0.2">
      <c r="A52" s="288" t="s">
        <v>99</v>
      </c>
      <c r="B52" s="284" t="s">
        <v>96</v>
      </c>
      <c r="C52" s="285">
        <v>533.20299999999997</v>
      </c>
      <c r="D52" s="286">
        <v>570.45299999999997</v>
      </c>
      <c r="E52" s="286">
        <v>586.47500000000002</v>
      </c>
      <c r="F52" s="286">
        <v>588.85199999999998</v>
      </c>
      <c r="G52" s="286">
        <v>595.61181369260942</v>
      </c>
      <c r="H52" s="286">
        <v>547.89</v>
      </c>
      <c r="I52" s="286"/>
      <c r="J52" s="286"/>
      <c r="K52" s="286"/>
      <c r="L52" s="286"/>
      <c r="M52" s="286"/>
      <c r="N52" s="287"/>
    </row>
    <row r="53" spans="1:14" x14ac:dyDescent="0.2">
      <c r="A53" s="283"/>
      <c r="B53" s="284" t="s">
        <v>97</v>
      </c>
      <c r="C53" s="285">
        <v>558.923</v>
      </c>
      <c r="D53" s="286">
        <v>537.32399999999996</v>
      </c>
      <c r="E53" s="286">
        <v>547.80100000000004</v>
      </c>
      <c r="F53" s="286">
        <v>563.81299999999999</v>
      </c>
      <c r="G53" s="286">
        <v>566.41333108460333</v>
      </c>
      <c r="H53" s="286">
        <v>578.673</v>
      </c>
      <c r="I53" s="286"/>
      <c r="J53" s="286"/>
      <c r="K53" s="286"/>
      <c r="L53" s="286"/>
      <c r="M53" s="286"/>
      <c r="N53" s="287"/>
    </row>
    <row r="54" spans="1:14" ht="13.5" thickBot="1" x14ac:dyDescent="0.25">
      <c r="A54" s="291" t="s">
        <v>0</v>
      </c>
      <c r="B54" s="292" t="s">
        <v>97</v>
      </c>
      <c r="C54" s="293">
        <v>610.91499999999996</v>
      </c>
      <c r="D54" s="294">
        <v>617.20899999999995</v>
      </c>
      <c r="E54" s="294">
        <v>641.84699999999998</v>
      </c>
      <c r="F54" s="294">
        <v>653.40599999999995</v>
      </c>
      <c r="G54" s="294">
        <v>685.44449961243959</v>
      </c>
      <c r="H54" s="294">
        <v>698.76</v>
      </c>
      <c r="I54" s="294"/>
      <c r="J54" s="294"/>
      <c r="K54" s="294"/>
      <c r="L54" s="294"/>
      <c r="M54" s="294"/>
      <c r="N54" s="29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29_17</vt:lpstr>
      <vt:lpstr>Giełdowe 29_17</vt:lpstr>
      <vt:lpstr>TargPol 29_17</vt:lpstr>
      <vt:lpstr>TargWoj 29_17</vt:lpstr>
      <vt:lpstr>ZestTarg 29_17</vt:lpstr>
      <vt:lpstr>ZiarnoZAK 29_17</vt:lpstr>
      <vt:lpstr>ZiarnoZAK 28_17</vt:lpstr>
      <vt:lpstr>Ziarno PL_UE 28_17</vt:lpstr>
      <vt:lpstr>wykresy PL_UE 28_17</vt:lpstr>
      <vt:lpstr>MakaZAK 29_17</vt:lpstr>
      <vt:lpstr>SrutOtrZAK 29_17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29_17'!Obszar_wydruku</vt:lpstr>
      <vt:lpstr>'SrutOtrZAK 29_17'!Obszar_wydruku</vt:lpstr>
      <vt:lpstr>'ZiarnoZAK 28_17'!Obszar_wydruku</vt:lpstr>
      <vt:lpstr>'ZiarnoZAK 29_17'!Obszar_wydruku</vt:lpstr>
      <vt:lpstr>MAKROREGIONY!TABLE</vt:lpstr>
      <vt:lpstr>'TargWoj 29_17'!Tytuły_wydruku</vt:lpstr>
      <vt:lpstr>'ZestTarg 29_17'!Tytuły_wydruku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2017-07-27T12:46:18Z</dcterms:modified>
</cp:coreProperties>
</file>