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0_17" sheetId="64" r:id="rId2"/>
    <sheet name="Giełdowe 30_17" sheetId="71" r:id="rId3"/>
    <sheet name="TargPol 30_17" sheetId="5" r:id="rId4"/>
    <sheet name="TargWoj 30_17" sheetId="7" r:id="rId5"/>
    <sheet name="ZestTarg 30_17" sheetId="6" r:id="rId6"/>
    <sheet name="ZiarnoZAK 29_17" sheetId="8" state="hidden" r:id="rId7"/>
    <sheet name="ZiarnoZAK 30_17" sheetId="72" r:id="rId8"/>
    <sheet name="Ziarno PL_UE 29_17" sheetId="69" r:id="rId9"/>
    <sheet name="wykresy PL_UE 29_17" sheetId="70" r:id="rId10"/>
    <sheet name="MakaZAK 30_17" sheetId="46" r:id="rId11"/>
    <sheet name="SrutOtrZAK 29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30_17'!#REF!</definedName>
    <definedName name="_xlnm._FilterDatabase" localSheetId="4" hidden="1">'TargWoj 30_17'!$A$5:$P$19</definedName>
    <definedName name="_xlnm._FilterDatabase" localSheetId="5" hidden="1">'ZestTarg 30_17'!$A$6:$T$129</definedName>
    <definedName name="_xlnm._FilterDatabase" localSheetId="1" hidden="1">'Zmiana Roczna 30_17'!#REF!</definedName>
    <definedName name="_xlnm.Print_Area" localSheetId="14">'Handel zagr. wg krajów'!$A$1:$M$53</definedName>
    <definedName name="_xlnm.Print_Area" localSheetId="10">'MakaZAK 30_17'!$A$1:$P$45</definedName>
    <definedName name="_xlnm.Print_Area" localSheetId="11">'SrutOtrZAK 29_17'!$1:$1048576</definedName>
    <definedName name="_xlnm.Print_Area" localSheetId="9">'wykresy PL_UE 29_17'!#REF!</definedName>
    <definedName name="_xlnm.Print_Area" localSheetId="8">'Ziarno PL_UE 29_17'!#REF!</definedName>
    <definedName name="_xlnm.Print_Area" localSheetId="6">'ZiarnoZAK 29_17'!$A$1:$P$24</definedName>
    <definedName name="_xlnm.Print_Area" localSheetId="7">'ZiarnoZAK 30_17'!$A$1:$P$24</definedName>
    <definedName name="TABLE" localSheetId="12">MAKROREGIONY!$A$4:$B$7</definedName>
    <definedName name="_xlnm.Print_Titles" localSheetId="4">'TargWoj 30_17'!$A:$A,'TargWoj 30_17'!$3:$5</definedName>
    <definedName name="_xlnm.Print_Titles" localSheetId="5">'ZestTarg 30_17'!$A:$B,'ZestTarg 30_17'!$3:$5</definedName>
    <definedName name="Z_7210F14B_1A6D_11D8_89CF_0080C8945F41_.wvu.FilterData" localSheetId="4" hidden="1">'TargWoj 30_17'!$A$5:$P$19</definedName>
    <definedName name="Z_7210F14B_1A6D_11D8_89CF_0080C8945F41_.wvu.FilterData" localSheetId="5" hidden="1">'ZestTarg 30_17'!$A$6:$T$8</definedName>
    <definedName name="Z_7210F14B_1A6D_11D8_89CF_0080C8945F41_.wvu.PrintArea" localSheetId="10" hidden="1">'MakaZAK 30_17'!$1:$1048576</definedName>
    <definedName name="Z_7210F14B_1A6D_11D8_89CF_0080C8945F41_.wvu.PrintArea" localSheetId="9" hidden="1">'wykresy PL_UE 29_17'!#REF!</definedName>
    <definedName name="Z_7210F14B_1A6D_11D8_89CF_0080C8945F41_.wvu.PrintArea" localSheetId="8" hidden="1">'Ziarno PL_UE 29_17'!#REF!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30_17'!$1:$1048576</definedName>
    <definedName name="Z_7210F14B_1A6D_11D8_89CF_0080C8945F41_.wvu.PrintTitles" localSheetId="4" hidden="1">'TargWoj 30_17'!$A:$A,'TargWoj 30_17'!$3:$5</definedName>
    <definedName name="Z_7210F14B_1A6D_11D8_89CF_0080C8945F41_.wvu.PrintTitles" localSheetId="5" hidden="1">'ZestTarg 30_17'!$A:$B,'ZestTarg 30_17'!$3:$5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<sst xmlns="http://schemas.openxmlformats.org/spreadsheetml/2006/main" count="3020" uniqueCount="428">
  <si>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</si>
  <si>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</si>
  <si>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</si>
  <si>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</si>
  <si>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</si>
  <si>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</si>
  <si>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</si>
  <si>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</si>
  <si>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</si>
  <si>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</si>
  <si>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</si>
  <si>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</si>
  <si>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</si>
  <si>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</si>
  <si>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</si>
  <si>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</si>
  <si>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</si>
  <si>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</si>
  <si>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</si>
  <si>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</si>
  <si>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</si>
  <si>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</si>
  <si>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</si>
  <si>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</si>
  <si>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</si>
  <si>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</si>
  <si>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</si>
  <si>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</si>
  <si>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</si>
  <si>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</si>
  <si>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</si>
  <si>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</si>
  <si>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</si>
  <si>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</si>
  <si>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</si>
  <si>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</si>
  <si>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</si>
  <si>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</si>
  <si>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</si>
  <si>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</si>
  <si>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</si>
  <si>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</si>
  <si>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</si>
  <si>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</si>
  <si>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</si>
  <si>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</si>
  <si>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</si>
  <si>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</si>
  <si>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</si>
  <si>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</si>
  <si>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</si>
  <si>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</si>
  <si>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</si>
  <si>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</si>
  <si>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</si>
  <si>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</si>
  <si>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</si>
  <si>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</si>
  <si>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</si>
  <si>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</si>
  <si>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</si>
  <si>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</si>
  <si>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</si>
  <si>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</si>
  <si>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</si>
  <si>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</si>
  <si>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</si>
  <si>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</si>
  <si>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</si>
  <si>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</si>
  <si>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</si>
  <si>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</si>
  <si>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</si>
  <si>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</si>
  <si>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</si>
  <si>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</si>
  <si>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</si>
  <si>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</si>
  <si>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</si>
  <si>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</si>
  <si>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</si>
  <si>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</si>
  <si>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</si>
  <si>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</si>
  <si>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</si>
  <si>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</si>
  <si>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</si>
  <si>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</si>
  <si>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</si>
  <si>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</si>
  <si>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</si>
  <si>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</si>
  <si>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</si>
  <si>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</si>
  <si>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</si>
  <si>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</si>
  <si>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</si>
  <si>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</si>
  <si>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</si>
  <si>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</si>
  <si>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</si>
  <si>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</si>
  <si>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</si>
  <si>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</si>
  <si>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</si>
  <si>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</si>
  <si>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</si>
  <si>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</si>
  <si>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</si>
  <si>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</si>
  <si>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</si>
  <si>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</si>
  <si>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</si>
  <si>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</si>
  <si>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</si>
  <si>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</si>
  <si>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</si>
  <si>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</si>
  <si>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</si>
  <si>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</si>
  <si>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</si>
  <si>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</si>
  <si>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</si>
  <si>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</si>
  <si>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</si>
  <si>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</si>
  <si>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</si>
  <si>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</si>
  <si>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</si>
  <si>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</si>
  <si>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</si>
  <si>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</si>
  <si>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</si>
  <si>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</si>
  <si>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</si>
  <si>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</si>
  <si>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</si>
  <si>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</si>
  <si>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</si>
  <si>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</si>
  <si>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</si>
  <si>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</si>
  <si>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</si>
  <si>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</si>
  <si>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</si>
  <si>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</si>
  <si>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</si>
  <si>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</si>
  <si>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</si>
  <si>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</si>
  <si>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</si>
  <si>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</si>
  <si>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</si>
  <si>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</si>
  <si>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</si>
  <si>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</si>
  <si>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</si>
  <si>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</si>
  <si>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</si>
  <si>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</si>
  <si>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</si>
  <si>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</si>
  <si>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</si>
  <si>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</si>
  <si>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</si>
  <si>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</si>
  <si>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</si>
  <si>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</si>
  <si>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</si>
  <si>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</si>
  <si>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</si>
  <si>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</si>
  <si>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</si>
  <si>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</si>
  <si>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</si>
  <si>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</si>
  <si>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</si>
  <si>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</si>
  <si>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</si>
  <si>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</si>
  <si>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</si>
  <si>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</si>
  <si>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</si>
  <si>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</si>
  <si>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</si>
  <si>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</si>
  <si>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</si>
  <si>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</si>
  <si>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</si>
  <si>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</si>
  <si>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</si>
  <si>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</si>
  <si>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</si>
  <si>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</si>
  <si>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</si>
  <si>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</si>
  <si>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</si>
  <si>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</si>
  <si>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</si>
  <si>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</si>
  <si>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</si>
  <si>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</si>
  <si>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</si>
  <si>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</si>
  <si>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</si>
  <si>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</si>
  <si>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</si>
  <si>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</si>
  <si>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</si>
  <si>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</si>
  <si>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</si>
  <si>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</si>
  <si>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</si>
  <si>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</si>
  <si>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</si>
  <si>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</si>
  <si>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</si>
  <si>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</si>
  <si>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</si>
  <si>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</si>
  <si>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</si>
  <si>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</si>
  <si>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</si>
  <si>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</si>
  <si>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</si>
  <si>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</si>
  <si>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</si>
  <si>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</si>
  <si>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</si>
  <si>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</si>
  <si>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</si>
  <si>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</si>
  <si>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</si>
  <si>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</si>
  <si>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</si>
  <si>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</si>
  <si>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</si>
  <si>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</si>
  <si>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</si>
  <si>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</si>
  <si>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</si>
  <si>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</si>
  <si>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</si>
  <si>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</si>
  <si>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</si>
  <si>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</si>
  <si>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</si>
  <si>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</si>
  <si>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</si>
  <si>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</si>
  <si>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</si>
  <si>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</si>
  <si>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</si>
  <si>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</si>
  <si>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</si>
  <si>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</si>
  <si>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</si>
  <si>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</si>
  <si>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</si>
  <si>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</si>
  <si>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</si>
  <si>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</si>
  <si>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</si>
  <si>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</si>
  <si>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</si>
  <si>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</si>
  <si>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</si>
  <si>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</si>
  <si>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</si>
  <si>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</si>
  <si>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</si>
  <si>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</si>
  <si>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</si>
  <si>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</si>
  <si>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</si>
  <si>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</si>
  <si>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</si>
  <si>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</si>
  <si>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</si>
  <si>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</si>
  <si>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</si>
  <si>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</si>
  <si>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</si>
  <si>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</si>
  <si>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</si>
  <si>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</si>
  <si>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</si>
  <si>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</si>
  <si>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</si>
  <si>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</si>
  <si>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</si>
  <si>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</si>
  <si>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</si>
  <si>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</si>
  <si>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</si>
  <si>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</si>
  <si>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</si>
  <si>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</si>
  <si>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</si>
  <si>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</si>
  <si>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</si>
  <si>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</si>
  <si>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</si>
  <si>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</si>
  <si>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</si>
  <si>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</si>
  <si>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</si>
  <si>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</si>
  <si>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</si>
  <si>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</si>
  <si>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</si>
  <si>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</si>
  <si>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</si>
  <si>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</si>
  <si>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</si>
  <si>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</si>
  <si>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</si>
  <si>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</si>
  <si>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</si>
  <si>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</si>
  <si>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</si>
  <si>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</si>
  <si>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</si>
  <si>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</si>
  <si>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</si>
  <si>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</si>
  <si>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</si>
  <si>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</si>
  <si>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</si>
  <si>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</si>
  <si>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</si>
  <si>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</si>
  <si>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</si>
  <si>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</si>
  <si>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</si>
  <si>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</si>
  <si>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</si>
  <si>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</si>
  <si>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</si>
  <si>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</si>
  <si>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</si>
  <si>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</si>
  <si>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</si>
  <si>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</si>
  <si>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</si>
  <si>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</si>
  <si>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</si>
  <si>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</si>
  <si>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</si>
  <si>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</si>
  <si>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</si>
  <si>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</si>
  <si>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</si>
  <si>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</si>
  <si>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</si>
  <si>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</si>
  <si>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</si>
  <si>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</si>
  <si>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</si>
  <si>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</si>
  <si>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</si>
  <si>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</si>
  <si>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</si>
  <si>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</si>
  <si>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</si>
  <si>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</si>
  <si>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</si>
  <si>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</si>
  <si>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</si>
  <si>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</si>
  <si>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</si>
  <si>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</si>
  <si>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</si>
  <si>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</si>
  <si>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</si>
  <si>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</si>
  <si>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</si>
  <si>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</si>
  <si>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</si>
  <si>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</si>
  <si>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</si>
  <si>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</si>
  <si>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</si>
  <si>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</si>
  <si>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</si>
  <si>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</si>
  <si>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</si>
  <si>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</si>
  <si>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</si>
  <si>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</si>
  <si>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</si>
  <si>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</si>
  <si>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</si>
  <si>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</si>
  <si>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</si>
  <si>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</si>
  <si>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</si>
  <si>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</si>
  <si>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</si>
  <si>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</si>
  <si>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</si>
  <si>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</si>
  <si>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</si>
  <si>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</si>
  <si>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</si>
  <si>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</si>
  <si>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</si>
  <si>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</si>
  <si>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</si>
  <si>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</si>
  <si>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</si>
  <si>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</si>
  <si>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2017-07-21</t>
  </si>
  <si>
    <t>w okresie: 17 - 23 lipca 2017 roku</t>
  </si>
  <si>
    <t>,</t>
  </si>
  <si>
    <t>NR 30/2017</t>
  </si>
  <si>
    <t>3 sierpnia 2017r.</t>
  </si>
  <si>
    <t>Notowania z okresu:  24 - 30 lipca 2017r. (30 tydz.)</t>
  </si>
  <si>
    <t>17 - 23 lipca 2017</t>
  </si>
  <si>
    <t>Grecja</t>
  </si>
  <si>
    <t>2017-07-30</t>
  </si>
  <si>
    <t>2016-07-31</t>
  </si>
  <si>
    <t>2015-08-02</t>
  </si>
  <si>
    <t>725*</t>
  </si>
  <si>
    <t>Notowania cen na GIEŁDACH TOWAROWYCH w okresie:  24 - 28 lipca 2017 roku</t>
  </si>
  <si>
    <t>Notowania cen na TARGOWISKACH w okresie: 24 - 28 lipca 2017 roku</t>
  </si>
  <si>
    <t>2017-07-28</t>
  </si>
  <si>
    <t>w okresie: 24 - 30 lipca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</si>
</sst>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1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56" xfId="0" quotePrefix="1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53" xfId="0" applyNumberFormat="1" applyFont="1" applyFill="1" applyBorder="1"/>
    <xf numFmtId="165" fontId="72" fillId="0" borderId="30" xfId="0" applyNumberFormat="1" applyFont="1" applyFill="1" applyBorder="1" applyAlignment="1">
      <alignment horizontal="centerContinuous"/>
    </xf>
    <xf numFmtId="165" fontId="72" fillId="0" borderId="75" xfId="0" applyNumberFormat="1" applyFont="1" applyFill="1" applyBorder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5" fontId="72" fillId="0" borderId="14" xfId="0" quotePrefix="1" applyNumberFormat="1" applyFont="1" applyBorder="1" applyAlignment="1">
      <alignment vertical="center" wrapText="1"/>
    </xf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1" fillId="0" borderId="47" xfId="3" applyFont="1" applyBorder="1" applyAlignment="1">
      <alignment horizontal="center" vertical="center" wrapText="1"/>
    </xf>
    <xf numFmtId="0" fontId="7" fillId="2" borderId="79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1" fillId="0" borderId="60" xfId="3" applyFont="1" applyBorder="1" applyAlignment="1">
      <alignment horizontal="center" vertical="center" wrapText="1"/>
    </xf>
    <xf numFmtId="0" fontId="9" fillId="0" borderId="49" xfId="3" applyFont="1" applyFill="1" applyBorder="1"/>
    <xf numFmtId="0" fontId="9" fillId="0" borderId="52" xfId="3" applyFont="1" applyFill="1" applyBorder="1"/>
    <xf numFmtId="1" fontId="9" fillId="2" borderId="6" xfId="3" applyNumberFormat="1" applyFont="1" applyFill="1" applyBorder="1"/>
    <xf numFmtId="1" fontId="9" fillId="0" borderId="51" xfId="3" applyNumberFormat="1" applyFont="1" applyBorder="1"/>
    <xf numFmtId="164" fontId="72" fillId="0" borderId="19" xfId="3" applyNumberFormat="1" applyFont="1" applyBorder="1"/>
    <xf numFmtId="165" fontId="9" fillId="2" borderId="52" xfId="3" applyNumberFormat="1" applyFont="1" applyFill="1" applyBorder="1"/>
    <xf numFmtId="164" fontId="9" fillId="0" borderId="56" xfId="3" applyNumberFormat="1" applyFont="1" applyBorder="1"/>
    <xf numFmtId="164" fontId="72" fillId="0" borderId="56" xfId="3" applyNumberFormat="1" applyFont="1" applyBorder="1"/>
    <xf numFmtId="0" fontId="9" fillId="0" borderId="44" xfId="3" applyFont="1" applyFill="1" applyBorder="1"/>
    <xf numFmtId="1" fontId="9" fillId="0" borderId="65" xfId="3" applyNumberFormat="1" applyFont="1" applyBorder="1"/>
    <xf numFmtId="164" fontId="9" fillId="0" borderId="53" xfId="3" applyNumberFormat="1" applyFont="1" applyBorder="1"/>
    <xf numFmtId="1" fontId="9" fillId="2" borderId="64" xfId="3" applyNumberFormat="1" applyFont="1" applyFill="1" applyBorder="1"/>
    <xf numFmtId="164" fontId="72" fillId="0" borderId="14" xfId="3" applyNumberFormat="1" applyFont="1" applyBorder="1"/>
    <xf numFmtId="164" fontId="72" fillId="0" borderId="53" xfId="3" applyNumberFormat="1" applyFont="1" applyBorder="1"/>
    <xf numFmtId="0" fontId="9" fillId="0" borderId="20" xfId="3" applyFont="1" applyFill="1" applyBorder="1"/>
    <xf numFmtId="0" fontId="9" fillId="0" borderId="6" xfId="3" applyFont="1" applyFill="1" applyBorder="1"/>
    <xf numFmtId="164" fontId="72" fillId="0" borderId="19" xfId="3" quotePrefix="1" applyNumberFormat="1" applyFont="1" applyBorder="1"/>
    <xf numFmtId="164" fontId="72" fillId="0" borderId="14" xfId="3" quotePrefix="1" applyNumberFormat="1" applyFont="1" applyBorder="1"/>
    <xf numFmtId="164" fontId="72" fillId="0" borderId="53" xfId="3" quotePrefix="1" applyNumberFormat="1" applyFont="1" applyBorder="1"/>
    <xf numFmtId="1" fontId="9" fillId="2" borderId="20" xfId="3" applyNumberFormat="1" applyFont="1" applyFill="1" applyBorder="1"/>
    <xf numFmtId="1" fontId="9" fillId="0" borderId="67" xfId="3" applyNumberFormat="1" applyFont="1" applyBorder="1"/>
    <xf numFmtId="164" fontId="72" fillId="0" borderId="48" xfId="3" quotePrefix="1" applyNumberFormat="1" applyFont="1" applyBorder="1"/>
    <xf numFmtId="165" fontId="9" fillId="2" borderId="80" xfId="3" applyNumberFormat="1" applyFont="1" applyFill="1" applyBorder="1"/>
    <xf numFmtId="164" fontId="9" fillId="0" borderId="66" xfId="3" applyNumberFormat="1" applyFont="1" applyBorder="1"/>
    <xf numFmtId="164" fontId="72" fillId="0" borderId="18" xfId="3" applyNumberFormat="1" applyFont="1" applyBorder="1"/>
    <xf numFmtId="164" fontId="72" fillId="0" borderId="66" xfId="3" quotePrefix="1" applyNumberFormat="1" applyFont="1" applyBorder="1"/>
    <xf numFmtId="0" fontId="9" fillId="0" borderId="57" xfId="3" applyFont="1" applyFill="1" applyBorder="1"/>
    <xf numFmtId="0" fontId="9" fillId="0" borderId="76" xfId="3" applyFont="1" applyFill="1" applyBorder="1"/>
    <xf numFmtId="1" fontId="9" fillId="2" borderId="57" xfId="3" applyNumberFormat="1" applyFont="1" applyFill="1" applyBorder="1"/>
    <xf numFmtId="1" fontId="9" fillId="0" borderId="54" xfId="3" applyNumberFormat="1" applyFont="1" applyBorder="1"/>
    <xf numFmtId="165" fontId="9" fillId="2" borderId="18" xfId="3" applyNumberFormat="1" applyFont="1" applyFill="1" applyBorder="1"/>
    <xf numFmtId="164" fontId="72" fillId="0" borderId="55" xfId="3" applyNumberFormat="1" applyFont="1" applyBorder="1"/>
    <xf numFmtId="164" fontId="72" fillId="0" borderId="75" xfId="3" applyNumberFormat="1" applyFont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9" fillId="0" borderId="7" xfId="0" applyFont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0" fontId="9" fillId="0" borderId="75" xfId="0" applyFont="1" applyFill="1" applyBorder="1"/>
    <xf numFmtId="165" fontId="9" fillId="2" borderId="76" xfId="0" applyNumberFormat="1" applyFont="1" applyFill="1" applyBorder="1"/>
    <xf numFmtId="164" fontId="9" fillId="0" borderId="75" xfId="0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5546</xdr:rowOff>
    </xdr:from>
    <xdr:to>
      <xdr:col>9</xdr:col>
      <xdr:colOff>595313</xdr:colOff>
      <xdr:row>22</xdr:row>
      <xdr:rowOff>116885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345" y="446077"/>
          <a:ext cx="5357812" cy="3278402"/>
        </a:xfrm>
        <a:prstGeom prst="rect">
          <a:avLst/>
        </a:prstGeom>
      </xdr:spPr>
    </xdr:pic>
    <xdr:clientData/>
  </xdr:twoCellAnchor>
  <xdr:twoCellAnchor editAs="oneCell">
    <xdr:from>
      <xdr:col>10</xdr:col>
      <xdr:colOff>35719</xdr:colOff>
      <xdr:row>2</xdr:row>
      <xdr:rowOff>157163</xdr:rowOff>
    </xdr:from>
    <xdr:to>
      <xdr:col>18</xdr:col>
      <xdr:colOff>95250</xdr:colOff>
      <xdr:row>22</xdr:row>
      <xdr:rowOff>66081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2219" y="431007"/>
          <a:ext cx="4988719" cy="3242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9</xdr:col>
      <xdr:colOff>646707</xdr:colOff>
      <xdr:row>43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5344" y="3940969"/>
          <a:ext cx="5409207" cy="33337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</xdr:row>
      <xdr:rowOff>166687</xdr:rowOff>
    </xdr:from>
    <xdr:to>
      <xdr:col>18</xdr:col>
      <xdr:colOff>130968</xdr:colOff>
      <xdr:row>43</xdr:row>
      <xdr:rowOff>35718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3940968"/>
          <a:ext cx="5060156" cy="327421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D11" sqref="D11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415</v>
      </c>
      <c r="C9" s="149"/>
      <c r="D9" s="6"/>
      <c r="E9" s="148" t="s">
        <v>31</v>
      </c>
      <c r="F9" s="149"/>
      <c r="G9" s="149"/>
      <c r="H9" s="149"/>
      <c r="I9" s="148" t="s">
        <v>416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417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371</v>
      </c>
      <c r="H22" s="59" t="s">
        <v>372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6" t="s">
        <v>262</v>
      </c>
      <c r="B1" s="12"/>
      <c r="C1" s="13"/>
      <c r="D1" s="12"/>
      <c r="E1" s="12"/>
    </row>
    <row r="2" spans="1:7" s="16" customFormat="1" ht="18.75" x14ac:dyDescent="0.3">
      <c r="A2" s="266" t="s">
        <v>342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9"/>
      <c r="B4" s="389"/>
      <c r="C4" s="390" t="s">
        <v>261</v>
      </c>
      <c r="D4" s="389" t="s">
        <v>228</v>
      </c>
      <c r="E4" s="389"/>
      <c r="F4" s="389"/>
      <c r="G4" s="389"/>
    </row>
    <row r="5" spans="1:7" ht="18.75" customHeight="1" thickBot="1" x14ac:dyDescent="0.35">
      <c r="A5" s="391"/>
      <c r="B5" s="392"/>
      <c r="C5" s="393" t="s">
        <v>87</v>
      </c>
      <c r="D5" s="394"/>
      <c r="E5" s="394"/>
      <c r="F5" s="394"/>
      <c r="G5" s="395"/>
    </row>
    <row r="6" spans="1:7" ht="32.25" thickBot="1" x14ac:dyDescent="0.3">
      <c r="A6" s="396" t="s">
        <v>92</v>
      </c>
      <c r="B6" s="397" t="s">
        <v>260</v>
      </c>
      <c r="C6" s="471" t="s">
        <v>420</v>
      </c>
      <c r="D6" s="472" t="s">
        <v>421</v>
      </c>
      <c r="E6" s="473" t="s">
        <v>422</v>
      </c>
      <c r="F6" s="357" t="s">
        <v>339</v>
      </c>
      <c r="G6" s="358"/>
    </row>
    <row r="7" spans="1:7" ht="16.5" thickBot="1" x14ac:dyDescent="0.25">
      <c r="A7" s="398"/>
      <c r="B7" s="399"/>
      <c r="C7" s="359"/>
      <c r="D7" s="360"/>
      <c r="E7" s="361"/>
      <c r="F7" s="362" t="s">
        <v>340</v>
      </c>
      <c r="G7" s="363" t="s">
        <v>259</v>
      </c>
    </row>
    <row r="8" spans="1:7" ht="19.5" x14ac:dyDescent="0.35">
      <c r="A8" s="400" t="s">
        <v>22</v>
      </c>
      <c r="B8" s="401" t="s">
        <v>258</v>
      </c>
      <c r="C8" s="364">
        <v>704.77</v>
      </c>
      <c r="D8" s="365">
        <v>607.62699999999995</v>
      </c>
      <c r="E8" s="366">
        <v>664.54</v>
      </c>
      <c r="F8" s="367">
        <f>((C8-D8)/D8)*100</f>
        <v>15.987275088170874</v>
      </c>
      <c r="G8" s="368">
        <f>((C8-E8)/E8)*100</f>
        <v>6.0538116591928279</v>
      </c>
    </row>
    <row r="9" spans="1:7" ht="19.5" x14ac:dyDescent="0.35">
      <c r="A9" s="402"/>
      <c r="B9" s="403" t="s">
        <v>257</v>
      </c>
      <c r="C9" s="369">
        <v>732.54700000000003</v>
      </c>
      <c r="D9" s="370">
        <v>634.601</v>
      </c>
      <c r="E9" s="371">
        <v>658.01700000000005</v>
      </c>
      <c r="F9" s="372">
        <f t="shared" ref="F9:F18" si="0">((C9-D9)/D9)*100</f>
        <v>15.43426499485504</v>
      </c>
      <c r="G9" s="373">
        <f t="shared" ref="G9:G18" si="1">((C9-E9)/E9)*100</f>
        <v>11.326455091585775</v>
      </c>
    </row>
    <row r="10" spans="1:7" ht="19.5" x14ac:dyDescent="0.35">
      <c r="A10" s="400" t="s">
        <v>23</v>
      </c>
      <c r="B10" s="401" t="s">
        <v>96</v>
      </c>
      <c r="C10" s="364">
        <v>595.41200000000003</v>
      </c>
      <c r="D10" s="365">
        <v>476.95100000000002</v>
      </c>
      <c r="E10" s="366">
        <v>496.44400000000002</v>
      </c>
      <c r="F10" s="367">
        <f t="shared" si="0"/>
        <v>24.837142599554255</v>
      </c>
      <c r="G10" s="368">
        <f t="shared" si="1"/>
        <v>19.935380425586775</v>
      </c>
    </row>
    <row r="11" spans="1:7" ht="19.5" x14ac:dyDescent="0.35">
      <c r="A11" s="402"/>
      <c r="B11" s="403" t="s">
        <v>97</v>
      </c>
      <c r="C11" s="369">
        <v>612.73400000000004</v>
      </c>
      <c r="D11" s="370">
        <v>486.24400000000003</v>
      </c>
      <c r="E11" s="371">
        <v>498.56</v>
      </c>
      <c r="F11" s="372">
        <f t="shared" si="0"/>
        <v>26.013688600784789</v>
      </c>
      <c r="G11" s="368">
        <f t="shared" si="1"/>
        <v>22.900754172015411</v>
      </c>
    </row>
    <row r="12" spans="1:7" ht="20.25" thickBot="1" x14ac:dyDescent="0.4">
      <c r="A12" s="404" t="s">
        <v>33</v>
      </c>
      <c r="B12" s="405" t="s">
        <v>257</v>
      </c>
      <c r="C12" s="374">
        <v>720.03599999999994</v>
      </c>
      <c r="D12" s="375">
        <v>707.00900000000001</v>
      </c>
      <c r="E12" s="376">
        <v>643.07000000000005</v>
      </c>
      <c r="F12" s="377">
        <f>((C12-D12)/D12)*100</f>
        <v>1.8425508020406995</v>
      </c>
      <c r="G12" s="378">
        <f>((C12-E12)/E12)*100</f>
        <v>11.968525976954281</v>
      </c>
    </row>
    <row r="13" spans="1:7" ht="20.25" thickTop="1" x14ac:dyDescent="0.35">
      <c r="A13" s="400" t="s">
        <v>254</v>
      </c>
      <c r="B13" s="401" t="s">
        <v>256</v>
      </c>
      <c r="C13" s="364">
        <v>1314.951</v>
      </c>
      <c r="D13" s="365">
        <v>1270.5530000000001</v>
      </c>
      <c r="E13" s="366">
        <v>1295.1790000000001</v>
      </c>
      <c r="F13" s="367">
        <f t="shared" si="0"/>
        <v>3.4943839414805922</v>
      </c>
      <c r="G13" s="368">
        <f t="shared" si="1"/>
        <v>1.5265843562936037</v>
      </c>
    </row>
    <row r="14" spans="1:7" ht="19.5" x14ac:dyDescent="0.35">
      <c r="A14" s="570" t="s">
        <v>174</v>
      </c>
      <c r="B14" s="403" t="s">
        <v>255</v>
      </c>
      <c r="C14" s="369">
        <v>1574.39</v>
      </c>
      <c r="D14" s="370">
        <v>1506.8130000000001</v>
      </c>
      <c r="E14" s="371">
        <v>1598.442</v>
      </c>
      <c r="F14" s="372">
        <f t="shared" si="0"/>
        <v>4.4847635373467041</v>
      </c>
      <c r="G14" s="373">
        <f t="shared" si="1"/>
        <v>-1.5047152164420046</v>
      </c>
    </row>
    <row r="15" spans="1:7" ht="19.5" x14ac:dyDescent="0.35">
      <c r="A15" s="406" t="s">
        <v>254</v>
      </c>
      <c r="B15" s="407" t="s">
        <v>253</v>
      </c>
      <c r="C15" s="379">
        <v>1043.4570000000001</v>
      </c>
      <c r="D15" s="380">
        <v>921.29300000000001</v>
      </c>
      <c r="E15" s="366">
        <v>1021.725</v>
      </c>
      <c r="F15" s="367">
        <f t="shared" si="0"/>
        <v>13.260059503328486</v>
      </c>
      <c r="G15" s="368">
        <f t="shared" si="1"/>
        <v>2.126991117962278</v>
      </c>
    </row>
    <row r="16" spans="1:7" ht="19.5" x14ac:dyDescent="0.35">
      <c r="A16" s="570" t="s">
        <v>176</v>
      </c>
      <c r="B16" s="403" t="s">
        <v>252</v>
      </c>
      <c r="C16" s="369">
        <v>957.67600000000004</v>
      </c>
      <c r="D16" s="370">
        <v>836.99099999999999</v>
      </c>
      <c r="E16" s="371">
        <v>939.02200000000005</v>
      </c>
      <c r="F16" s="372">
        <f t="shared" si="0"/>
        <v>14.418912509214563</v>
      </c>
      <c r="G16" s="373">
        <f t="shared" si="1"/>
        <v>1.9865349267642287</v>
      </c>
    </row>
    <row r="17" spans="1:10" ht="19.5" x14ac:dyDescent="0.35">
      <c r="A17" s="406" t="s">
        <v>251</v>
      </c>
      <c r="B17" s="407" t="s">
        <v>250</v>
      </c>
      <c r="C17" s="379">
        <v>1003.4</v>
      </c>
      <c r="D17" s="381">
        <v>806.36599999999999</v>
      </c>
      <c r="E17" s="366">
        <v>858.08900000000006</v>
      </c>
      <c r="F17" s="367">
        <f t="shared" si="0"/>
        <v>24.43480999942954</v>
      </c>
      <c r="G17" s="368">
        <f t="shared" si="1"/>
        <v>16.934257402204189</v>
      </c>
    </row>
    <row r="18" spans="1:10" ht="20.25" thickBot="1" x14ac:dyDescent="0.4">
      <c r="A18" s="571" t="s">
        <v>176</v>
      </c>
      <c r="B18" s="408" t="s">
        <v>249</v>
      </c>
      <c r="C18" s="382">
        <v>968.06500000000005</v>
      </c>
      <c r="D18" s="383">
        <v>784.28300000000002</v>
      </c>
      <c r="E18" s="384">
        <v>810.673</v>
      </c>
      <c r="F18" s="385">
        <f t="shared" si="0"/>
        <v>23.43312299259324</v>
      </c>
      <c r="G18" s="386">
        <f t="shared" si="1"/>
        <v>19.414979899416913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="80" workbookViewId="0">
      <selection activeCell="B16" sqref="B16"/>
    </sheetView>
  </sheetViews>
  <sheetFormatPr defaultRowHeight="12.75" x14ac:dyDescent="0.2"/>
  <cols>
    <col min="1" max="1" width="26.7109375" style="535" customWidth="1"/>
    <col min="2" max="2" width="20.28515625" style="548" customWidth="1"/>
    <col min="3" max="3" width="19.42578125" style="566" customWidth="1"/>
    <col min="4" max="4" width="11" style="548" customWidth="1"/>
    <col min="5" max="5" width="9.28515625" style="567" bestFit="1" customWidth="1"/>
    <col min="6" max="6" width="26.7109375" style="568" bestFit="1" customWidth="1"/>
    <col min="7" max="7" width="12.5703125" style="548" customWidth="1"/>
    <col min="8" max="8" width="12.140625" style="548" customWidth="1"/>
    <col min="9" max="10" width="9.140625" style="534"/>
    <col min="11" max="11" width="36" style="534" customWidth="1"/>
    <col min="12" max="16384" width="9.140625" style="534"/>
  </cols>
  <sheetData>
    <row r="1" spans="1:16" ht="15.75" x14ac:dyDescent="0.25">
      <c r="A1" s="2" t="s">
        <v>424</v>
      </c>
      <c r="B1" s="530"/>
      <c r="C1" s="531"/>
      <c r="D1" s="530"/>
      <c r="E1" s="532"/>
      <c r="F1" s="533"/>
      <c r="G1" s="530"/>
      <c r="H1" s="530"/>
    </row>
    <row r="2" spans="1:16" ht="15.75" x14ac:dyDescent="0.25">
      <c r="A2" s="2" t="s">
        <v>384</v>
      </c>
      <c r="B2" s="530"/>
      <c r="C2" s="531"/>
      <c r="D2" s="530"/>
      <c r="E2" s="532"/>
      <c r="F2" s="533"/>
      <c r="G2" s="530"/>
      <c r="H2" s="530"/>
    </row>
    <row r="3" spans="1:16" ht="9" customHeight="1" thickBot="1" x14ac:dyDescent="0.25">
      <c r="B3" s="530"/>
      <c r="C3" s="531"/>
      <c r="D3" s="530"/>
      <c r="E3" s="532"/>
      <c r="F3" s="533"/>
      <c r="G3" s="530"/>
      <c r="H3" s="530"/>
    </row>
    <row r="4" spans="1:16" ht="36.75" customHeight="1" x14ac:dyDescent="0.2">
      <c r="A4" s="536" t="s">
        <v>385</v>
      </c>
      <c r="B4" s="537" t="s">
        <v>386</v>
      </c>
      <c r="C4" s="538" t="s">
        <v>387</v>
      </c>
      <c r="D4" s="539" t="s">
        <v>388</v>
      </c>
      <c r="E4" s="540" t="s">
        <v>389</v>
      </c>
      <c r="F4" s="538" t="s">
        <v>390</v>
      </c>
      <c r="G4" s="541" t="s">
        <v>391</v>
      </c>
      <c r="H4" s="534"/>
    </row>
    <row r="5" spans="1:16" ht="15.75" x14ac:dyDescent="0.25">
      <c r="A5" s="642" t="s">
        <v>392</v>
      </c>
      <c r="B5" s="643"/>
      <c r="C5" s="643"/>
      <c r="D5" s="643"/>
      <c r="E5" s="643"/>
      <c r="F5" s="643"/>
      <c r="G5" s="644"/>
      <c r="H5" s="534"/>
    </row>
    <row r="6" spans="1:16" ht="15.75" x14ac:dyDescent="0.25">
      <c r="A6" s="542" t="s">
        <v>346</v>
      </c>
      <c r="B6" s="543" t="s">
        <v>393</v>
      </c>
      <c r="C6" s="544" t="s">
        <v>394</v>
      </c>
      <c r="D6" s="545" t="s">
        <v>423</v>
      </c>
      <c r="E6" s="546">
        <v>300</v>
      </c>
      <c r="F6" s="544" t="s">
        <v>396</v>
      </c>
      <c r="G6" s="547" t="s">
        <v>395</v>
      </c>
    </row>
    <row r="7" spans="1:16" ht="16.5" thickBot="1" x14ac:dyDescent="0.3">
      <c r="A7" s="549" t="s">
        <v>347</v>
      </c>
      <c r="B7" s="550" t="s">
        <v>393</v>
      </c>
      <c r="C7" s="551" t="s">
        <v>394</v>
      </c>
      <c r="D7" s="552">
        <v>584</v>
      </c>
      <c r="E7" s="553">
        <v>50</v>
      </c>
      <c r="F7" s="551" t="s">
        <v>396</v>
      </c>
      <c r="G7" s="554" t="s">
        <v>395</v>
      </c>
    </row>
    <row r="8" spans="1:16" ht="15.75" x14ac:dyDescent="0.25">
      <c r="A8" s="555" t="s">
        <v>397</v>
      </c>
      <c r="B8" s="556"/>
      <c r="C8" s="557"/>
      <c r="D8" s="558"/>
      <c r="E8" s="559"/>
      <c r="F8" s="557"/>
      <c r="G8" s="557"/>
    </row>
    <row r="9" spans="1:16" ht="9.75" customHeight="1" x14ac:dyDescent="0.25">
      <c r="A9" s="560"/>
      <c r="B9" s="556"/>
      <c r="C9" s="557"/>
      <c r="D9" s="558"/>
      <c r="E9" s="559"/>
      <c r="F9" s="557"/>
      <c r="G9" s="557"/>
    </row>
    <row r="10" spans="1:16" ht="15.75" hidden="1" x14ac:dyDescent="0.25">
      <c r="A10" s="560"/>
      <c r="B10" s="556"/>
      <c r="C10" s="557"/>
      <c r="D10" s="558"/>
      <c r="E10" s="559"/>
      <c r="F10" s="557"/>
      <c r="G10" s="557"/>
    </row>
    <row r="11" spans="1:16" ht="15.75" hidden="1" x14ac:dyDescent="0.25">
      <c r="A11" s="560"/>
      <c r="B11" s="556"/>
      <c r="C11" s="557"/>
      <c r="D11" s="558"/>
      <c r="E11" s="559"/>
      <c r="F11" s="557"/>
      <c r="G11" s="557"/>
    </row>
    <row r="12" spans="1:16" x14ac:dyDescent="0.2">
      <c r="A12" s="535" t="s">
        <v>398</v>
      </c>
      <c r="B12" s="264"/>
      <c r="C12" s="264"/>
      <c r="D12" s="264"/>
      <c r="E12" s="264"/>
      <c r="F12" s="264"/>
      <c r="G12" s="264"/>
    </row>
    <row r="13" spans="1:16" x14ac:dyDescent="0.2">
      <c r="A13" s="535" t="s">
        <v>399</v>
      </c>
      <c r="B13" s="264"/>
      <c r="C13" s="264"/>
      <c r="D13" s="264"/>
      <c r="E13" s="264"/>
      <c r="F13" s="264"/>
      <c r="G13" s="264"/>
    </row>
    <row r="14" spans="1:16" ht="15.75" x14ac:dyDescent="0.2">
      <c r="A14" s="535" t="s">
        <v>400</v>
      </c>
      <c r="B14" s="561"/>
      <c r="C14" s="562"/>
      <c r="D14" s="561"/>
      <c r="E14" s="563"/>
      <c r="F14" s="564"/>
      <c r="G14" s="561"/>
    </row>
    <row r="15" spans="1:16" ht="15.75" x14ac:dyDescent="0.2">
      <c r="A15" s="565"/>
      <c r="B15" s="561"/>
      <c r="C15" s="562"/>
      <c r="D15" s="561"/>
      <c r="E15" s="563"/>
      <c r="F15" s="564"/>
      <c r="G15" s="561"/>
    </row>
    <row r="16" spans="1:16" ht="15.75" x14ac:dyDescent="0.2">
      <c r="A16" s="565"/>
      <c r="B16" s="561"/>
      <c r="C16" s="562"/>
      <c r="D16" s="561"/>
      <c r="E16" s="563"/>
      <c r="F16" s="564"/>
      <c r="G16" s="561"/>
      <c r="K16" s="264"/>
      <c r="L16" s="264"/>
      <c r="M16" s="264"/>
      <c r="N16" s="264"/>
      <c r="O16" s="264"/>
      <c r="P16" s="264"/>
    </row>
    <row r="17" spans="1:16" ht="15.75" x14ac:dyDescent="0.2">
      <c r="A17" s="565"/>
      <c r="B17" s="561"/>
      <c r="C17" s="562"/>
      <c r="D17" s="561"/>
      <c r="E17" s="563"/>
      <c r="F17" s="564"/>
      <c r="G17" s="561"/>
      <c r="K17" s="264"/>
      <c r="L17" s="264"/>
      <c r="M17" s="264"/>
      <c r="N17" s="264"/>
      <c r="O17" s="264"/>
      <c r="P17" s="264"/>
    </row>
    <row r="18" spans="1:16" x14ac:dyDescent="0.2">
      <c r="K18" s="264"/>
      <c r="L18" s="264"/>
      <c r="M18" s="264"/>
      <c r="N18" s="264"/>
      <c r="O18" s="264"/>
      <c r="P18" s="264"/>
    </row>
    <row r="19" spans="1:16" x14ac:dyDescent="0.2">
      <c r="A19" s="264"/>
      <c r="K19" s="264"/>
      <c r="L19" s="264"/>
      <c r="M19" s="264"/>
      <c r="N19" s="264"/>
      <c r="O19" s="264"/>
      <c r="P19" s="264"/>
    </row>
    <row r="20" spans="1:16" x14ac:dyDescent="0.2">
      <c r="K20" s="264"/>
      <c r="L20" s="264"/>
      <c r="M20" s="264"/>
      <c r="N20" s="264"/>
      <c r="O20" s="264"/>
      <c r="P20" s="264"/>
    </row>
    <row r="21" spans="1:16" x14ac:dyDescent="0.2">
      <c r="K21" s="264"/>
      <c r="L21" s="264"/>
      <c r="M21" s="264"/>
      <c r="N21" s="264"/>
      <c r="O21" s="264"/>
      <c r="P21" s="264"/>
    </row>
    <row r="22" spans="1:16" x14ac:dyDescent="0.2">
      <c r="K22" s="264"/>
      <c r="L22" s="264"/>
      <c r="M22" s="264"/>
      <c r="N22" s="264"/>
      <c r="O22" s="264"/>
      <c r="P22" s="264"/>
    </row>
    <row r="23" spans="1:16" x14ac:dyDescent="0.2">
      <c r="K23" s="264"/>
      <c r="L23" s="264"/>
      <c r="M23" s="264"/>
      <c r="N23" s="264"/>
      <c r="O23" s="264"/>
      <c r="P23" s="264"/>
    </row>
    <row r="24" spans="1:16" x14ac:dyDescent="0.2">
      <c r="K24" s="264"/>
      <c r="L24" s="264"/>
      <c r="M24" s="264"/>
      <c r="N24" s="264"/>
      <c r="O24" s="264"/>
      <c r="P24" s="264"/>
    </row>
    <row r="25" spans="1:16" x14ac:dyDescent="0.2">
      <c r="K25" s="264"/>
      <c r="L25" s="264"/>
      <c r="M25" s="264"/>
      <c r="N25" s="264"/>
      <c r="O25" s="264"/>
      <c r="P25" s="26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C14" sqref="C14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425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56" t="s">
        <v>426</v>
      </c>
      <c r="C4" s="467" t="s">
        <v>412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600</v>
      </c>
      <c r="C6" s="194">
        <v>650</v>
      </c>
      <c r="D6" s="520">
        <v>-7.6923076923076925</v>
      </c>
      <c r="I6"/>
    </row>
    <row r="7" spans="1:9" ht="15" x14ac:dyDescent="0.25">
      <c r="A7" s="43" t="s">
        <v>223</v>
      </c>
      <c r="B7" s="193">
        <v>1000</v>
      </c>
      <c r="C7" s="194">
        <v>1000</v>
      </c>
      <c r="D7" s="520">
        <v>0</v>
      </c>
      <c r="I7"/>
    </row>
    <row r="8" spans="1:9" ht="15.75" thickBot="1" x14ac:dyDescent="0.3">
      <c r="A8" s="44" t="s">
        <v>224</v>
      </c>
      <c r="B8" s="193">
        <v>816.69</v>
      </c>
      <c r="C8" s="194">
        <v>810.4</v>
      </c>
      <c r="D8" s="520">
        <v>0.77615992102666309</v>
      </c>
      <c r="I8"/>
    </row>
    <row r="9" spans="1:9" ht="15" x14ac:dyDescent="0.25">
      <c r="A9" s="41"/>
      <c r="B9" s="195" t="s">
        <v>58</v>
      </c>
      <c r="C9" s="196"/>
      <c r="D9" s="521"/>
      <c r="I9"/>
    </row>
    <row r="10" spans="1:9" ht="15" x14ac:dyDescent="0.25">
      <c r="A10" s="43" t="s">
        <v>222</v>
      </c>
      <c r="B10" s="193">
        <v>475</v>
      </c>
      <c r="C10" s="194">
        <v>440</v>
      </c>
      <c r="D10" s="520">
        <v>7.9545454545454541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20">
        <v>0</v>
      </c>
      <c r="I11"/>
    </row>
    <row r="12" spans="1:9" ht="15.75" thickBot="1" x14ac:dyDescent="0.3">
      <c r="A12" s="44" t="s">
        <v>224</v>
      </c>
      <c r="B12" s="193">
        <v>607.01</v>
      </c>
      <c r="C12" s="194">
        <v>601.54</v>
      </c>
      <c r="D12" s="520">
        <v>0.90933271270406424</v>
      </c>
      <c r="I12"/>
    </row>
    <row r="13" spans="1:9" ht="15" x14ac:dyDescent="0.25">
      <c r="A13" s="41"/>
      <c r="B13" s="195" t="s">
        <v>59</v>
      </c>
      <c r="C13" s="196"/>
      <c r="D13" s="521"/>
      <c r="I13"/>
    </row>
    <row r="14" spans="1:9" ht="15" x14ac:dyDescent="0.25">
      <c r="A14" s="43" t="s">
        <v>222</v>
      </c>
      <c r="B14" s="193">
        <v>530</v>
      </c>
      <c r="C14" s="194">
        <v>580</v>
      </c>
      <c r="D14" s="520">
        <v>-8.6206896551724146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20">
        <v>0</v>
      </c>
      <c r="I15"/>
    </row>
    <row r="16" spans="1:9" ht="15.75" thickBot="1" x14ac:dyDescent="0.3">
      <c r="A16" s="44" t="s">
        <v>224</v>
      </c>
      <c r="B16" s="193">
        <v>746.27</v>
      </c>
      <c r="C16" s="194">
        <v>751.39</v>
      </c>
      <c r="D16" s="520">
        <v>-0.68140379829382935</v>
      </c>
      <c r="I16"/>
    </row>
    <row r="17" spans="1:9" ht="15" x14ac:dyDescent="0.25">
      <c r="A17" s="41"/>
      <c r="B17" s="195" t="s">
        <v>60</v>
      </c>
      <c r="C17" s="196"/>
      <c r="D17" s="521"/>
      <c r="I17"/>
    </row>
    <row r="18" spans="1:9" ht="15" x14ac:dyDescent="0.25">
      <c r="A18" s="43" t="s">
        <v>222</v>
      </c>
      <c r="B18" s="193">
        <v>600</v>
      </c>
      <c r="C18" s="194">
        <v>650</v>
      </c>
      <c r="D18" s="520">
        <v>-7.6923076923076925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20">
        <v>0</v>
      </c>
      <c r="I19"/>
    </row>
    <row r="20" spans="1:9" ht="15.75" thickBot="1" x14ac:dyDescent="0.3">
      <c r="A20" s="44" t="s">
        <v>224</v>
      </c>
      <c r="B20" s="193">
        <v>862.64</v>
      </c>
      <c r="C20" s="194">
        <v>869.92</v>
      </c>
      <c r="D20" s="520">
        <v>-0.83685856170682049</v>
      </c>
      <c r="I20"/>
    </row>
    <row r="21" spans="1:9" ht="15" x14ac:dyDescent="0.25">
      <c r="A21" s="41"/>
      <c r="B21" s="195" t="s">
        <v>61</v>
      </c>
      <c r="C21" s="196"/>
      <c r="D21" s="521"/>
      <c r="I21"/>
    </row>
    <row r="22" spans="1:9" ht="15" x14ac:dyDescent="0.25">
      <c r="A22" s="43" t="s">
        <v>222</v>
      </c>
      <c r="B22" s="193">
        <v>580</v>
      </c>
      <c r="C22" s="194">
        <v>500</v>
      </c>
      <c r="D22" s="520">
        <v>16</v>
      </c>
      <c r="I22"/>
    </row>
    <row r="23" spans="1:9" ht="15" x14ac:dyDescent="0.25">
      <c r="A23" s="43" t="s">
        <v>223</v>
      </c>
      <c r="B23" s="193">
        <v>800</v>
      </c>
      <c r="C23" s="194">
        <v>937.5</v>
      </c>
      <c r="D23" s="520">
        <v>-14.666666666666666</v>
      </c>
      <c r="I23"/>
    </row>
    <row r="24" spans="1:9" ht="15.75" thickBot="1" x14ac:dyDescent="0.3">
      <c r="A24" s="44" t="s">
        <v>224</v>
      </c>
      <c r="B24" s="193">
        <v>701.94</v>
      </c>
      <c r="C24" s="194">
        <v>643.1</v>
      </c>
      <c r="D24" s="520">
        <v>9.1494324366350543</v>
      </c>
      <c r="I24"/>
    </row>
    <row r="25" spans="1:9" ht="15" x14ac:dyDescent="0.25">
      <c r="A25" s="41"/>
      <c r="B25" s="195" t="s">
        <v>62</v>
      </c>
      <c r="C25" s="196"/>
      <c r="D25" s="521"/>
      <c r="I25"/>
    </row>
    <row r="26" spans="1:9" ht="15" x14ac:dyDescent="0.25">
      <c r="A26" s="43" t="s">
        <v>222</v>
      </c>
      <c r="B26" s="193">
        <v>580</v>
      </c>
      <c r="C26" s="194">
        <v>520</v>
      </c>
      <c r="D26" s="520">
        <v>11.538461538461538</v>
      </c>
      <c r="I26"/>
    </row>
    <row r="27" spans="1:9" ht="15" x14ac:dyDescent="0.25">
      <c r="A27" s="43" t="s">
        <v>223</v>
      </c>
      <c r="B27" s="193">
        <v>800</v>
      </c>
      <c r="C27" s="194">
        <v>800</v>
      </c>
      <c r="D27" s="520">
        <v>0</v>
      </c>
      <c r="I27"/>
    </row>
    <row r="28" spans="1:9" ht="15.75" thickBot="1" x14ac:dyDescent="0.3">
      <c r="A28" s="44" t="s">
        <v>224</v>
      </c>
      <c r="B28" s="201">
        <v>701.94</v>
      </c>
      <c r="C28" s="202">
        <v>692.82</v>
      </c>
      <c r="D28" s="522">
        <v>1.3163592275049802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B24" sqref="B2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5" t="s">
        <v>426</v>
      </c>
      <c r="C5" s="42" t="s">
        <v>412</v>
      </c>
      <c r="D5" s="207" t="s">
        <v>65</v>
      </c>
      <c r="E5" s="456" t="s">
        <v>426</v>
      </c>
      <c r="F5" s="42" t="s">
        <v>412</v>
      </c>
      <c r="G5" s="199" t="s">
        <v>65</v>
      </c>
      <c r="H5" s="457" t="s">
        <v>426</v>
      </c>
      <c r="I5" s="42" t="s">
        <v>412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23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891.65</v>
      </c>
      <c r="C7" s="56">
        <v>858.35</v>
      </c>
      <c r="D7" s="523">
        <v>3.8795363196831079</v>
      </c>
      <c r="E7" s="183">
        <v>650</v>
      </c>
      <c r="F7" s="56" t="s">
        <v>116</v>
      </c>
      <c r="G7" s="525" t="s">
        <v>116</v>
      </c>
      <c r="H7" s="127">
        <v>825</v>
      </c>
      <c r="I7" s="56">
        <v>775</v>
      </c>
      <c r="J7" s="525">
        <v>6.4516129032258061</v>
      </c>
    </row>
    <row r="8" spans="1:10" ht="15" x14ac:dyDescent="0.25">
      <c r="A8" s="43" t="s">
        <v>7</v>
      </c>
      <c r="B8" s="183">
        <v>780</v>
      </c>
      <c r="C8" s="56">
        <v>760</v>
      </c>
      <c r="D8" s="523">
        <v>2.6315789473684208</v>
      </c>
      <c r="E8" s="183">
        <v>600</v>
      </c>
      <c r="F8" s="56">
        <v>600</v>
      </c>
      <c r="G8" s="525">
        <v>0</v>
      </c>
      <c r="H8" s="127">
        <v>695</v>
      </c>
      <c r="I8" s="56">
        <v>690</v>
      </c>
      <c r="J8" s="525">
        <v>0.72463768115942029</v>
      </c>
    </row>
    <row r="9" spans="1:10" ht="15" x14ac:dyDescent="0.25">
      <c r="A9" s="43" t="s">
        <v>8</v>
      </c>
      <c r="B9" s="183">
        <v>950</v>
      </c>
      <c r="C9" s="56" t="s">
        <v>116</v>
      </c>
      <c r="D9" s="523" t="s">
        <v>116</v>
      </c>
      <c r="E9" s="183" t="s">
        <v>116</v>
      </c>
      <c r="F9" s="56" t="s">
        <v>116</v>
      </c>
      <c r="G9" s="525" t="s">
        <v>116</v>
      </c>
      <c r="H9" s="127" t="s">
        <v>116</v>
      </c>
      <c r="I9" s="56" t="s">
        <v>116</v>
      </c>
      <c r="J9" s="525" t="s">
        <v>116</v>
      </c>
    </row>
    <row r="10" spans="1:10" ht="15" x14ac:dyDescent="0.25">
      <c r="A10" s="43" t="s">
        <v>3</v>
      </c>
      <c r="B10" s="183">
        <v>807.14</v>
      </c>
      <c r="C10" s="56">
        <v>812</v>
      </c>
      <c r="D10" s="523">
        <v>-0.59852216748768639</v>
      </c>
      <c r="E10" s="183">
        <v>633.33000000000004</v>
      </c>
      <c r="F10" s="56">
        <v>650</v>
      </c>
      <c r="G10" s="525">
        <v>-2.5646153846153785</v>
      </c>
      <c r="H10" s="127">
        <v>757.14</v>
      </c>
      <c r="I10" s="56">
        <v>770</v>
      </c>
      <c r="J10" s="525">
        <v>-1.6701298701298721</v>
      </c>
    </row>
    <row r="11" spans="1:10" ht="15" x14ac:dyDescent="0.25">
      <c r="A11" s="43" t="s">
        <v>9</v>
      </c>
      <c r="B11" s="183">
        <v>794</v>
      </c>
      <c r="C11" s="56">
        <v>790.83</v>
      </c>
      <c r="D11" s="523">
        <v>0.40084468216936114</v>
      </c>
      <c r="E11" s="183">
        <v>700</v>
      </c>
      <c r="F11" s="56" t="s">
        <v>116</v>
      </c>
      <c r="G11" s="525" t="s">
        <v>116</v>
      </c>
      <c r="H11" s="127">
        <v>724</v>
      </c>
      <c r="I11" s="56">
        <v>739.17</v>
      </c>
      <c r="J11" s="525">
        <v>-2.0523019061920751</v>
      </c>
    </row>
    <row r="12" spans="1:10" ht="15" x14ac:dyDescent="0.25">
      <c r="A12" s="43" t="s">
        <v>10</v>
      </c>
      <c r="B12" s="183">
        <v>831.41</v>
      </c>
      <c r="C12" s="56">
        <v>833.1</v>
      </c>
      <c r="D12" s="523">
        <v>-0.20285679990397965</v>
      </c>
      <c r="E12" s="183">
        <v>585.33000000000004</v>
      </c>
      <c r="F12" s="56">
        <v>585.41999999999996</v>
      </c>
      <c r="G12" s="525">
        <v>-1.5373577944026195E-2</v>
      </c>
      <c r="H12" s="127">
        <v>773.85</v>
      </c>
      <c r="I12" s="56">
        <v>783.46</v>
      </c>
      <c r="J12" s="525">
        <v>-1.2266101651647836</v>
      </c>
    </row>
    <row r="13" spans="1:10" ht="15" x14ac:dyDescent="0.25">
      <c r="A13" s="43" t="s">
        <v>11</v>
      </c>
      <c r="B13" s="183">
        <v>835</v>
      </c>
      <c r="C13" s="56">
        <v>835</v>
      </c>
      <c r="D13" s="523">
        <v>0</v>
      </c>
      <c r="E13" s="183">
        <v>675</v>
      </c>
      <c r="F13" s="56">
        <v>650</v>
      </c>
      <c r="G13" s="525">
        <v>3.8461538461538463</v>
      </c>
      <c r="H13" s="127">
        <v>743.75</v>
      </c>
      <c r="I13" s="56">
        <v>743.75</v>
      </c>
      <c r="J13" s="525">
        <v>0</v>
      </c>
    </row>
    <row r="14" spans="1:10" ht="15" x14ac:dyDescent="0.25">
      <c r="A14" s="43" t="s">
        <v>13</v>
      </c>
      <c r="B14" s="183">
        <v>862.5</v>
      </c>
      <c r="C14" s="56">
        <v>855</v>
      </c>
      <c r="D14" s="523">
        <v>0.8771929824561403</v>
      </c>
      <c r="E14" s="183">
        <v>512.5</v>
      </c>
      <c r="F14" s="56">
        <v>558.33000000000004</v>
      </c>
      <c r="G14" s="525">
        <v>-8.2084072143714355</v>
      </c>
      <c r="H14" s="127">
        <v>825</v>
      </c>
      <c r="I14" s="56">
        <v>787.5</v>
      </c>
      <c r="J14" s="525">
        <v>4.7619047619047619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23" t="s">
        <v>116</v>
      </c>
      <c r="E15" s="183" t="s">
        <v>116</v>
      </c>
      <c r="F15" s="56" t="s">
        <v>116</v>
      </c>
      <c r="G15" s="525" t="s">
        <v>116</v>
      </c>
      <c r="H15" s="127" t="s">
        <v>116</v>
      </c>
      <c r="I15" s="56" t="s">
        <v>116</v>
      </c>
      <c r="J15" s="525" t="s">
        <v>116</v>
      </c>
    </row>
    <row r="16" spans="1:10" ht="15" x14ac:dyDescent="0.25">
      <c r="A16" s="43" t="s">
        <v>16</v>
      </c>
      <c r="B16" s="183">
        <v>825.6</v>
      </c>
      <c r="C16" s="56">
        <v>825.6</v>
      </c>
      <c r="D16" s="523">
        <v>0</v>
      </c>
      <c r="E16" s="183" t="s">
        <v>116</v>
      </c>
      <c r="F16" s="56" t="s">
        <v>116</v>
      </c>
      <c r="G16" s="525" t="s">
        <v>116</v>
      </c>
      <c r="H16" s="127">
        <v>770</v>
      </c>
      <c r="I16" s="56">
        <v>770</v>
      </c>
      <c r="J16" s="525">
        <v>0</v>
      </c>
    </row>
    <row r="17" spans="1:10" ht="15" x14ac:dyDescent="0.25">
      <c r="A17" s="43" t="s">
        <v>19</v>
      </c>
      <c r="B17" s="183">
        <v>600</v>
      </c>
      <c r="C17" s="56">
        <v>716.67</v>
      </c>
      <c r="D17" s="523">
        <v>-16.279459165306204</v>
      </c>
      <c r="E17" s="183" t="s">
        <v>116</v>
      </c>
      <c r="F17" s="56">
        <v>675</v>
      </c>
      <c r="G17" s="525" t="s">
        <v>116</v>
      </c>
      <c r="H17" s="127">
        <v>530</v>
      </c>
      <c r="I17" s="56">
        <v>700</v>
      </c>
      <c r="J17" s="525">
        <v>-24.285714285714285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23">
        <v>0</v>
      </c>
      <c r="E18" s="183" t="s">
        <v>116</v>
      </c>
      <c r="F18" s="56" t="s">
        <v>116</v>
      </c>
      <c r="G18" s="525" t="s">
        <v>116</v>
      </c>
      <c r="H18" s="127">
        <v>700</v>
      </c>
      <c r="I18" s="56">
        <v>700</v>
      </c>
      <c r="J18" s="525">
        <v>0</v>
      </c>
    </row>
    <row r="19" spans="1:10" ht="15" x14ac:dyDescent="0.25">
      <c r="A19" s="43" t="s">
        <v>21</v>
      </c>
      <c r="B19" s="183">
        <v>795</v>
      </c>
      <c r="C19" s="56">
        <v>790</v>
      </c>
      <c r="D19" s="523">
        <v>0.63291139240506333</v>
      </c>
      <c r="E19" s="183">
        <v>622.5</v>
      </c>
      <c r="F19" s="56">
        <v>597.5</v>
      </c>
      <c r="G19" s="525">
        <v>4.1841004184100417</v>
      </c>
      <c r="H19" s="127">
        <v>708.33</v>
      </c>
      <c r="I19" s="56">
        <v>721.67</v>
      </c>
      <c r="J19" s="525">
        <v>-1.8484903072041128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24">
        <v>0</v>
      </c>
      <c r="E20" s="184" t="s">
        <v>116</v>
      </c>
      <c r="F20" s="185" t="s">
        <v>116</v>
      </c>
      <c r="G20" s="526" t="s">
        <v>116</v>
      </c>
      <c r="H20" s="210" t="s">
        <v>116</v>
      </c>
      <c r="I20" s="185" t="s">
        <v>116</v>
      </c>
      <c r="J20" s="5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5" t="s">
        <v>426</v>
      </c>
      <c r="C24" s="42" t="s">
        <v>412</v>
      </c>
      <c r="D24" s="207" t="s">
        <v>65</v>
      </c>
      <c r="E24" s="456" t="s">
        <v>426</v>
      </c>
      <c r="F24" s="42" t="s">
        <v>412</v>
      </c>
      <c r="G24" s="199" t="s">
        <v>65</v>
      </c>
      <c r="H24" s="457" t="s">
        <v>426</v>
      </c>
      <c r="I24" s="42" t="s">
        <v>412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23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23" t="s">
        <v>116</v>
      </c>
      <c r="E26" s="183">
        <v>800</v>
      </c>
      <c r="F26" s="56">
        <v>750</v>
      </c>
      <c r="G26" s="525">
        <v>6.666666666666667</v>
      </c>
      <c r="H26" s="127">
        <v>800</v>
      </c>
      <c r="I26" s="56">
        <v>725</v>
      </c>
      <c r="J26" s="525">
        <v>10.344827586206897</v>
      </c>
    </row>
    <row r="27" spans="1:10" ht="15" x14ac:dyDescent="0.25">
      <c r="A27" s="43" t="s">
        <v>7</v>
      </c>
      <c r="B27" s="183">
        <v>900</v>
      </c>
      <c r="C27" s="56">
        <v>900</v>
      </c>
      <c r="D27" s="523">
        <v>0</v>
      </c>
      <c r="E27" s="183">
        <v>600</v>
      </c>
      <c r="F27" s="56">
        <v>587.5</v>
      </c>
      <c r="G27" s="525">
        <v>2.1276595744680851</v>
      </c>
      <c r="H27" s="127">
        <v>600</v>
      </c>
      <c r="I27" s="56">
        <v>637.5</v>
      </c>
      <c r="J27" s="525">
        <v>-5.8823529411764701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23" t="s">
        <v>116</v>
      </c>
      <c r="E28" s="183">
        <v>800</v>
      </c>
      <c r="F28" s="56" t="s">
        <v>116</v>
      </c>
      <c r="G28" s="525" t="s">
        <v>116</v>
      </c>
      <c r="H28" s="127">
        <v>800</v>
      </c>
      <c r="I28" s="56" t="s">
        <v>116</v>
      </c>
      <c r="J28" s="525" t="s">
        <v>116</v>
      </c>
    </row>
    <row r="29" spans="1:10" ht="15" x14ac:dyDescent="0.25">
      <c r="A29" s="43" t="s">
        <v>3</v>
      </c>
      <c r="B29" s="183">
        <v>920</v>
      </c>
      <c r="C29" s="56">
        <v>925</v>
      </c>
      <c r="D29" s="523">
        <v>-0.54054054054054057</v>
      </c>
      <c r="E29" s="183">
        <v>711.43</v>
      </c>
      <c r="F29" s="56">
        <v>655</v>
      </c>
      <c r="G29" s="525">
        <v>8.6152671755725105</v>
      </c>
      <c r="H29" s="127">
        <v>711.43</v>
      </c>
      <c r="I29" s="56">
        <v>716</v>
      </c>
      <c r="J29" s="525">
        <v>-0.63826815642458801</v>
      </c>
    </row>
    <row r="30" spans="1:10" ht="15" x14ac:dyDescent="0.25">
      <c r="A30" s="43" t="s">
        <v>9</v>
      </c>
      <c r="B30" s="183">
        <v>862.5</v>
      </c>
      <c r="C30" s="56">
        <v>833.33</v>
      </c>
      <c r="D30" s="523">
        <v>3.5004140016560013</v>
      </c>
      <c r="E30" s="183">
        <v>750</v>
      </c>
      <c r="F30" s="56">
        <v>728.75</v>
      </c>
      <c r="G30" s="525">
        <v>2.9159519725557463</v>
      </c>
      <c r="H30" s="127">
        <v>750</v>
      </c>
      <c r="I30" s="56">
        <v>700</v>
      </c>
      <c r="J30" s="525">
        <v>7.1428571428571423</v>
      </c>
    </row>
    <row r="31" spans="1:10" ht="15" x14ac:dyDescent="0.25">
      <c r="A31" s="43" t="s">
        <v>10</v>
      </c>
      <c r="B31" s="183">
        <v>836.95</v>
      </c>
      <c r="C31" s="56">
        <v>862.14</v>
      </c>
      <c r="D31" s="523">
        <v>-2.921799243742309</v>
      </c>
      <c r="E31" s="183">
        <v>697.64</v>
      </c>
      <c r="F31" s="56">
        <v>633.21</v>
      </c>
      <c r="G31" s="525">
        <v>10.175139369245581</v>
      </c>
      <c r="H31" s="127">
        <v>697.64</v>
      </c>
      <c r="I31" s="56">
        <v>697.56</v>
      </c>
      <c r="J31" s="525">
        <v>1.1468547508463923E-2</v>
      </c>
    </row>
    <row r="32" spans="1:10" ht="15" x14ac:dyDescent="0.25">
      <c r="A32" s="43" t="s">
        <v>11</v>
      </c>
      <c r="B32" s="183">
        <v>866.67</v>
      </c>
      <c r="C32" s="56">
        <v>933.33</v>
      </c>
      <c r="D32" s="523">
        <v>-7.1421683648870262</v>
      </c>
      <c r="E32" s="183">
        <v>800</v>
      </c>
      <c r="F32" s="56">
        <v>625</v>
      </c>
      <c r="G32" s="525">
        <v>28.000000000000004</v>
      </c>
      <c r="H32" s="127">
        <v>800</v>
      </c>
      <c r="I32" s="56">
        <v>800</v>
      </c>
      <c r="J32" s="525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23" t="s">
        <v>116</v>
      </c>
      <c r="E33" s="183">
        <v>665</v>
      </c>
      <c r="F33" s="56">
        <v>605</v>
      </c>
      <c r="G33" s="525">
        <v>9.9173553719008272</v>
      </c>
      <c r="H33" s="127">
        <v>665</v>
      </c>
      <c r="I33" s="56">
        <v>666.67</v>
      </c>
      <c r="J33" s="525">
        <v>-0.25049874750625634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23" t="s">
        <v>116</v>
      </c>
      <c r="E34" s="183" t="s">
        <v>116</v>
      </c>
      <c r="F34" s="56" t="s">
        <v>116</v>
      </c>
      <c r="G34" s="525" t="s">
        <v>116</v>
      </c>
      <c r="H34" s="127" t="s">
        <v>116</v>
      </c>
      <c r="I34" s="56" t="s">
        <v>116</v>
      </c>
      <c r="J34" s="525" t="s">
        <v>116</v>
      </c>
    </row>
    <row r="35" spans="1:10" ht="15" x14ac:dyDescent="0.25">
      <c r="A35" s="43" t="s">
        <v>16</v>
      </c>
      <c r="B35" s="183">
        <v>871.4</v>
      </c>
      <c r="C35" s="56">
        <v>866.6</v>
      </c>
      <c r="D35" s="523">
        <v>0.5538887606738927</v>
      </c>
      <c r="E35" s="183">
        <v>666.5</v>
      </c>
      <c r="F35" s="56">
        <v>684.38</v>
      </c>
      <c r="G35" s="525">
        <v>-2.6125836523568773</v>
      </c>
      <c r="H35" s="127">
        <v>666.5</v>
      </c>
      <c r="I35" s="56">
        <v>670</v>
      </c>
      <c r="J35" s="525">
        <v>-0.5223880597014926</v>
      </c>
    </row>
    <row r="36" spans="1:10" ht="15" x14ac:dyDescent="0.25">
      <c r="A36" s="43" t="s">
        <v>19</v>
      </c>
      <c r="B36" s="183">
        <v>600</v>
      </c>
      <c r="C36" s="56">
        <v>725</v>
      </c>
      <c r="D36" s="523">
        <v>-17.241379310344829</v>
      </c>
      <c r="E36" s="183">
        <v>600</v>
      </c>
      <c r="F36" s="56">
        <v>600</v>
      </c>
      <c r="G36" s="525">
        <v>0</v>
      </c>
      <c r="H36" s="127">
        <v>600</v>
      </c>
      <c r="I36" s="56">
        <v>675</v>
      </c>
      <c r="J36" s="525">
        <v>-11.111111111111111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23" t="s">
        <v>116</v>
      </c>
      <c r="E37" s="183" t="s">
        <v>116</v>
      </c>
      <c r="F37" s="56">
        <v>500</v>
      </c>
      <c r="G37" s="525" t="s">
        <v>116</v>
      </c>
      <c r="H37" s="127" t="s">
        <v>116</v>
      </c>
      <c r="I37" s="56" t="s">
        <v>116</v>
      </c>
      <c r="J37" s="525" t="s">
        <v>116</v>
      </c>
    </row>
    <row r="38" spans="1:10" ht="15" x14ac:dyDescent="0.25">
      <c r="A38" s="43" t="s">
        <v>21</v>
      </c>
      <c r="B38" s="183">
        <v>900</v>
      </c>
      <c r="C38" s="56">
        <v>900</v>
      </c>
      <c r="D38" s="523">
        <v>0</v>
      </c>
      <c r="E38" s="183">
        <v>686.67</v>
      </c>
      <c r="F38" s="56">
        <v>685</v>
      </c>
      <c r="G38" s="525">
        <v>0.24379562043795022</v>
      </c>
      <c r="H38" s="127">
        <v>686.67</v>
      </c>
      <c r="I38" s="56">
        <v>676.67</v>
      </c>
      <c r="J38" s="525">
        <v>1.4778252323880179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24" t="s">
        <v>116</v>
      </c>
      <c r="E39" s="184" t="s">
        <v>116</v>
      </c>
      <c r="F39" s="185">
        <v>700</v>
      </c>
      <c r="G39" s="526" t="s">
        <v>116</v>
      </c>
      <c r="H39" s="210" t="s">
        <v>116</v>
      </c>
      <c r="I39" s="185" t="s">
        <v>116</v>
      </c>
      <c r="J39" s="526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E11" sqref="E11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425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7" t="s">
        <v>426</v>
      </c>
      <c r="D5" s="42" t="s">
        <v>412</v>
      </c>
      <c r="E5" s="54" t="s">
        <v>65</v>
      </c>
      <c r="F5" s="387" t="s">
        <v>426</v>
      </c>
      <c r="G5" s="42" t="s">
        <v>412</v>
      </c>
      <c r="H5" s="54" t="s">
        <v>65</v>
      </c>
      <c r="I5" s="387" t="s">
        <v>426</v>
      </c>
      <c r="J5" s="42" t="s">
        <v>412</v>
      </c>
      <c r="K5" s="54" t="s">
        <v>65</v>
      </c>
      <c r="L5" s="387" t="s">
        <v>426</v>
      </c>
      <c r="M5" s="42" t="s">
        <v>412</v>
      </c>
      <c r="N5" s="54" t="s">
        <v>65</v>
      </c>
      <c r="O5" s="387" t="s">
        <v>426</v>
      </c>
      <c r="P5" s="42" t="s">
        <v>412</v>
      </c>
      <c r="Q5" s="54" t="s">
        <v>65</v>
      </c>
      <c r="R5" s="387" t="s">
        <v>426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883.3</v>
      </c>
      <c r="D12" s="56">
        <v>866.7</v>
      </c>
      <c r="E12" s="57">
        <v>1.9153109495788516</v>
      </c>
      <c r="F12" s="55" t="s">
        <v>116</v>
      </c>
      <c r="G12" s="55" t="s">
        <v>116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750</v>
      </c>
      <c r="Q12" s="57" t="s">
        <v>116</v>
      </c>
      <c r="R12" s="56" t="s">
        <v>116</v>
      </c>
      <c r="S12" s="56">
        <v>750</v>
      </c>
      <c r="T12" s="57" t="s">
        <v>116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900</v>
      </c>
      <c r="D19" s="56">
        <v>850</v>
      </c>
      <c r="E19" s="57">
        <v>5.8823529411764701</v>
      </c>
      <c r="F19" s="55">
        <v>650</v>
      </c>
      <c r="G19" s="55" t="s">
        <v>116</v>
      </c>
      <c r="H19" s="57" t="s">
        <v>116</v>
      </c>
      <c r="I19" s="56">
        <v>850</v>
      </c>
      <c r="J19" s="56">
        <v>750</v>
      </c>
      <c r="K19" s="57">
        <v>13.333333333333334</v>
      </c>
      <c r="L19" s="56" t="s">
        <v>116</v>
      </c>
      <c r="M19" s="56" t="s">
        <v>116</v>
      </c>
      <c r="N19" s="57" t="s">
        <v>116</v>
      </c>
      <c r="O19" s="56">
        <v>800</v>
      </c>
      <c r="P19" s="56" t="s">
        <v>116</v>
      </c>
      <c r="Q19" s="57" t="s">
        <v>116</v>
      </c>
      <c r="R19" s="56">
        <v>800</v>
      </c>
      <c r="S19" s="56">
        <v>700</v>
      </c>
      <c r="T19" s="57">
        <v>14.285714285714285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800</v>
      </c>
      <c r="E22" s="57">
        <v>-6.25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800</v>
      </c>
      <c r="D28" s="56">
        <v>700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700</v>
      </c>
      <c r="J28" s="56">
        <v>700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950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800</v>
      </c>
      <c r="P35" s="56" t="s">
        <v>116</v>
      </c>
      <c r="Q35" s="57" t="s">
        <v>116</v>
      </c>
      <c r="R35" s="56">
        <v>800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700</v>
      </c>
      <c r="P36" s="56">
        <v>600</v>
      </c>
      <c r="Q36" s="57">
        <v>16.666666666666664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 t="s">
        <v>116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>
        <v>700</v>
      </c>
      <c r="J38" s="56" t="s">
        <v>116</v>
      </c>
      <c r="K38" s="57" t="s">
        <v>116</v>
      </c>
      <c r="L38" s="56">
        <v>900</v>
      </c>
      <c r="M38" s="56" t="s">
        <v>116</v>
      </c>
      <c r="N38" s="57" t="s">
        <v>116</v>
      </c>
      <c r="O38" s="56">
        <v>700</v>
      </c>
      <c r="P38" s="56" t="s">
        <v>116</v>
      </c>
      <c r="Q38" s="57" t="s">
        <v>116</v>
      </c>
      <c r="R38" s="56">
        <v>700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800</v>
      </c>
      <c r="D39" s="56" t="s">
        <v>116</v>
      </c>
      <c r="E39" s="57" t="s">
        <v>116</v>
      </c>
      <c r="F39" s="55">
        <v>600</v>
      </c>
      <c r="G39" s="55" t="s">
        <v>116</v>
      </c>
      <c r="H39" s="57" t="s">
        <v>116</v>
      </c>
      <c r="I39" s="56">
        <v>750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>
        <v>700</v>
      </c>
      <c r="P39" s="56" t="s">
        <v>116</v>
      </c>
      <c r="Q39" s="57" t="s">
        <v>116</v>
      </c>
      <c r="R39" s="56">
        <v>700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900</v>
      </c>
      <c r="M41" s="56">
        <v>900</v>
      </c>
      <c r="N41" s="57">
        <v>0</v>
      </c>
      <c r="O41" s="56">
        <v>700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760</v>
      </c>
      <c r="E42" s="57">
        <v>-1.3157894736842104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680</v>
      </c>
      <c r="P42" s="56">
        <v>620</v>
      </c>
      <c r="Q42" s="57">
        <v>9.67741935483871</v>
      </c>
      <c r="R42" s="56">
        <v>680</v>
      </c>
      <c r="S42" s="56">
        <v>680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770</v>
      </c>
      <c r="D46" s="56">
        <v>770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670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790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>
        <v>840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800</v>
      </c>
      <c r="E48" s="57">
        <v>6.25</v>
      </c>
      <c r="F48" s="55" t="s">
        <v>116</v>
      </c>
      <c r="G48" s="55" t="s">
        <v>116</v>
      </c>
      <c r="H48" s="57" t="s">
        <v>116</v>
      </c>
      <c r="I48" s="56">
        <v>750</v>
      </c>
      <c r="J48" s="56">
        <v>750</v>
      </c>
      <c r="K48" s="57">
        <v>0</v>
      </c>
      <c r="L48" s="56">
        <v>900</v>
      </c>
      <c r="M48" s="56">
        <v>850</v>
      </c>
      <c r="N48" s="57">
        <v>5.8823529411764701</v>
      </c>
      <c r="O48" s="56">
        <v>700</v>
      </c>
      <c r="P48" s="56">
        <v>650</v>
      </c>
      <c r="Q48" s="57">
        <v>7.6923076923076925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750</v>
      </c>
      <c r="D49" s="56">
        <v>750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650</v>
      </c>
      <c r="J49" s="56">
        <v>650</v>
      </c>
      <c r="K49" s="57">
        <v>0</v>
      </c>
      <c r="L49" s="56">
        <v>850</v>
      </c>
      <c r="M49" s="56">
        <v>850</v>
      </c>
      <c r="N49" s="57">
        <v>0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850</v>
      </c>
      <c r="E50" s="57" t="s">
        <v>116</v>
      </c>
      <c r="F50" s="55">
        <v>700</v>
      </c>
      <c r="G50" s="55" t="s">
        <v>116</v>
      </c>
      <c r="H50" s="57" t="s">
        <v>116</v>
      </c>
      <c r="I50" s="56">
        <v>750</v>
      </c>
      <c r="J50" s="56">
        <v>800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750</v>
      </c>
      <c r="P50" s="56">
        <v>775</v>
      </c>
      <c r="Q50" s="57" t="s">
        <v>116</v>
      </c>
      <c r="R50" s="56">
        <v>750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850</v>
      </c>
      <c r="E52" s="57">
        <v>5.8823529411764701</v>
      </c>
      <c r="F52" s="55" t="s">
        <v>116</v>
      </c>
      <c r="G52" s="55" t="s">
        <v>116</v>
      </c>
      <c r="H52" s="57" t="s">
        <v>116</v>
      </c>
      <c r="I52" s="56">
        <v>800</v>
      </c>
      <c r="J52" s="56" t="s">
        <v>116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650</v>
      </c>
      <c r="Q52" s="57">
        <v>7.6923076923076925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800</v>
      </c>
      <c r="P53" s="56">
        <v>700</v>
      </c>
      <c r="Q53" s="57">
        <v>14.285714285714285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725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700</v>
      </c>
      <c r="P54" s="56">
        <v>575</v>
      </c>
      <c r="Q54" s="57">
        <v>21.739130434782609</v>
      </c>
      <c r="R54" s="56">
        <v>700</v>
      </c>
      <c r="S54" s="56">
        <v>650</v>
      </c>
      <c r="T54" s="57">
        <v>7.6923076923076925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550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850</v>
      </c>
      <c r="D57" s="56">
        <v>880</v>
      </c>
      <c r="E57" s="57">
        <v>-3.4090909090909087</v>
      </c>
      <c r="F57" s="55">
        <v>700</v>
      </c>
      <c r="G57" s="55">
        <v>700</v>
      </c>
      <c r="H57" s="57">
        <v>0</v>
      </c>
      <c r="I57" s="56">
        <v>800</v>
      </c>
      <c r="J57" s="56">
        <v>800</v>
      </c>
      <c r="K57" s="57">
        <v>0</v>
      </c>
      <c r="L57" s="56">
        <v>900</v>
      </c>
      <c r="M57" s="56">
        <v>900</v>
      </c>
      <c r="N57" s="57">
        <v>0</v>
      </c>
      <c r="O57" s="56">
        <v>800</v>
      </c>
      <c r="P57" s="56">
        <v>700</v>
      </c>
      <c r="Q57" s="57">
        <v>14.285714285714285</v>
      </c>
      <c r="R57" s="56">
        <v>800</v>
      </c>
      <c r="S57" s="56">
        <v>800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900</v>
      </c>
      <c r="D58" s="56">
        <v>900</v>
      </c>
      <c r="E58" s="57">
        <v>0</v>
      </c>
      <c r="F58" s="55">
        <v>600</v>
      </c>
      <c r="G58" s="55">
        <v>600</v>
      </c>
      <c r="H58" s="57">
        <v>0</v>
      </c>
      <c r="I58" s="56">
        <v>800</v>
      </c>
      <c r="J58" s="56">
        <v>800</v>
      </c>
      <c r="K58" s="57">
        <v>0</v>
      </c>
      <c r="L58" s="56">
        <v>850</v>
      </c>
      <c r="M58" s="56">
        <v>850</v>
      </c>
      <c r="N58" s="57">
        <v>0</v>
      </c>
      <c r="O58" s="56">
        <v>700</v>
      </c>
      <c r="P58" s="56">
        <v>650</v>
      </c>
      <c r="Q58" s="57">
        <v>7.6923076923076925</v>
      </c>
      <c r="R58" s="56">
        <v>700</v>
      </c>
      <c r="S58" s="56">
        <v>720</v>
      </c>
      <c r="T58" s="57">
        <v>-2.7777777777777777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950</v>
      </c>
      <c r="E59" s="57">
        <v>-5.2631578947368416</v>
      </c>
      <c r="F59" s="55" t="s">
        <v>116</v>
      </c>
      <c r="G59" s="55">
        <v>600</v>
      </c>
      <c r="H59" s="57" t="s">
        <v>116</v>
      </c>
      <c r="I59" s="56">
        <v>800</v>
      </c>
      <c r="J59" s="56">
        <v>900</v>
      </c>
      <c r="K59" s="57">
        <v>-11.111111111111111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600</v>
      </c>
      <c r="Q59" s="57">
        <v>16.666666666666664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750</v>
      </c>
      <c r="J60" s="56">
        <v>700</v>
      </c>
      <c r="K60" s="57">
        <v>7.1428571428571423</v>
      </c>
      <c r="L60" s="56" t="s">
        <v>116</v>
      </c>
      <c r="M60" s="56" t="s">
        <v>116</v>
      </c>
      <c r="N60" s="57" t="s">
        <v>116</v>
      </c>
      <c r="O60" s="56">
        <v>700</v>
      </c>
      <c r="P60" s="56">
        <v>650</v>
      </c>
      <c r="Q60" s="57">
        <v>7.6923076923076925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 t="s">
        <v>116</v>
      </c>
      <c r="D62" s="56">
        <v>800</v>
      </c>
      <c r="E62" s="57" t="s">
        <v>116</v>
      </c>
      <c r="F62" s="55" t="s">
        <v>116</v>
      </c>
      <c r="G62" s="55">
        <v>550</v>
      </c>
      <c r="H62" s="57" t="s">
        <v>116</v>
      </c>
      <c r="I62" s="56" t="s">
        <v>116</v>
      </c>
      <c r="J62" s="56">
        <v>750</v>
      </c>
      <c r="K62" s="57" t="s">
        <v>116</v>
      </c>
      <c r="L62" s="56" t="s">
        <v>116</v>
      </c>
      <c r="M62" s="56">
        <v>1000</v>
      </c>
      <c r="N62" s="57" t="s">
        <v>116</v>
      </c>
      <c r="O62" s="56" t="s">
        <v>116</v>
      </c>
      <c r="P62" s="56">
        <v>600</v>
      </c>
      <c r="Q62" s="57" t="s">
        <v>116</v>
      </c>
      <c r="R62" s="56" t="s">
        <v>116</v>
      </c>
      <c r="S62" s="56">
        <v>700</v>
      </c>
      <c r="T62" s="57" t="s">
        <v>116</v>
      </c>
    </row>
    <row r="63" spans="1:20" ht="15" x14ac:dyDescent="0.25">
      <c r="A63" s="55" t="s">
        <v>10</v>
      </c>
      <c r="B63" s="55" t="s">
        <v>124</v>
      </c>
      <c r="C63" s="56">
        <v>853.33</v>
      </c>
      <c r="D63" s="56">
        <v>858.33</v>
      </c>
      <c r="E63" s="57">
        <v>-0.58252653408362742</v>
      </c>
      <c r="F63" s="55">
        <v>588.33000000000004</v>
      </c>
      <c r="G63" s="55">
        <v>600</v>
      </c>
      <c r="H63" s="57">
        <v>-1.9449999999999932</v>
      </c>
      <c r="I63" s="56">
        <v>830</v>
      </c>
      <c r="J63" s="56">
        <v>875</v>
      </c>
      <c r="K63" s="57">
        <v>-5.1428571428571423</v>
      </c>
      <c r="L63" s="56">
        <v>866.67</v>
      </c>
      <c r="M63" s="56">
        <v>900</v>
      </c>
      <c r="N63" s="57">
        <v>-3.7033333333333376</v>
      </c>
      <c r="O63" s="56">
        <v>666.67</v>
      </c>
      <c r="P63" s="56">
        <v>650</v>
      </c>
      <c r="Q63" s="57">
        <v>2.5646153846153785</v>
      </c>
      <c r="R63" s="56">
        <v>666.67</v>
      </c>
      <c r="S63" s="56">
        <v>658.33</v>
      </c>
      <c r="T63" s="57">
        <v>1.2668418574271136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800</v>
      </c>
      <c r="E64" s="57">
        <v>-2.5</v>
      </c>
      <c r="F64" s="55">
        <v>640</v>
      </c>
      <c r="G64" s="55">
        <v>650</v>
      </c>
      <c r="H64" s="57">
        <v>-1.5384615384615385</v>
      </c>
      <c r="I64" s="56">
        <v>720</v>
      </c>
      <c r="J64" s="56">
        <v>750</v>
      </c>
      <c r="K64" s="57">
        <v>-4</v>
      </c>
      <c r="L64" s="56">
        <v>780</v>
      </c>
      <c r="M64" s="56">
        <v>760</v>
      </c>
      <c r="N64" s="57">
        <v>2.6315789473684208</v>
      </c>
      <c r="O64" s="56">
        <v>680</v>
      </c>
      <c r="P64" s="56">
        <v>690</v>
      </c>
      <c r="Q64" s="57">
        <v>-1.4492753623188406</v>
      </c>
      <c r="R64" s="56">
        <v>680</v>
      </c>
      <c r="S64" s="56">
        <v>690</v>
      </c>
      <c r="T64" s="57">
        <v>-1.4492753623188406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800</v>
      </c>
      <c r="E65" s="57">
        <v>0</v>
      </c>
      <c r="F65" s="55">
        <v>600</v>
      </c>
      <c r="G65" s="55">
        <v>600</v>
      </c>
      <c r="H65" s="57">
        <v>0</v>
      </c>
      <c r="I65" s="56">
        <v>650</v>
      </c>
      <c r="J65" s="56">
        <v>700</v>
      </c>
      <c r="K65" s="57">
        <v>-7.1428571428571423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850</v>
      </c>
      <c r="D66" s="56">
        <v>850</v>
      </c>
      <c r="E66" s="57">
        <v>0</v>
      </c>
      <c r="F66" s="55">
        <v>525</v>
      </c>
      <c r="G66" s="55">
        <v>525</v>
      </c>
      <c r="H66" s="57">
        <v>0</v>
      </c>
      <c r="I66" s="56">
        <v>850</v>
      </c>
      <c r="J66" s="56">
        <v>850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675</v>
      </c>
      <c r="P66" s="56">
        <v>600</v>
      </c>
      <c r="Q66" s="57">
        <v>12.5</v>
      </c>
      <c r="R66" s="56">
        <v>675</v>
      </c>
      <c r="S66" s="56">
        <v>650</v>
      </c>
      <c r="T66" s="57">
        <v>3.8461538461538463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600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 t="s">
        <v>116</v>
      </c>
      <c r="P74" s="56">
        <v>525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>
        <v>900</v>
      </c>
      <c r="E76" s="57">
        <v>0</v>
      </c>
      <c r="F76" s="55">
        <v>650</v>
      </c>
      <c r="G76" s="55">
        <v>600</v>
      </c>
      <c r="H76" s="57">
        <v>8.3333333333333321</v>
      </c>
      <c r="I76" s="56">
        <v>800</v>
      </c>
      <c r="J76" s="56">
        <v>800</v>
      </c>
      <c r="K76" s="57">
        <v>0</v>
      </c>
      <c r="L76" s="56">
        <v>1000</v>
      </c>
      <c r="M76" s="56">
        <v>1000</v>
      </c>
      <c r="N76" s="57">
        <v>0</v>
      </c>
      <c r="O76" s="56">
        <v>800</v>
      </c>
      <c r="P76" s="56">
        <v>700</v>
      </c>
      <c r="Q76" s="57">
        <v>14.285714285714285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>
        <v>700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850</v>
      </c>
      <c r="E79" s="57">
        <v>-2.9411764705882351</v>
      </c>
      <c r="F79" s="55">
        <v>550</v>
      </c>
      <c r="G79" s="55">
        <v>550</v>
      </c>
      <c r="H79" s="57">
        <v>0</v>
      </c>
      <c r="I79" s="56" t="s">
        <v>116</v>
      </c>
      <c r="J79" s="56">
        <v>700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600</v>
      </c>
      <c r="P79" s="56">
        <v>550</v>
      </c>
      <c r="Q79" s="57">
        <v>9.0909090909090917</v>
      </c>
      <c r="R79" s="56">
        <v>600</v>
      </c>
      <c r="S79" s="56">
        <v>600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475</v>
      </c>
      <c r="G80" s="55">
        <v>475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800</v>
      </c>
      <c r="P80" s="56" t="s">
        <v>116</v>
      </c>
      <c r="Q80" s="57" t="s">
        <v>116</v>
      </c>
      <c r="R80" s="56">
        <v>800</v>
      </c>
      <c r="S80" s="56">
        <v>800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675</v>
      </c>
      <c r="Q81" s="57">
        <v>3.7037037037037033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116</v>
      </c>
      <c r="G82" s="55" t="s">
        <v>116</v>
      </c>
      <c r="H82" s="57" t="s">
        <v>116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625</v>
      </c>
      <c r="P82" s="56">
        <v>600</v>
      </c>
      <c r="Q82" s="57">
        <v>4.1666666666666661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675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1000</v>
      </c>
      <c r="D84" s="56">
        <v>1000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600</v>
      </c>
      <c r="P84" s="56">
        <v>600</v>
      </c>
      <c r="Q84" s="57">
        <v>0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800</v>
      </c>
      <c r="D94" s="56">
        <v>800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700</v>
      </c>
      <c r="J94" s="56">
        <v>700</v>
      </c>
      <c r="K94" s="57">
        <v>0</v>
      </c>
      <c r="L94" s="56">
        <v>870</v>
      </c>
      <c r="M94" s="56">
        <v>850</v>
      </c>
      <c r="N94" s="57">
        <v>2.3529411764705883</v>
      </c>
      <c r="O94" s="56">
        <v>650</v>
      </c>
      <c r="P94" s="56">
        <v>600</v>
      </c>
      <c r="Q94" s="57">
        <v>8.3333333333333321</v>
      </c>
      <c r="R94" s="56">
        <v>650</v>
      </c>
      <c r="S94" s="56">
        <v>640</v>
      </c>
      <c r="T94" s="57">
        <v>1.5625</v>
      </c>
    </row>
    <row r="95" spans="1:20" ht="15" x14ac:dyDescent="0.25">
      <c r="A95" s="55" t="s">
        <v>16</v>
      </c>
      <c r="B95" s="55" t="s">
        <v>75</v>
      </c>
      <c r="C95" s="56">
        <v>750</v>
      </c>
      <c r="D95" s="56">
        <v>750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650</v>
      </c>
      <c r="K95" s="57">
        <v>0</v>
      </c>
      <c r="L95" s="56">
        <v>800</v>
      </c>
      <c r="M95" s="56">
        <v>800</v>
      </c>
      <c r="N95" s="57">
        <v>0</v>
      </c>
      <c r="O95" s="56" t="s">
        <v>116</v>
      </c>
      <c r="P95" s="56">
        <v>550</v>
      </c>
      <c r="Q95" s="57" t="s">
        <v>116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 t="s">
        <v>116</v>
      </c>
      <c r="P96" s="56" t="s">
        <v>116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853</v>
      </c>
      <c r="D97" s="56">
        <v>853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800</v>
      </c>
      <c r="J97" s="56">
        <v>800</v>
      </c>
      <c r="K97" s="57">
        <v>0</v>
      </c>
      <c r="L97" s="56">
        <v>887</v>
      </c>
      <c r="M97" s="56">
        <v>883</v>
      </c>
      <c r="N97" s="57">
        <v>0.45300113250283131</v>
      </c>
      <c r="O97" s="56">
        <v>683</v>
      </c>
      <c r="P97" s="56">
        <v>650</v>
      </c>
      <c r="Q97" s="57">
        <v>5.0769230769230766</v>
      </c>
      <c r="R97" s="56">
        <v>683</v>
      </c>
      <c r="S97" s="56">
        <v>700</v>
      </c>
      <c r="T97" s="57">
        <v>-2.4285714285714284</v>
      </c>
    </row>
    <row r="98" spans="1:20" ht="15" x14ac:dyDescent="0.25">
      <c r="A98" s="55" t="s">
        <v>16</v>
      </c>
      <c r="B98" s="55" t="s">
        <v>76</v>
      </c>
      <c r="C98" s="56">
        <v>925</v>
      </c>
      <c r="D98" s="56">
        <v>925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900</v>
      </c>
      <c r="M98" s="56">
        <v>900</v>
      </c>
      <c r="N98" s="57">
        <v>0</v>
      </c>
      <c r="O98" s="56" t="s">
        <v>116</v>
      </c>
      <c r="P98" s="56">
        <v>937.5</v>
      </c>
      <c r="Q98" s="57" t="s">
        <v>116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750</v>
      </c>
      <c r="E102" s="57" t="s">
        <v>116</v>
      </c>
      <c r="F102" s="55" t="s">
        <v>116</v>
      </c>
      <c r="G102" s="55">
        <v>675</v>
      </c>
      <c r="H102" s="57" t="s">
        <v>116</v>
      </c>
      <c r="I102" s="56" t="s">
        <v>116</v>
      </c>
      <c r="J102" s="56">
        <v>750</v>
      </c>
      <c r="K102" s="57" t="s">
        <v>116</v>
      </c>
      <c r="L102" s="56" t="s">
        <v>116</v>
      </c>
      <c r="M102" s="56">
        <v>800</v>
      </c>
      <c r="N102" s="57" t="s">
        <v>116</v>
      </c>
      <c r="O102" s="56" t="s">
        <v>116</v>
      </c>
      <c r="P102" s="56">
        <v>625</v>
      </c>
      <c r="Q102" s="57" t="s">
        <v>116</v>
      </c>
      <c r="R102" s="56" t="s">
        <v>116</v>
      </c>
      <c r="S102" s="56">
        <v>700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600</v>
      </c>
      <c r="D105" s="56">
        <v>650</v>
      </c>
      <c r="E105" s="57">
        <v>-7.6923076923076925</v>
      </c>
      <c r="F105" s="55" t="s">
        <v>116</v>
      </c>
      <c r="G105" s="55" t="s">
        <v>116</v>
      </c>
      <c r="H105" s="57" t="s">
        <v>116</v>
      </c>
      <c r="I105" s="56">
        <v>530</v>
      </c>
      <c r="J105" s="56">
        <v>600</v>
      </c>
      <c r="K105" s="57">
        <v>-11.666666666666666</v>
      </c>
      <c r="L105" s="56">
        <v>600</v>
      </c>
      <c r="M105" s="56">
        <v>650</v>
      </c>
      <c r="N105" s="57">
        <v>-7.6923076923076925</v>
      </c>
      <c r="O105" s="56">
        <v>600</v>
      </c>
      <c r="P105" s="56">
        <v>500</v>
      </c>
      <c r="Q105" s="57">
        <v>20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750</v>
      </c>
      <c r="E106" s="57" t="s">
        <v>116</v>
      </c>
      <c r="F106" s="55" t="s">
        <v>116</v>
      </c>
      <c r="G106" s="55">
        <v>675</v>
      </c>
      <c r="H106" s="57" t="s">
        <v>116</v>
      </c>
      <c r="I106" s="56" t="s">
        <v>116</v>
      </c>
      <c r="J106" s="56">
        <v>750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675</v>
      </c>
      <c r="Q106" s="57" t="s">
        <v>116</v>
      </c>
      <c r="R106" s="56" t="s">
        <v>116</v>
      </c>
      <c r="S106" s="56">
        <v>725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 t="s">
        <v>116</v>
      </c>
      <c r="P109" s="56">
        <v>500</v>
      </c>
      <c r="Q109" s="57" t="s">
        <v>116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900</v>
      </c>
      <c r="D113" s="56">
        <v>900</v>
      </c>
      <c r="E113" s="57">
        <v>0</v>
      </c>
      <c r="F113" s="55">
        <v>700</v>
      </c>
      <c r="G113" s="55">
        <v>700</v>
      </c>
      <c r="H113" s="57">
        <v>0</v>
      </c>
      <c r="I113" s="56">
        <v>800</v>
      </c>
      <c r="J113" s="56">
        <v>800</v>
      </c>
      <c r="K113" s="57">
        <v>0</v>
      </c>
      <c r="L113" s="56">
        <v>900</v>
      </c>
      <c r="M113" s="56">
        <v>900</v>
      </c>
      <c r="N113" s="57">
        <v>0</v>
      </c>
      <c r="O113" s="56">
        <v>800</v>
      </c>
      <c r="P113" s="56">
        <v>750</v>
      </c>
      <c r="Q113" s="57">
        <v>6.666666666666667</v>
      </c>
      <c r="R113" s="56">
        <v>800</v>
      </c>
      <c r="S113" s="56">
        <v>800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840</v>
      </c>
      <c r="D115" s="56">
        <v>840</v>
      </c>
      <c r="E115" s="57">
        <v>0</v>
      </c>
      <c r="F115" s="55">
        <v>690</v>
      </c>
      <c r="G115" s="55">
        <v>690</v>
      </c>
      <c r="H115" s="57">
        <v>0</v>
      </c>
      <c r="I115" s="56">
        <v>710</v>
      </c>
      <c r="J115" s="56">
        <v>710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>
        <v>710</v>
      </c>
      <c r="P115" s="56">
        <v>620</v>
      </c>
      <c r="Q115" s="57">
        <v>14.516129032258066</v>
      </c>
      <c r="R115" s="56">
        <v>710</v>
      </c>
      <c r="S115" s="56">
        <v>710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>
        <v>800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650</v>
      </c>
      <c r="E120" s="57">
        <v>-1.5384615384615385</v>
      </c>
      <c r="F120" s="55">
        <v>500</v>
      </c>
      <c r="G120" s="55">
        <v>440</v>
      </c>
      <c r="H120" s="57">
        <v>13.636363636363635</v>
      </c>
      <c r="I120" s="56">
        <v>580</v>
      </c>
      <c r="J120" s="56">
        <v>580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580</v>
      </c>
      <c r="P120" s="56" t="s">
        <v>116</v>
      </c>
      <c r="Q120" s="57" t="s">
        <v>116</v>
      </c>
      <c r="R120" s="56">
        <v>580</v>
      </c>
      <c r="S120" s="56">
        <v>520</v>
      </c>
      <c r="T120" s="57">
        <v>11.538461538461538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800</v>
      </c>
      <c r="K124" s="57">
        <v>-12.5</v>
      </c>
      <c r="L124" s="56" t="s">
        <v>116</v>
      </c>
      <c r="M124" s="56" t="s">
        <v>116</v>
      </c>
      <c r="N124" s="57" t="s">
        <v>116</v>
      </c>
      <c r="O124" s="56">
        <v>600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790</v>
      </c>
      <c r="D125" s="56">
        <v>750</v>
      </c>
      <c r="E125" s="57">
        <v>5.3333333333333339</v>
      </c>
      <c r="F125" s="55">
        <v>600</v>
      </c>
      <c r="G125" s="55">
        <v>560</v>
      </c>
      <c r="H125" s="57">
        <v>7.1428571428571423</v>
      </c>
      <c r="I125" s="56">
        <v>660</v>
      </c>
      <c r="J125" s="56">
        <v>640</v>
      </c>
      <c r="K125" s="57">
        <v>3.125</v>
      </c>
      <c r="L125" s="56" t="s">
        <v>116</v>
      </c>
      <c r="M125" s="56" t="s">
        <v>116</v>
      </c>
      <c r="N125" s="57" t="s">
        <v>116</v>
      </c>
      <c r="O125" s="56">
        <v>630</v>
      </c>
      <c r="P125" s="56" t="s">
        <v>116</v>
      </c>
      <c r="Q125" s="57" t="s">
        <v>116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>
        <v>700</v>
      </c>
      <c r="Q127" s="57" t="s">
        <v>116</v>
      </c>
      <c r="R127" s="56" t="s">
        <v>116</v>
      </c>
      <c r="S127" s="56" t="s">
        <v>116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58"/>
      <c r="B4" s="4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59"/>
      <c r="B5" s="463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60" t="s">
        <v>92</v>
      </c>
      <c r="B6" s="464" t="s">
        <v>93</v>
      </c>
      <c r="C6" s="161" t="s">
        <v>63</v>
      </c>
      <c r="D6" s="162"/>
      <c r="E6" s="466" t="s">
        <v>94</v>
      </c>
      <c r="F6" s="257" t="s">
        <v>95</v>
      </c>
      <c r="G6" s="162"/>
      <c r="H6" s="161" t="s">
        <v>63</v>
      </c>
      <c r="I6" s="162"/>
      <c r="J6" s="466" t="s">
        <v>94</v>
      </c>
      <c r="K6" s="161" t="s">
        <v>63</v>
      </c>
      <c r="L6" s="162"/>
      <c r="M6" s="466" t="s">
        <v>94</v>
      </c>
      <c r="N6" s="161" t="s">
        <v>63</v>
      </c>
      <c r="O6" s="162"/>
      <c r="P6" s="488" t="s">
        <v>94</v>
      </c>
    </row>
    <row r="7" spans="1:16" s="15" customFormat="1" ht="29.25" customHeight="1" thickBot="1" x14ac:dyDescent="0.25">
      <c r="A7" s="461"/>
      <c r="B7" s="465"/>
      <c r="C7" s="30" t="s">
        <v>411</v>
      </c>
      <c r="D7" s="31" t="s">
        <v>401</v>
      </c>
      <c r="E7" s="486"/>
      <c r="F7" s="475" t="s">
        <v>411</v>
      </c>
      <c r="G7" s="20" t="s">
        <v>401</v>
      </c>
      <c r="H7" s="30" t="s">
        <v>411</v>
      </c>
      <c r="I7" s="31" t="s">
        <v>401</v>
      </c>
      <c r="J7" s="486"/>
      <c r="K7" s="30" t="s">
        <v>411</v>
      </c>
      <c r="L7" s="31" t="s">
        <v>401</v>
      </c>
      <c r="M7" s="486"/>
      <c r="N7" s="30" t="s">
        <v>411</v>
      </c>
      <c r="O7" s="31" t="s">
        <v>401</v>
      </c>
      <c r="P7" s="487"/>
    </row>
    <row r="8" spans="1:16" ht="15" x14ac:dyDescent="0.25">
      <c r="A8" s="160" t="s">
        <v>22</v>
      </c>
      <c r="B8" s="163" t="s">
        <v>96</v>
      </c>
      <c r="C8" s="123">
        <v>696.73299999999995</v>
      </c>
      <c r="D8" s="119">
        <v>745.13400000000001</v>
      </c>
      <c r="E8" s="477">
        <v>-6.4956101855505279</v>
      </c>
      <c r="F8" s="120">
        <v>16.148993701173168</v>
      </c>
      <c r="G8" s="124">
        <v>20.319834310648659</v>
      </c>
      <c r="H8" s="123">
        <v>713.50099999999998</v>
      </c>
      <c r="I8" s="119">
        <v>756.14099999999996</v>
      </c>
      <c r="J8" s="477">
        <v>-5.6391598921365178</v>
      </c>
      <c r="K8" s="123">
        <v>687.76099999999997</v>
      </c>
      <c r="L8" s="119">
        <v>740.74300000000005</v>
      </c>
      <c r="M8" s="477">
        <v>-7.1525481847280474</v>
      </c>
      <c r="N8" s="123">
        <v>706.87699999999995</v>
      </c>
      <c r="O8" s="119">
        <v>731.87800000000004</v>
      </c>
      <c r="P8" s="478">
        <v>-3.4160064928854386</v>
      </c>
    </row>
    <row r="9" spans="1:16" ht="15" x14ac:dyDescent="0.25">
      <c r="A9" s="160"/>
      <c r="B9" s="164" t="s">
        <v>97</v>
      </c>
      <c r="C9" s="123">
        <v>755.15599999999995</v>
      </c>
      <c r="D9" s="129">
        <v>755.46600000000001</v>
      </c>
      <c r="E9" s="477">
        <v>-4.1034275533254852E-2</v>
      </c>
      <c r="F9" s="120">
        <v>16.545556885255877</v>
      </c>
      <c r="G9" s="121">
        <v>30.237715032964761</v>
      </c>
      <c r="H9" s="128">
        <v>748.49</v>
      </c>
      <c r="I9" s="129">
        <v>747.18100000000004</v>
      </c>
      <c r="J9" s="479">
        <v>0.17519182099116132</v>
      </c>
      <c r="K9" s="128">
        <v>746.52</v>
      </c>
      <c r="L9" s="129">
        <v>759.08799999999997</v>
      </c>
      <c r="M9" s="479">
        <v>-1.6556710157452077</v>
      </c>
      <c r="N9" s="128">
        <v>761.94399999999996</v>
      </c>
      <c r="O9" s="129">
        <v>757.51400000000001</v>
      </c>
      <c r="P9" s="480">
        <v>0.58480767352153884</v>
      </c>
    </row>
    <row r="10" spans="1:16" ht="15" x14ac:dyDescent="0.25">
      <c r="A10" s="165" t="s">
        <v>23</v>
      </c>
      <c r="B10" s="164" t="s">
        <v>96</v>
      </c>
      <c r="C10" s="128">
        <v>628.31200000000001</v>
      </c>
      <c r="D10" s="129">
        <v>648.03899999999999</v>
      </c>
      <c r="E10" s="477">
        <v>-3.044106913318485</v>
      </c>
      <c r="F10" s="120">
        <v>0.72673670217330588</v>
      </c>
      <c r="G10" s="121">
        <v>1.7366872919146581</v>
      </c>
      <c r="H10" s="128">
        <v>644.01400000000001</v>
      </c>
      <c r="I10" s="129">
        <v>659.12300000000005</v>
      </c>
      <c r="J10" s="479">
        <v>-2.2922883892687764</v>
      </c>
      <c r="K10" s="128">
        <v>509.12200000000001</v>
      </c>
      <c r="L10" s="129" t="s">
        <v>116</v>
      </c>
      <c r="M10" s="479" t="s">
        <v>116</v>
      </c>
      <c r="N10" s="128">
        <v>590.44200000000001</v>
      </c>
      <c r="O10" s="129">
        <v>622.31899999999996</v>
      </c>
      <c r="P10" s="480">
        <v>-5.1222925862780908</v>
      </c>
    </row>
    <row r="11" spans="1:16" ht="15" x14ac:dyDescent="0.25">
      <c r="A11" s="166"/>
      <c r="B11" s="164" t="s">
        <v>97</v>
      </c>
      <c r="C11" s="128">
        <v>621.01800000000003</v>
      </c>
      <c r="D11" s="129">
        <v>629.80200000000002</v>
      </c>
      <c r="E11" s="477">
        <v>-1.3947240561319258</v>
      </c>
      <c r="F11" s="120">
        <v>0.75526046436879879</v>
      </c>
      <c r="G11" s="121">
        <v>1.1357056242007417</v>
      </c>
      <c r="H11" s="128" t="s">
        <v>116</v>
      </c>
      <c r="I11" s="129" t="s">
        <v>116</v>
      </c>
      <c r="J11" s="479" t="s">
        <v>116</v>
      </c>
      <c r="K11" s="128" t="s">
        <v>116</v>
      </c>
      <c r="L11" s="129" t="s">
        <v>116</v>
      </c>
      <c r="M11" s="479" t="s">
        <v>116</v>
      </c>
      <c r="N11" s="128">
        <v>621.01800000000003</v>
      </c>
      <c r="O11" s="129">
        <v>629.80200000000002</v>
      </c>
      <c r="P11" s="480">
        <v>-1.3947240561319258</v>
      </c>
    </row>
    <row r="12" spans="1:16" ht="15" x14ac:dyDescent="0.25">
      <c r="A12" s="165" t="s">
        <v>24</v>
      </c>
      <c r="B12" s="164" t="s">
        <v>96</v>
      </c>
      <c r="C12" s="128">
        <v>557.04</v>
      </c>
      <c r="D12" s="129">
        <v>541.15</v>
      </c>
      <c r="E12" s="512">
        <v>2.936339277464656</v>
      </c>
      <c r="F12" s="120">
        <v>3.5780499849433545</v>
      </c>
      <c r="G12" s="121">
        <v>1.9788575362019376</v>
      </c>
      <c r="H12" s="128">
        <v>662.95699999999999</v>
      </c>
      <c r="I12" s="129" t="s">
        <v>98</v>
      </c>
      <c r="J12" s="479">
        <v>1.9933846153846146</v>
      </c>
      <c r="K12" s="128" t="s">
        <v>98</v>
      </c>
      <c r="L12" s="129" t="s">
        <v>98</v>
      </c>
      <c r="M12" s="500" t="s">
        <v>116</v>
      </c>
      <c r="N12" s="128">
        <v>553.33000000000004</v>
      </c>
      <c r="O12" s="129">
        <v>537.20000000000005</v>
      </c>
      <c r="P12" s="528">
        <v>3.0026061057334315</v>
      </c>
    </row>
    <row r="13" spans="1:16" ht="15" x14ac:dyDescent="0.25">
      <c r="A13" s="160"/>
      <c r="B13" s="164" t="s">
        <v>97</v>
      </c>
      <c r="C13" s="128">
        <v>567.40599999999995</v>
      </c>
      <c r="D13" s="129">
        <v>589.43499999999995</v>
      </c>
      <c r="E13" s="477">
        <v>-3.7373077608218037</v>
      </c>
      <c r="F13" s="120">
        <v>18.643218736396356</v>
      </c>
      <c r="G13" s="121">
        <v>14.65818049620321</v>
      </c>
      <c r="H13" s="128">
        <v>623.91999999999996</v>
      </c>
      <c r="I13" s="129">
        <v>660.779</v>
      </c>
      <c r="J13" s="479">
        <v>-5.5781131058947153</v>
      </c>
      <c r="K13" s="128">
        <v>555.65800000000002</v>
      </c>
      <c r="L13" s="129">
        <v>555.22199999999998</v>
      </c>
      <c r="M13" s="479">
        <v>7.8527147699485156E-2</v>
      </c>
      <c r="N13" s="128">
        <v>558.68899999999996</v>
      </c>
      <c r="O13" s="129">
        <v>594.38499999999999</v>
      </c>
      <c r="P13" s="480">
        <v>-6.0055351329525521</v>
      </c>
    </row>
    <row r="14" spans="1:16" ht="15" x14ac:dyDescent="0.25">
      <c r="A14" s="166"/>
      <c r="B14" s="164" t="s">
        <v>147</v>
      </c>
      <c r="C14" s="128">
        <v>605.70500000000004</v>
      </c>
      <c r="D14" s="129">
        <v>620.62400000000002</v>
      </c>
      <c r="E14" s="477">
        <v>-2.4038709427930574</v>
      </c>
      <c r="F14" s="120">
        <v>35.885028467202254</v>
      </c>
      <c r="G14" s="121">
        <v>15.6791605553647</v>
      </c>
      <c r="H14" s="128" t="s">
        <v>98</v>
      </c>
      <c r="I14" s="129" t="s">
        <v>98</v>
      </c>
      <c r="J14" s="500" t="s">
        <v>116</v>
      </c>
      <c r="K14" s="128" t="s">
        <v>98</v>
      </c>
      <c r="L14" s="129" t="s">
        <v>98</v>
      </c>
      <c r="M14" s="479" t="s">
        <v>116</v>
      </c>
      <c r="N14" s="128">
        <v>582.36800000000005</v>
      </c>
      <c r="O14" s="129">
        <v>619.45600000000002</v>
      </c>
      <c r="P14" s="480">
        <v>-5.9871887591693298</v>
      </c>
    </row>
    <row r="15" spans="1:16" ht="15" x14ac:dyDescent="0.25">
      <c r="A15" s="165" t="s">
        <v>33</v>
      </c>
      <c r="B15" s="164" t="s">
        <v>97</v>
      </c>
      <c r="C15" s="128">
        <v>714.89300000000003</v>
      </c>
      <c r="D15" s="129">
        <v>710.62900000000002</v>
      </c>
      <c r="E15" s="477">
        <v>0.60003180281131363</v>
      </c>
      <c r="F15" s="120">
        <v>6.4551663018225565</v>
      </c>
      <c r="G15" s="121">
        <v>12.460027401732871</v>
      </c>
      <c r="H15" s="128">
        <v>719.101</v>
      </c>
      <c r="I15" s="129">
        <v>725.89599999999996</v>
      </c>
      <c r="J15" s="479">
        <v>-0.93608450797358844</v>
      </c>
      <c r="K15" s="128">
        <v>709.67499999999995</v>
      </c>
      <c r="L15" s="129">
        <v>697.36900000000003</v>
      </c>
      <c r="M15" s="479">
        <v>1.7646324972862182</v>
      </c>
      <c r="N15" s="128">
        <v>718.55100000000004</v>
      </c>
      <c r="O15" s="129">
        <v>716.726</v>
      </c>
      <c r="P15" s="480">
        <v>0.25463008178858387</v>
      </c>
    </row>
    <row r="16" spans="1:16" ht="15" x14ac:dyDescent="0.25">
      <c r="A16" s="165" t="s">
        <v>99</v>
      </c>
      <c r="B16" s="164" t="s">
        <v>96</v>
      </c>
      <c r="C16" s="128" t="s">
        <v>116</v>
      </c>
      <c r="D16" s="129" t="s">
        <v>98</v>
      </c>
      <c r="E16" s="512" t="s">
        <v>116</v>
      </c>
      <c r="F16" s="120">
        <v>0</v>
      </c>
      <c r="G16" s="121">
        <v>1.1268318235899707E-2</v>
      </c>
      <c r="H16" s="128" t="s">
        <v>116</v>
      </c>
      <c r="I16" s="129" t="s">
        <v>116</v>
      </c>
      <c r="J16" s="479" t="s">
        <v>116</v>
      </c>
      <c r="K16" s="128" t="s">
        <v>116</v>
      </c>
      <c r="L16" s="129" t="s">
        <v>116</v>
      </c>
      <c r="M16" s="479" t="s">
        <v>116</v>
      </c>
      <c r="N16" s="128" t="s">
        <v>116</v>
      </c>
      <c r="O16" s="129" t="s">
        <v>98</v>
      </c>
      <c r="P16" s="528" t="s">
        <v>116</v>
      </c>
    </row>
    <row r="17" spans="1:65" ht="15" x14ac:dyDescent="0.25">
      <c r="A17" s="166"/>
      <c r="B17" s="164" t="s">
        <v>97</v>
      </c>
      <c r="C17" s="134">
        <v>523.18299999999999</v>
      </c>
      <c r="D17" s="135" t="s">
        <v>116</v>
      </c>
      <c r="E17" s="529" t="s">
        <v>116</v>
      </c>
      <c r="F17" s="258">
        <v>5.0065297474072151E-2</v>
      </c>
      <c r="G17" s="133">
        <v>0</v>
      </c>
      <c r="H17" s="134" t="s">
        <v>98</v>
      </c>
      <c r="I17" s="135" t="s">
        <v>116</v>
      </c>
      <c r="J17" s="481" t="s">
        <v>116</v>
      </c>
      <c r="K17" s="134" t="s">
        <v>116</v>
      </c>
      <c r="L17" s="135" t="s">
        <v>116</v>
      </c>
      <c r="M17" s="481" t="s">
        <v>116</v>
      </c>
      <c r="N17" s="134" t="s">
        <v>98</v>
      </c>
      <c r="O17" s="135" t="s">
        <v>116</v>
      </c>
      <c r="P17" s="506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695.63400000000001</v>
      </c>
      <c r="D18" s="122">
        <v>698.24699999999996</v>
      </c>
      <c r="E18" s="481">
        <v>-0.37422287528624443</v>
      </c>
      <c r="F18" s="483">
        <v>1.2119234591902488</v>
      </c>
      <c r="G18" s="133">
        <v>1.7825634325325646</v>
      </c>
      <c r="H18" s="125">
        <v>709.899</v>
      </c>
      <c r="I18" s="122">
        <v>693.36199999999997</v>
      </c>
      <c r="J18" s="484">
        <v>2.3850456183061715</v>
      </c>
      <c r="K18" s="125" t="s">
        <v>98</v>
      </c>
      <c r="L18" s="122">
        <v>697.33199999999999</v>
      </c>
      <c r="M18" s="484" t="s">
        <v>116</v>
      </c>
      <c r="N18" s="125">
        <v>704.71900000000005</v>
      </c>
      <c r="O18" s="122">
        <v>704.26900000000001</v>
      </c>
      <c r="P18" s="485">
        <v>6.3896039723464401E-2</v>
      </c>
    </row>
    <row r="19" spans="1:65" s="33" customFormat="1" ht="15.75" thickBot="1" x14ac:dyDescent="0.3">
      <c r="A19"/>
      <c r="B19"/>
      <c r="C19"/>
      <c r="D19"/>
      <c r="E19" s="468" t="s">
        <v>114</v>
      </c>
      <c r="F19" s="469">
        <v>100</v>
      </c>
      <c r="G19" s="470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72"/>
      <c r="B4" s="573"/>
      <c r="C4" s="574" t="s">
        <v>87</v>
      </c>
      <c r="D4" s="575"/>
      <c r="E4" s="576"/>
      <c r="F4" s="576"/>
      <c r="G4" s="577"/>
      <c r="H4" s="578" t="s">
        <v>88</v>
      </c>
      <c r="I4" s="578"/>
      <c r="J4" s="578"/>
      <c r="K4" s="579"/>
      <c r="L4" s="579"/>
      <c r="M4" s="579"/>
      <c r="N4" s="579"/>
      <c r="O4" s="579"/>
      <c r="P4" s="580"/>
    </row>
    <row r="5" spans="1:16" ht="15" x14ac:dyDescent="0.25">
      <c r="A5" s="581"/>
      <c r="B5" s="582"/>
      <c r="C5" s="583"/>
      <c r="D5" s="584"/>
      <c r="E5" s="584"/>
      <c r="F5" s="584"/>
      <c r="G5" s="585"/>
      <c r="H5" s="586" t="s">
        <v>89</v>
      </c>
      <c r="I5" s="587"/>
      <c r="J5" s="587"/>
      <c r="K5" s="586" t="s">
        <v>90</v>
      </c>
      <c r="L5" s="587"/>
      <c r="M5" s="587"/>
      <c r="N5" s="586" t="s">
        <v>91</v>
      </c>
      <c r="O5" s="588"/>
      <c r="P5" s="589"/>
    </row>
    <row r="6" spans="1:16" ht="45.75" thickBot="1" x14ac:dyDescent="0.25">
      <c r="A6" s="590" t="s">
        <v>92</v>
      </c>
      <c r="B6" s="591" t="s">
        <v>93</v>
      </c>
      <c r="C6" s="592" t="s">
        <v>63</v>
      </c>
      <c r="D6" s="593"/>
      <c r="E6" s="594" t="s">
        <v>94</v>
      </c>
      <c r="F6" s="595" t="s">
        <v>95</v>
      </c>
      <c r="G6" s="593"/>
      <c r="H6" s="592" t="s">
        <v>63</v>
      </c>
      <c r="I6" s="593"/>
      <c r="J6" s="594" t="s">
        <v>94</v>
      </c>
      <c r="K6" s="592" t="s">
        <v>63</v>
      </c>
      <c r="L6" s="593"/>
      <c r="M6" s="594" t="s">
        <v>94</v>
      </c>
      <c r="N6" s="592" t="s">
        <v>63</v>
      </c>
      <c r="O6" s="593"/>
      <c r="P6" s="596" t="s">
        <v>94</v>
      </c>
    </row>
    <row r="7" spans="1:16" s="15" customFormat="1" ht="29.25" customHeight="1" thickBot="1" x14ac:dyDescent="0.25">
      <c r="A7" s="597"/>
      <c r="B7" s="598"/>
      <c r="C7" s="599" t="s">
        <v>420</v>
      </c>
      <c r="D7" s="600" t="s">
        <v>411</v>
      </c>
      <c r="E7" s="601"/>
      <c r="F7" s="602" t="s">
        <v>420</v>
      </c>
      <c r="G7" s="603" t="s">
        <v>411</v>
      </c>
      <c r="H7" s="599" t="s">
        <v>420</v>
      </c>
      <c r="I7" s="600" t="s">
        <v>411</v>
      </c>
      <c r="J7" s="601"/>
      <c r="K7" s="599" t="s">
        <v>420</v>
      </c>
      <c r="L7" s="600" t="s">
        <v>411</v>
      </c>
      <c r="M7" s="601"/>
      <c r="N7" s="599" t="s">
        <v>420</v>
      </c>
      <c r="O7" s="600" t="s">
        <v>411</v>
      </c>
      <c r="P7" s="604"/>
    </row>
    <row r="8" spans="1:16" ht="15" x14ac:dyDescent="0.25">
      <c r="A8" s="605" t="s">
        <v>22</v>
      </c>
      <c r="B8" s="606" t="s">
        <v>96</v>
      </c>
      <c r="C8" s="607">
        <v>704.77</v>
      </c>
      <c r="D8" s="608">
        <v>696.73299999999995</v>
      </c>
      <c r="E8" s="609">
        <v>1.1535265302490387</v>
      </c>
      <c r="F8" s="610">
        <v>29.471937127700322</v>
      </c>
      <c r="G8" s="611">
        <v>16.148993701173168</v>
      </c>
      <c r="H8" s="607">
        <v>694.33100000000002</v>
      </c>
      <c r="I8" s="608">
        <v>713.50099999999998</v>
      </c>
      <c r="J8" s="609">
        <v>-2.6867516653795804</v>
      </c>
      <c r="K8" s="607">
        <v>676.98199999999997</v>
      </c>
      <c r="L8" s="608">
        <v>687.76099999999997</v>
      </c>
      <c r="M8" s="609">
        <v>-1.5672595567355514</v>
      </c>
      <c r="N8" s="607">
        <v>744.53499999999997</v>
      </c>
      <c r="O8" s="608">
        <v>706.87699999999995</v>
      </c>
      <c r="P8" s="612">
        <v>5.3273766157337157</v>
      </c>
    </row>
    <row r="9" spans="1:16" ht="15" x14ac:dyDescent="0.25">
      <c r="A9" s="605"/>
      <c r="B9" s="613" t="s">
        <v>97</v>
      </c>
      <c r="C9" s="607">
        <v>732.54700000000003</v>
      </c>
      <c r="D9" s="614">
        <v>755.15599999999995</v>
      </c>
      <c r="E9" s="609">
        <v>-2.9939509187505529</v>
      </c>
      <c r="F9" s="610">
        <v>11.26169495480845</v>
      </c>
      <c r="G9" s="615">
        <v>16.545556885255877</v>
      </c>
      <c r="H9" s="616">
        <v>690.78200000000004</v>
      </c>
      <c r="I9" s="614">
        <v>748.49</v>
      </c>
      <c r="J9" s="617">
        <v>-7.7099226442570998</v>
      </c>
      <c r="K9" s="616">
        <v>707.21699999999998</v>
      </c>
      <c r="L9" s="614">
        <v>746.52</v>
      </c>
      <c r="M9" s="617">
        <v>-5.2648288056582535</v>
      </c>
      <c r="N9" s="616">
        <v>757.93700000000001</v>
      </c>
      <c r="O9" s="614">
        <v>761.94399999999996</v>
      </c>
      <c r="P9" s="618">
        <v>-0.52589166657916442</v>
      </c>
    </row>
    <row r="10" spans="1:16" ht="15" x14ac:dyDescent="0.25">
      <c r="A10" s="619" t="s">
        <v>23</v>
      </c>
      <c r="B10" s="613" t="s">
        <v>96</v>
      </c>
      <c r="C10" s="616">
        <v>595.41200000000003</v>
      </c>
      <c r="D10" s="614">
        <v>628.31200000000001</v>
      </c>
      <c r="E10" s="609">
        <v>-5.2362520531201024</v>
      </c>
      <c r="F10" s="610">
        <v>1.1009331513684688</v>
      </c>
      <c r="G10" s="615">
        <v>0.72673670217330588</v>
      </c>
      <c r="H10" s="616">
        <v>605.49699999999996</v>
      </c>
      <c r="I10" s="614">
        <v>644.01400000000001</v>
      </c>
      <c r="J10" s="617">
        <v>-5.9807706043657518</v>
      </c>
      <c r="K10" s="616">
        <v>568.00300000000004</v>
      </c>
      <c r="L10" s="614">
        <v>509.12200000000001</v>
      </c>
      <c r="M10" s="617">
        <v>11.565204410730635</v>
      </c>
      <c r="N10" s="616">
        <v>615.02800000000002</v>
      </c>
      <c r="O10" s="614">
        <v>590.44200000000001</v>
      </c>
      <c r="P10" s="618">
        <v>4.1639991735005317</v>
      </c>
    </row>
    <row r="11" spans="1:16" ht="15" x14ac:dyDescent="0.25">
      <c r="A11" s="620"/>
      <c r="B11" s="613" t="s">
        <v>97</v>
      </c>
      <c r="C11" s="616">
        <v>612.73400000000004</v>
      </c>
      <c r="D11" s="614">
        <v>621.01800000000003</v>
      </c>
      <c r="E11" s="609">
        <v>-1.3339387908240972</v>
      </c>
      <c r="F11" s="610">
        <v>0.44640430052509222</v>
      </c>
      <c r="G11" s="615">
        <v>0.75526046436879879</v>
      </c>
      <c r="H11" s="616" t="s">
        <v>98</v>
      </c>
      <c r="I11" s="614" t="s">
        <v>116</v>
      </c>
      <c r="J11" s="617" t="s">
        <v>116</v>
      </c>
      <c r="K11" s="616" t="s">
        <v>116</v>
      </c>
      <c r="L11" s="614" t="s">
        <v>116</v>
      </c>
      <c r="M11" s="617" t="s">
        <v>116</v>
      </c>
      <c r="N11" s="616">
        <v>612.79499999999996</v>
      </c>
      <c r="O11" s="614">
        <v>621.01800000000003</v>
      </c>
      <c r="P11" s="618">
        <v>-1.3241162091920153</v>
      </c>
    </row>
    <row r="12" spans="1:16" ht="15" x14ac:dyDescent="0.25">
      <c r="A12" s="619" t="s">
        <v>24</v>
      </c>
      <c r="B12" s="613" t="s">
        <v>96</v>
      </c>
      <c r="C12" s="616">
        <v>556.947</v>
      </c>
      <c r="D12" s="614">
        <v>557.04</v>
      </c>
      <c r="E12" s="621">
        <v>-1.6695389918131714E-2</v>
      </c>
      <c r="F12" s="610">
        <v>2.1605793217425657</v>
      </c>
      <c r="G12" s="615">
        <v>3.5780499849433545</v>
      </c>
      <c r="H12" s="616">
        <v>574.74099999999999</v>
      </c>
      <c r="I12" s="614">
        <v>662.95699999999999</v>
      </c>
      <c r="J12" s="617">
        <v>-13.30644370600205</v>
      </c>
      <c r="K12" s="616" t="s">
        <v>98</v>
      </c>
      <c r="L12" s="614" t="s">
        <v>98</v>
      </c>
      <c r="M12" s="622" t="s">
        <v>116</v>
      </c>
      <c r="N12" s="616">
        <v>558.24800000000005</v>
      </c>
      <c r="O12" s="614">
        <v>553.33000000000004</v>
      </c>
      <c r="P12" s="623">
        <v>0.88880053494298261</v>
      </c>
    </row>
    <row r="13" spans="1:16" ht="15" x14ac:dyDescent="0.25">
      <c r="A13" s="605"/>
      <c r="B13" s="613" t="s">
        <v>97</v>
      </c>
      <c r="C13" s="616">
        <v>568.22699999999998</v>
      </c>
      <c r="D13" s="614">
        <v>567.40599999999995</v>
      </c>
      <c r="E13" s="609">
        <v>0.14469357038875627</v>
      </c>
      <c r="F13" s="610">
        <v>14.582593492301136</v>
      </c>
      <c r="G13" s="615">
        <v>18.643218736396356</v>
      </c>
      <c r="H13" s="616">
        <v>598.08600000000001</v>
      </c>
      <c r="I13" s="614">
        <v>623.91999999999996</v>
      </c>
      <c r="J13" s="617">
        <v>-4.1405949480702571</v>
      </c>
      <c r="K13" s="616">
        <v>568.12099999999998</v>
      </c>
      <c r="L13" s="614">
        <v>555.65800000000002</v>
      </c>
      <c r="M13" s="617">
        <v>2.2429264043710275</v>
      </c>
      <c r="N13" s="616">
        <v>564.86099999999999</v>
      </c>
      <c r="O13" s="614">
        <v>558.68899999999996</v>
      </c>
      <c r="P13" s="618">
        <v>1.1047291068913163</v>
      </c>
    </row>
    <row r="14" spans="1:16" ht="15" x14ac:dyDescent="0.25">
      <c r="A14" s="620"/>
      <c r="B14" s="613" t="s">
        <v>147</v>
      </c>
      <c r="C14" s="616">
        <v>619.11199999999997</v>
      </c>
      <c r="D14" s="614">
        <v>605.70500000000004</v>
      </c>
      <c r="E14" s="609">
        <v>2.2134537439842705</v>
      </c>
      <c r="F14" s="610">
        <v>33.011903153901947</v>
      </c>
      <c r="G14" s="615">
        <v>35.885028467202254</v>
      </c>
      <c r="H14" s="616" t="s">
        <v>98</v>
      </c>
      <c r="I14" s="614" t="s">
        <v>98</v>
      </c>
      <c r="J14" s="622" t="s">
        <v>116</v>
      </c>
      <c r="K14" s="616" t="s">
        <v>98</v>
      </c>
      <c r="L14" s="614" t="s">
        <v>98</v>
      </c>
      <c r="M14" s="617" t="s">
        <v>116</v>
      </c>
      <c r="N14" s="616">
        <v>605.71900000000005</v>
      </c>
      <c r="O14" s="614">
        <v>582.36800000000005</v>
      </c>
      <c r="P14" s="618">
        <v>4.0096639925270612</v>
      </c>
    </row>
    <row r="15" spans="1:16" ht="15" x14ac:dyDescent="0.25">
      <c r="A15" s="619" t="s">
        <v>33</v>
      </c>
      <c r="B15" s="613" t="s">
        <v>97</v>
      </c>
      <c r="C15" s="616">
        <v>720.03599999999994</v>
      </c>
      <c r="D15" s="614">
        <v>714.89300000000003</v>
      </c>
      <c r="E15" s="609">
        <v>0.71940835901315514</v>
      </c>
      <c r="F15" s="610">
        <v>6.4330861183409738</v>
      </c>
      <c r="G15" s="615">
        <v>6.4551663018225565</v>
      </c>
      <c r="H15" s="616">
        <v>716.61</v>
      </c>
      <c r="I15" s="614">
        <v>719.101</v>
      </c>
      <c r="J15" s="617">
        <v>-0.34640474703831386</v>
      </c>
      <c r="K15" s="616">
        <v>715.05700000000002</v>
      </c>
      <c r="L15" s="614">
        <v>709.67499999999995</v>
      </c>
      <c r="M15" s="617">
        <v>0.75837531264311997</v>
      </c>
      <c r="N15" s="616">
        <v>726.61800000000005</v>
      </c>
      <c r="O15" s="614">
        <v>718.55100000000004</v>
      </c>
      <c r="P15" s="618">
        <v>1.122676052221764</v>
      </c>
    </row>
    <row r="16" spans="1:16" ht="15" x14ac:dyDescent="0.25">
      <c r="A16" s="619" t="s">
        <v>99</v>
      </c>
      <c r="B16" s="613" t="s">
        <v>96</v>
      </c>
      <c r="C16" s="616" t="s">
        <v>98</v>
      </c>
      <c r="D16" s="614" t="s">
        <v>116</v>
      </c>
      <c r="E16" s="621" t="s">
        <v>116</v>
      </c>
      <c r="F16" s="610">
        <v>6.1413638797358172E-2</v>
      </c>
      <c r="G16" s="615">
        <v>0</v>
      </c>
      <c r="H16" s="616" t="s">
        <v>116</v>
      </c>
      <c r="I16" s="614" t="s">
        <v>116</v>
      </c>
      <c r="J16" s="617" t="s">
        <v>116</v>
      </c>
      <c r="K16" s="616" t="s">
        <v>98</v>
      </c>
      <c r="L16" s="614" t="s">
        <v>116</v>
      </c>
      <c r="M16" s="617" t="s">
        <v>116</v>
      </c>
      <c r="N16" s="616" t="s">
        <v>116</v>
      </c>
      <c r="O16" s="614" t="s">
        <v>116</v>
      </c>
      <c r="P16" s="623" t="s">
        <v>116</v>
      </c>
    </row>
    <row r="17" spans="1:65" ht="15" x14ac:dyDescent="0.25">
      <c r="A17" s="620"/>
      <c r="B17" s="613" t="s">
        <v>97</v>
      </c>
      <c r="C17" s="624">
        <v>560.77599999999995</v>
      </c>
      <c r="D17" s="625">
        <v>523.18299999999999</v>
      </c>
      <c r="E17" s="626">
        <v>7.1854398938803365</v>
      </c>
      <c r="F17" s="627">
        <v>0.11881188512439222</v>
      </c>
      <c r="G17" s="628">
        <v>5.0065297474072151E-2</v>
      </c>
      <c r="H17" s="624" t="s">
        <v>98</v>
      </c>
      <c r="I17" s="625" t="s">
        <v>98</v>
      </c>
      <c r="J17" s="629" t="s">
        <v>116</v>
      </c>
      <c r="K17" s="624" t="s">
        <v>116</v>
      </c>
      <c r="L17" s="625" t="s">
        <v>116</v>
      </c>
      <c r="M17" s="629" t="s">
        <v>116</v>
      </c>
      <c r="N17" s="624">
        <v>546.32899999999995</v>
      </c>
      <c r="O17" s="625" t="s">
        <v>98</v>
      </c>
      <c r="P17" s="630" t="s">
        <v>116</v>
      </c>
    </row>
    <row r="18" spans="1:65" ht="15.75" thickBot="1" x14ac:dyDescent="0.3">
      <c r="A18" s="631" t="s">
        <v>0</v>
      </c>
      <c r="B18" s="632" t="s">
        <v>97</v>
      </c>
      <c r="C18" s="633">
        <v>634.16099999999994</v>
      </c>
      <c r="D18" s="634">
        <v>695.63400000000001</v>
      </c>
      <c r="E18" s="629">
        <v>-8.8369746159618519</v>
      </c>
      <c r="F18" s="635">
        <v>1.3506428553893179</v>
      </c>
      <c r="G18" s="628">
        <v>1.2119234591902488</v>
      </c>
      <c r="H18" s="633">
        <v>681.54600000000005</v>
      </c>
      <c r="I18" s="634">
        <v>709.899</v>
      </c>
      <c r="J18" s="636">
        <v>-3.9939484349182002</v>
      </c>
      <c r="K18" s="633">
        <v>631.029</v>
      </c>
      <c r="L18" s="634" t="s">
        <v>98</v>
      </c>
      <c r="M18" s="636">
        <v>8.1141880072438344</v>
      </c>
      <c r="N18" s="633">
        <v>618.11099999999999</v>
      </c>
      <c r="O18" s="634">
        <v>704.71900000000005</v>
      </c>
      <c r="P18" s="637">
        <v>-12.289721151267392</v>
      </c>
    </row>
    <row r="19" spans="1:65" s="33" customFormat="1" ht="15.75" thickBot="1" x14ac:dyDescent="0.3">
      <c r="A19" s="264"/>
      <c r="B19" s="264"/>
      <c r="C19" s="264"/>
      <c r="D19" s="264"/>
      <c r="E19" s="638" t="s">
        <v>114</v>
      </c>
      <c r="F19" s="639">
        <v>100</v>
      </c>
      <c r="G19" s="640">
        <v>100</v>
      </c>
      <c r="H19" s="26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S17" sqref="S17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31" customFormat="1" ht="15.75" x14ac:dyDescent="0.25">
      <c r="A1" s="332" t="s">
        <v>343</v>
      </c>
      <c r="B1" s="333"/>
      <c r="C1" s="333"/>
      <c r="D1" s="333"/>
      <c r="E1" s="333"/>
      <c r="F1" s="333"/>
      <c r="G1" s="333"/>
      <c r="H1" s="332" t="s">
        <v>418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s="331" customFormat="1" ht="15.75" x14ac:dyDescent="0.25">
      <c r="A2" s="334" t="s">
        <v>344</v>
      </c>
      <c r="B2" s="335">
        <v>4.2140000000000004</v>
      </c>
      <c r="C2" s="334" t="s">
        <v>345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31" customFormat="1" ht="6" customHeight="1" x14ac:dyDescent="0.2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s="331" customFormat="1" ht="15.75" x14ac:dyDescent="0.25">
      <c r="A4" s="336" t="s">
        <v>346</v>
      </c>
      <c r="B4" s="337"/>
      <c r="C4" s="337"/>
      <c r="D4" s="338"/>
      <c r="E4" s="336" t="s">
        <v>341</v>
      </c>
      <c r="F4" s="337"/>
      <c r="G4" s="337"/>
      <c r="H4" s="338"/>
      <c r="I4" s="336" t="s">
        <v>347</v>
      </c>
      <c r="J4" s="337"/>
      <c r="K4" s="339"/>
      <c r="L4" s="333"/>
      <c r="M4" s="336" t="s">
        <v>338</v>
      </c>
      <c r="N4" s="339"/>
      <c r="O4" s="339"/>
      <c r="P4" s="333"/>
      <c r="Q4" s="333"/>
      <c r="R4" s="333"/>
      <c r="S4" s="333"/>
    </row>
    <row r="5" spans="1:19" s="331" customFormat="1" ht="15.75" x14ac:dyDescent="0.25">
      <c r="A5" s="340" t="s">
        <v>304</v>
      </c>
      <c r="B5" s="341" t="s">
        <v>348</v>
      </c>
      <c r="C5" s="342" t="s">
        <v>349</v>
      </c>
      <c r="D5" s="333"/>
      <c r="E5" s="341" t="s">
        <v>304</v>
      </c>
      <c r="F5" s="341" t="s">
        <v>348</v>
      </c>
      <c r="G5" s="342" t="s">
        <v>349</v>
      </c>
      <c r="H5" s="333"/>
      <c r="I5" s="340" t="s">
        <v>304</v>
      </c>
      <c r="J5" s="341" t="s">
        <v>348</v>
      </c>
      <c r="K5" s="342" t="s">
        <v>349</v>
      </c>
      <c r="L5" s="333"/>
      <c r="M5" s="340" t="s">
        <v>304</v>
      </c>
      <c r="N5" s="343" t="s">
        <v>348</v>
      </c>
      <c r="O5" s="344" t="s">
        <v>349</v>
      </c>
      <c r="P5" s="333"/>
      <c r="Q5" s="333"/>
      <c r="R5" s="333"/>
      <c r="S5" s="333"/>
    </row>
    <row r="6" spans="1:19" s="331" customFormat="1" ht="15.75" x14ac:dyDescent="0.25">
      <c r="A6" s="345" t="s">
        <v>382</v>
      </c>
      <c r="B6" s="346">
        <v>624.85192000000006</v>
      </c>
      <c r="C6" s="347">
        <v>148.28</v>
      </c>
      <c r="D6" s="333"/>
      <c r="E6" s="348" t="s">
        <v>306</v>
      </c>
      <c r="F6" s="346">
        <v>703.73800000000006</v>
      </c>
      <c r="G6" s="347">
        <v>167</v>
      </c>
      <c r="H6" s="333"/>
      <c r="I6" s="345" t="s">
        <v>336</v>
      </c>
      <c r="J6" s="346">
        <v>644.74200000000008</v>
      </c>
      <c r="K6" s="347">
        <v>153</v>
      </c>
      <c r="L6" s="333"/>
      <c r="M6" s="345" t="s">
        <v>336</v>
      </c>
      <c r="N6" s="346">
        <v>838.58600000000013</v>
      </c>
      <c r="O6" s="347">
        <v>199</v>
      </c>
      <c r="P6" s="333"/>
      <c r="Q6" s="333"/>
      <c r="R6" s="333"/>
      <c r="S6" s="333"/>
    </row>
    <row r="7" spans="1:19" s="331" customFormat="1" ht="15.75" x14ac:dyDescent="0.25">
      <c r="A7" s="345" t="s">
        <v>351</v>
      </c>
      <c r="B7" s="346">
        <v>664.84278000000006</v>
      </c>
      <c r="C7" s="347">
        <v>157.77000000000001</v>
      </c>
      <c r="D7" s="333"/>
      <c r="E7" s="348" t="s">
        <v>328</v>
      </c>
      <c r="F7" s="346">
        <v>640.23302000000012</v>
      </c>
      <c r="G7" s="347">
        <v>151.93</v>
      </c>
      <c r="H7" s="333"/>
      <c r="I7" s="345" t="s">
        <v>382</v>
      </c>
      <c r="J7" s="346">
        <v>512.80166000000008</v>
      </c>
      <c r="K7" s="347">
        <v>121.69</v>
      </c>
      <c r="L7" s="333"/>
      <c r="M7" s="345" t="s">
        <v>382</v>
      </c>
      <c r="N7" s="346">
        <v>646.38545999999997</v>
      </c>
      <c r="O7" s="347">
        <v>153.38999999999999</v>
      </c>
      <c r="P7" s="333"/>
      <c r="Q7" s="333"/>
      <c r="R7" s="333"/>
      <c r="S7" s="333"/>
    </row>
    <row r="8" spans="1:19" s="331" customFormat="1" ht="15.75" x14ac:dyDescent="0.25">
      <c r="A8" s="348" t="s">
        <v>306</v>
      </c>
      <c r="B8" s="346">
        <v>724.80800000000011</v>
      </c>
      <c r="C8" s="347">
        <v>172</v>
      </c>
      <c r="D8" s="333"/>
      <c r="E8" s="348" t="s">
        <v>332</v>
      </c>
      <c r="F8" s="346">
        <v>758.5200000000001</v>
      </c>
      <c r="G8" s="347">
        <v>180</v>
      </c>
      <c r="H8" s="333"/>
      <c r="I8" s="348" t="s">
        <v>306</v>
      </c>
      <c r="J8" s="346">
        <v>634.20700000000011</v>
      </c>
      <c r="K8" s="347">
        <v>150.5</v>
      </c>
      <c r="L8" s="333"/>
      <c r="M8" s="348" t="s">
        <v>419</v>
      </c>
      <c r="N8" s="346">
        <v>758.5200000000001</v>
      </c>
      <c r="O8" s="347">
        <v>180</v>
      </c>
      <c r="P8" s="333"/>
      <c r="Q8" s="333"/>
      <c r="R8" s="333"/>
      <c r="S8" s="333"/>
    </row>
    <row r="9" spans="1:19" s="331" customFormat="1" ht="15.75" x14ac:dyDescent="0.25">
      <c r="A9" s="348" t="s">
        <v>311</v>
      </c>
      <c r="B9" s="346">
        <v>779.59</v>
      </c>
      <c r="C9" s="347">
        <v>185</v>
      </c>
      <c r="D9" s="333"/>
      <c r="E9" s="348" t="s">
        <v>329</v>
      </c>
      <c r="F9" s="346">
        <v>589.20148000000006</v>
      </c>
      <c r="G9" s="347">
        <v>139.82</v>
      </c>
      <c r="H9" s="333"/>
      <c r="I9" s="348" t="s">
        <v>311</v>
      </c>
      <c r="J9" s="346">
        <v>741.6640000000001</v>
      </c>
      <c r="K9" s="347">
        <v>176</v>
      </c>
      <c r="L9" s="333"/>
      <c r="M9" s="348" t="s">
        <v>311</v>
      </c>
      <c r="N9" s="346">
        <v>772.84760000000006</v>
      </c>
      <c r="O9" s="347">
        <v>183.4</v>
      </c>
      <c r="P9" s="333"/>
      <c r="Q9" s="333"/>
      <c r="R9" s="333"/>
      <c r="S9" s="333"/>
    </row>
    <row r="10" spans="1:19" s="331" customFormat="1" ht="15.75" x14ac:dyDescent="0.25">
      <c r="A10" s="348" t="s">
        <v>328</v>
      </c>
      <c r="B10" s="346">
        <v>703.44302000000005</v>
      </c>
      <c r="C10" s="347">
        <v>166.93</v>
      </c>
      <c r="D10" s="333"/>
      <c r="E10" s="348" t="s">
        <v>317</v>
      </c>
      <c r="F10" s="346">
        <v>602.51772000000005</v>
      </c>
      <c r="G10" s="347">
        <v>142.97999999999999</v>
      </c>
      <c r="H10" s="333"/>
      <c r="I10" s="348" t="s">
        <v>328</v>
      </c>
      <c r="J10" s="346">
        <v>602.30702000000008</v>
      </c>
      <c r="K10" s="347">
        <v>142.93</v>
      </c>
      <c r="L10" s="333"/>
      <c r="M10" s="348" t="s">
        <v>328</v>
      </c>
      <c r="N10" s="346">
        <v>652.87502000000006</v>
      </c>
      <c r="O10" s="347">
        <v>154.93</v>
      </c>
      <c r="P10" s="333"/>
      <c r="Q10" s="333"/>
      <c r="R10" s="333"/>
      <c r="S10" s="333"/>
    </row>
    <row r="11" spans="1:19" s="331" customFormat="1" ht="18.75" x14ac:dyDescent="0.3">
      <c r="A11" s="348" t="s">
        <v>373</v>
      </c>
      <c r="B11" s="346">
        <v>608.37518000000011</v>
      </c>
      <c r="C11" s="347">
        <v>144.37</v>
      </c>
      <c r="D11" s="333"/>
      <c r="E11" s="349" t="s">
        <v>350</v>
      </c>
      <c r="F11" s="350">
        <v>755.15599999999995</v>
      </c>
      <c r="G11" s="351">
        <v>179.20170859041289</v>
      </c>
      <c r="H11" s="333"/>
      <c r="I11" s="348" t="s">
        <v>332</v>
      </c>
      <c r="J11" s="346">
        <v>691.09600000000012</v>
      </c>
      <c r="K11" s="347">
        <v>164</v>
      </c>
      <c r="L11" s="333"/>
      <c r="M11" s="348" t="s">
        <v>373</v>
      </c>
      <c r="N11" s="346">
        <v>619.45800000000008</v>
      </c>
      <c r="O11" s="347">
        <v>147</v>
      </c>
      <c r="P11" s="333"/>
      <c r="Q11" s="333"/>
      <c r="R11" s="333"/>
      <c r="S11" s="333"/>
    </row>
    <row r="12" spans="1:19" ht="15.75" x14ac:dyDescent="0.25">
      <c r="A12" s="348" t="s">
        <v>335</v>
      </c>
      <c r="B12" s="346">
        <v>771.16200000000003</v>
      </c>
      <c r="C12" s="347">
        <v>183</v>
      </c>
      <c r="D12" s="333"/>
      <c r="E12" s="348" t="s">
        <v>383</v>
      </c>
      <c r="F12" s="346">
        <v>762.73400000000004</v>
      </c>
      <c r="G12" s="347">
        <v>181</v>
      </c>
      <c r="H12" s="333"/>
      <c r="I12" s="348" t="s">
        <v>335</v>
      </c>
      <c r="J12" s="346">
        <v>678.45400000000006</v>
      </c>
      <c r="K12" s="347">
        <v>161</v>
      </c>
      <c r="L12" s="333"/>
      <c r="M12" s="348" t="s">
        <v>335</v>
      </c>
      <c r="N12" s="346">
        <v>783.80400000000009</v>
      </c>
      <c r="O12" s="347">
        <v>186</v>
      </c>
      <c r="P12" s="333"/>
      <c r="Q12" s="333"/>
      <c r="R12" s="333"/>
      <c r="S12" s="333"/>
    </row>
    <row r="13" spans="1:19" ht="18.75" x14ac:dyDescent="0.3">
      <c r="A13" s="349" t="s">
        <v>350</v>
      </c>
      <c r="B13" s="350">
        <v>696.73299999999995</v>
      </c>
      <c r="C13" s="351">
        <v>165.33768391077359</v>
      </c>
      <c r="D13" s="333"/>
      <c r="E13" s="348" t="s">
        <v>331</v>
      </c>
      <c r="F13" s="346">
        <v>542.51036000000011</v>
      </c>
      <c r="G13" s="347">
        <v>128.74</v>
      </c>
      <c r="H13" s="333"/>
      <c r="I13" s="348" t="s">
        <v>317</v>
      </c>
      <c r="J13" s="346">
        <v>546.76650000000006</v>
      </c>
      <c r="K13" s="347">
        <v>129.75</v>
      </c>
      <c r="L13" s="333"/>
      <c r="M13" s="348" t="s">
        <v>318</v>
      </c>
      <c r="N13" s="346">
        <v>612.92629999999997</v>
      </c>
      <c r="O13" s="347">
        <v>145.44999999999999</v>
      </c>
      <c r="P13" s="333"/>
      <c r="Q13" s="333"/>
      <c r="R13" s="333"/>
      <c r="S13" s="333"/>
    </row>
    <row r="14" spans="1:19" ht="18.75" x14ac:dyDescent="0.3">
      <c r="A14" s="348" t="s">
        <v>331</v>
      </c>
      <c r="B14" s="346">
        <v>588.88543000000004</v>
      </c>
      <c r="C14" s="347">
        <v>139.745</v>
      </c>
      <c r="D14" s="333"/>
      <c r="E14" s="348" t="s">
        <v>367</v>
      </c>
      <c r="F14" s="346">
        <v>687.38768000000005</v>
      </c>
      <c r="G14" s="347">
        <v>163.12</v>
      </c>
      <c r="H14" s="333"/>
      <c r="I14" s="352" t="s">
        <v>350</v>
      </c>
      <c r="J14" s="350">
        <v>567.40599999999995</v>
      </c>
      <c r="K14" s="351">
        <v>134.64784053156143</v>
      </c>
      <c r="L14" s="333"/>
      <c r="M14" s="352" t="s">
        <v>350</v>
      </c>
      <c r="N14" s="350">
        <v>714.89300000000003</v>
      </c>
      <c r="O14" s="351">
        <v>169.64712861888941</v>
      </c>
      <c r="P14" s="333"/>
      <c r="Q14" s="333"/>
      <c r="R14" s="333"/>
      <c r="S14" s="333"/>
    </row>
    <row r="15" spans="1:19" ht="18.75" x14ac:dyDescent="0.3">
      <c r="A15" s="348" t="s">
        <v>352</v>
      </c>
      <c r="B15" s="346">
        <v>691.09600000000012</v>
      </c>
      <c r="C15" s="347">
        <v>164</v>
      </c>
      <c r="D15" s="333"/>
      <c r="E15" s="353" t="s">
        <v>353</v>
      </c>
      <c r="F15" s="354">
        <v>671.33313999999996</v>
      </c>
      <c r="G15" s="355">
        <v>159.31018984337919</v>
      </c>
      <c r="H15" s="333"/>
      <c r="I15" s="348" t="s">
        <v>383</v>
      </c>
      <c r="J15" s="346">
        <v>726.91500000000008</v>
      </c>
      <c r="K15" s="347">
        <v>172.5</v>
      </c>
      <c r="L15" s="333"/>
      <c r="M15" s="348" t="s">
        <v>383</v>
      </c>
      <c r="N15" s="346">
        <v>750.0920000000001</v>
      </c>
      <c r="O15" s="347">
        <v>178</v>
      </c>
      <c r="P15" s="333"/>
      <c r="Q15" s="333"/>
      <c r="R15" s="333"/>
      <c r="S15" s="333"/>
    </row>
    <row r="16" spans="1:19" ht="15.75" x14ac:dyDescent="0.25">
      <c r="A16" s="348" t="s">
        <v>308</v>
      </c>
      <c r="B16" s="346">
        <v>672.84938</v>
      </c>
      <c r="C16" s="347">
        <v>159.66999999999999</v>
      </c>
      <c r="D16" s="333"/>
      <c r="E16"/>
      <c r="F16"/>
      <c r="G16"/>
      <c r="H16" s="333"/>
      <c r="I16" s="348" t="s">
        <v>331</v>
      </c>
      <c r="J16" s="346">
        <v>520.89254000000005</v>
      </c>
      <c r="K16" s="347">
        <v>123.61</v>
      </c>
      <c r="L16" s="333"/>
      <c r="M16" s="348" t="s">
        <v>331</v>
      </c>
      <c r="N16" s="346">
        <v>642.80356000000018</v>
      </c>
      <c r="O16" s="347">
        <v>152.54000000000002</v>
      </c>
      <c r="P16" s="333"/>
      <c r="Q16" s="333"/>
      <c r="R16" s="333"/>
      <c r="S16" s="333"/>
    </row>
    <row r="17" spans="1:19" ht="15.75" x14ac:dyDescent="0.25">
      <c r="A17" s="348" t="s">
        <v>327</v>
      </c>
      <c r="B17" s="346">
        <v>647.56538</v>
      </c>
      <c r="C17" s="347">
        <v>153.66999999999999</v>
      </c>
      <c r="D17" s="333"/>
      <c r="E17"/>
      <c r="F17"/>
      <c r="G17"/>
      <c r="H17" s="333"/>
      <c r="I17" s="348" t="s">
        <v>308</v>
      </c>
      <c r="J17" s="346">
        <v>459.74740000000003</v>
      </c>
      <c r="K17" s="347">
        <v>109.1</v>
      </c>
      <c r="L17" s="333"/>
      <c r="M17" s="348" t="s">
        <v>352</v>
      </c>
      <c r="N17" s="346">
        <v>720.59400000000005</v>
      </c>
      <c r="O17" s="347">
        <v>171</v>
      </c>
      <c r="P17" s="333"/>
      <c r="Q17" s="333"/>
      <c r="R17" s="333"/>
      <c r="S17" s="333"/>
    </row>
    <row r="18" spans="1:19" ht="15.75" x14ac:dyDescent="0.25">
      <c r="A18" s="348" t="s">
        <v>374</v>
      </c>
      <c r="B18" s="346">
        <v>689.83180000000004</v>
      </c>
      <c r="C18" s="347">
        <v>163.69999999999999</v>
      </c>
      <c r="D18" s="333"/>
      <c r="E18"/>
      <c r="F18"/>
      <c r="G18"/>
      <c r="H18" s="333"/>
      <c r="I18" s="348" t="s">
        <v>327</v>
      </c>
      <c r="J18" s="346">
        <v>534.12450000000001</v>
      </c>
      <c r="K18" s="347">
        <v>126.75</v>
      </c>
      <c r="L18" s="333"/>
      <c r="M18" s="348" t="s">
        <v>308</v>
      </c>
      <c r="N18" s="346">
        <v>603.10768000000007</v>
      </c>
      <c r="O18" s="347">
        <v>143.12</v>
      </c>
      <c r="P18" s="333"/>
      <c r="Q18" s="333"/>
      <c r="R18" s="333"/>
      <c r="S18" s="333"/>
    </row>
    <row r="19" spans="1:19" ht="18.75" x14ac:dyDescent="0.3">
      <c r="A19" s="348" t="s">
        <v>367</v>
      </c>
      <c r="B19" s="346">
        <v>722.57458000000008</v>
      </c>
      <c r="C19" s="347">
        <v>171.47</v>
      </c>
      <c r="D19" s="333"/>
      <c r="E19" s="333"/>
      <c r="F19" s="333"/>
      <c r="G19" s="333"/>
      <c r="H19" s="333"/>
      <c r="I19" s="348" t="s">
        <v>367</v>
      </c>
      <c r="J19" s="346">
        <v>578.37150000000008</v>
      </c>
      <c r="K19" s="347">
        <v>137.25</v>
      </c>
      <c r="L19" s="333"/>
      <c r="M19" s="353" t="s">
        <v>353</v>
      </c>
      <c r="N19" s="354">
        <v>701.29943230769231</v>
      </c>
      <c r="O19" s="355">
        <v>166.4213175860684</v>
      </c>
      <c r="P19" s="333"/>
      <c r="Q19" s="333"/>
      <c r="R19" s="333"/>
      <c r="S19" s="333"/>
    </row>
    <row r="20" spans="1:19" ht="18.75" x14ac:dyDescent="0.3">
      <c r="A20" s="353" t="s">
        <v>353</v>
      </c>
      <c r="B20" s="354">
        <v>684.75774785714282</v>
      </c>
      <c r="C20" s="355">
        <v>162.49590599362665</v>
      </c>
      <c r="D20" s="333"/>
      <c r="E20" s="333"/>
      <c r="F20" s="333"/>
      <c r="G20" s="333"/>
      <c r="H20" s="333"/>
      <c r="I20" s="353" t="s">
        <v>353</v>
      </c>
      <c r="J20" s="354">
        <v>602.82107999999994</v>
      </c>
      <c r="K20" s="355">
        <v>143.05198860939723</v>
      </c>
      <c r="L20" s="333"/>
      <c r="M20" s="333"/>
      <c r="N20" s="333"/>
      <c r="O20" s="333"/>
      <c r="P20" s="333"/>
      <c r="Q20" s="333"/>
      <c r="R20" s="333"/>
      <c r="S20" s="333"/>
    </row>
    <row r="21" spans="1:19" x14ac:dyDescent="0.2">
      <c r="A21"/>
      <c r="B21"/>
      <c r="C21"/>
      <c r="D21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</row>
    <row r="22" spans="1:19" x14ac:dyDescent="0.2">
      <c r="A22"/>
      <c r="B22"/>
      <c r="C22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x14ac:dyDescent="0.2">
      <c r="A23"/>
      <c r="B23"/>
      <c r="C2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x14ac:dyDescent="0.2">
      <c r="A24"/>
      <c r="B24"/>
      <c r="C24"/>
      <c r="D24"/>
      <c r="E24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</row>
    <row r="25" spans="1:19" x14ac:dyDescent="0.2">
      <c r="A25"/>
      <c r="B25"/>
      <c r="C25"/>
      <c r="D25"/>
      <c r="E25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</row>
    <row r="26" spans="1:19" x14ac:dyDescent="0.2">
      <c r="A26"/>
      <c r="B26"/>
      <c r="C26"/>
      <c r="D26"/>
      <c r="E26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</row>
    <row r="27" spans="1:19" x14ac:dyDescent="0.2">
      <c r="A27"/>
      <c r="B27"/>
      <c r="C27"/>
      <c r="D27"/>
      <c r="E27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</row>
    <row r="28" spans="1:19" x14ac:dyDescent="0.2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</row>
    <row r="29" spans="1:19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</row>
    <row r="30" spans="1:19" x14ac:dyDescent="0.2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opLeftCell="B1" zoomScale="80" zoomScaleNormal="67" workbookViewId="0">
      <selection activeCell="V20" sqref="V2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09" t="s">
        <v>343</v>
      </c>
      <c r="B1" s="410"/>
      <c r="C1" s="410"/>
      <c r="D1" s="410"/>
      <c r="E1" s="410"/>
      <c r="F1" s="410"/>
      <c r="G1" s="641" t="s">
        <v>418</v>
      </c>
      <c r="H1" s="411"/>
      <c r="I1" s="410"/>
      <c r="J1" s="410"/>
      <c r="K1" s="410"/>
      <c r="L1" s="410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</row>
    <row r="2" spans="1:30" ht="6" customHeight="1" x14ac:dyDescent="0.2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</row>
    <row r="3" spans="1:30" x14ac:dyDescent="0.2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</row>
    <row r="4" spans="1:30" x14ac:dyDescent="0.2">
      <c r="A4" s="412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1"/>
      <c r="N4" s="412"/>
      <c r="O4" s="412"/>
      <c r="P4" s="412"/>
      <c r="Q4" s="412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</row>
    <row r="5" spans="1:30" x14ac:dyDescent="0.2">
      <c r="A5" s="412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1"/>
      <c r="M5" s="411"/>
      <c r="N5" s="411"/>
      <c r="O5" s="412"/>
      <c r="P5" s="412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</row>
    <row r="6" spans="1:30" x14ac:dyDescent="0.2">
      <c r="A6" s="412"/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</row>
    <row r="7" spans="1:30" x14ac:dyDescent="0.2">
      <c r="A7" s="412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</row>
    <row r="8" spans="1:30" x14ac:dyDescent="0.2">
      <c r="A8" s="412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</row>
    <row r="9" spans="1:30" x14ac:dyDescent="0.2">
      <c r="A9" s="412"/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</row>
    <row r="10" spans="1:30" x14ac:dyDescent="0.2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  <c r="AA10" s="411"/>
      <c r="AB10" s="411"/>
      <c r="AC10" s="411"/>
      <c r="AD10" s="411"/>
    </row>
    <row r="11" spans="1:30" x14ac:dyDescent="0.2">
      <c r="A11" s="412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  <c r="AA11" s="411"/>
      <c r="AB11" s="411"/>
      <c r="AC11" s="411"/>
      <c r="AD11" s="411"/>
    </row>
    <row r="12" spans="1:30" x14ac:dyDescent="0.2">
      <c r="A12" s="412"/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</row>
    <row r="13" spans="1:30" x14ac:dyDescent="0.2">
      <c r="A13" s="412"/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  <c r="AC13" s="411"/>
      <c r="AD13" s="411"/>
    </row>
    <row r="14" spans="1:30" x14ac:dyDescent="0.2">
      <c r="A14" s="412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1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  <c r="AD14" s="411"/>
    </row>
    <row r="15" spans="1:30" x14ac:dyDescent="0.2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1"/>
      <c r="M15" s="411"/>
      <c r="N15" s="411"/>
      <c r="O15" s="411"/>
      <c r="P15" s="411"/>
      <c r="Q15" s="413" t="s">
        <v>354</v>
      </c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</row>
    <row r="16" spans="1:30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</row>
    <row r="17" spans="1:30" x14ac:dyDescent="0.2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</row>
    <row r="18" spans="1:30" x14ac:dyDescent="0.2">
      <c r="A18" s="412"/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</row>
    <row r="19" spans="1:30" x14ac:dyDescent="0.2">
      <c r="A19" s="412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</row>
    <row r="20" spans="1:30" x14ac:dyDescent="0.2">
      <c r="A20" s="412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</row>
    <row r="21" spans="1:30" x14ac:dyDescent="0.2">
      <c r="A21" s="412"/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1"/>
      <c r="M21" s="411"/>
      <c r="N21" s="411"/>
      <c r="O21" s="411"/>
      <c r="P21" s="411"/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</row>
    <row r="22" spans="1:30" x14ac:dyDescent="0.2">
      <c r="A22" s="412"/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1"/>
      <c r="M22" s="411"/>
      <c r="N22" s="411"/>
      <c r="O22" s="412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</row>
    <row r="23" spans="1:30" x14ac:dyDescent="0.2">
      <c r="A23" s="412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1"/>
      <c r="N23" s="412"/>
      <c r="O23" s="412"/>
      <c r="P23" s="412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</row>
    <row r="24" spans="1:30" x14ac:dyDescent="0.2">
      <c r="A24" s="412"/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1"/>
      <c r="N24" s="411"/>
      <c r="O24" s="412"/>
      <c r="P24" s="412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</row>
    <row r="25" spans="1:30" x14ac:dyDescent="0.2">
      <c r="A25" s="412"/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411"/>
      <c r="P25" s="412"/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</row>
    <row r="26" spans="1:30" x14ac:dyDescent="0.2">
      <c r="A26" s="412"/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1"/>
      <c r="N26" s="411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</row>
    <row r="27" spans="1:30" x14ac:dyDescent="0.2">
      <c r="A27" s="412"/>
      <c r="B27" s="412"/>
      <c r="C27" s="412"/>
      <c r="D27" s="412"/>
      <c r="E27" s="412"/>
      <c r="F27" s="412"/>
      <c r="G27" s="412"/>
      <c r="H27" s="412"/>
      <c r="I27" s="412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  <c r="AC27" s="411"/>
      <c r="AD27" s="411"/>
    </row>
    <row r="28" spans="1:30" x14ac:dyDescent="0.2">
      <c r="A28" s="412"/>
      <c r="B28" s="412"/>
      <c r="C28" s="412"/>
      <c r="D28" s="412"/>
      <c r="E28" s="412"/>
      <c r="F28" s="412"/>
      <c r="G28" s="412"/>
      <c r="H28" s="412"/>
      <c r="I28" s="412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</row>
    <row r="29" spans="1:30" x14ac:dyDescent="0.2">
      <c r="A29" s="411"/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</row>
    <row r="30" spans="1:30" x14ac:dyDescent="0.2">
      <c r="A30" s="411"/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</row>
    <row r="31" spans="1:30" x14ac:dyDescent="0.2">
      <c r="A31" s="411"/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</row>
    <row r="32" spans="1:30" x14ac:dyDescent="0.2">
      <c r="A32" s="411"/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</row>
    <row r="33" spans="1:30" x14ac:dyDescent="0.2">
      <c r="A33" s="411"/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  <c r="Z33" s="411"/>
      <c r="AA33" s="411"/>
      <c r="AB33" s="411"/>
      <c r="AC33" s="411"/>
      <c r="AD33" s="411"/>
    </row>
    <row r="34" spans="1:30" x14ac:dyDescent="0.2">
      <c r="A34" s="411"/>
      <c r="B34" s="411"/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</row>
    <row r="35" spans="1:30" ht="18.75" x14ac:dyDescent="0.3">
      <c r="A35" s="411"/>
      <c r="B35" s="411"/>
      <c r="C35" s="411"/>
      <c r="D35" s="411"/>
      <c r="E35" s="411"/>
      <c r="F35" s="411"/>
      <c r="G35" s="411"/>
      <c r="H35" s="411"/>
      <c r="I35" s="414"/>
      <c r="J35" s="415"/>
      <c r="K35" s="415"/>
      <c r="L35" s="415"/>
      <c r="M35" s="415"/>
      <c r="N35" s="415"/>
      <c r="O35" s="415"/>
      <c r="P35" s="415"/>
      <c r="Q35" s="411"/>
      <c r="R35" s="411"/>
      <c r="S35" s="411"/>
      <c r="T35" s="411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</row>
    <row r="36" spans="1:30" x14ac:dyDescent="0.2">
      <c r="A36" s="411"/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</row>
    <row r="37" spans="1:30" x14ac:dyDescent="0.2">
      <c r="A37" s="411"/>
      <c r="B37" s="411"/>
      <c r="C37" s="411"/>
      <c r="D37" s="411"/>
      <c r="E37" s="411"/>
      <c r="F37" s="411"/>
      <c r="G37" s="411"/>
      <c r="H37" s="411"/>
      <c r="I37" s="411"/>
      <c r="J37" s="416"/>
      <c r="K37" s="416"/>
      <c r="L37" s="416"/>
      <c r="M37" s="416"/>
      <c r="N37" s="416"/>
      <c r="O37" s="416"/>
      <c r="P37" s="416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1"/>
    </row>
    <row r="38" spans="1:30" x14ac:dyDescent="0.2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</row>
    <row r="39" spans="1:30" x14ac:dyDescent="0.2">
      <c r="A39" s="411"/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</row>
    <row r="40" spans="1:30" x14ac:dyDescent="0.2">
      <c r="A40" s="411"/>
      <c r="B40" s="411"/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1"/>
      <c r="AB40" s="411"/>
      <c r="AC40" s="411"/>
      <c r="AD40" s="411"/>
    </row>
    <row r="41" spans="1:30" x14ac:dyDescent="0.2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11"/>
      <c r="T41" s="411"/>
      <c r="U41" s="411"/>
      <c r="V41" s="411"/>
      <c r="W41" s="411"/>
      <c r="X41" s="411"/>
      <c r="Y41" s="411"/>
      <c r="Z41" s="411"/>
      <c r="AA41" s="411"/>
      <c r="AB41" s="411"/>
      <c r="AC41" s="411"/>
      <c r="AD41" s="411"/>
    </row>
    <row r="42" spans="1:30" x14ac:dyDescent="0.2">
      <c r="A42" s="411"/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1"/>
      <c r="AC42" s="411"/>
      <c r="AD42" s="411"/>
    </row>
    <row r="43" spans="1:30" x14ac:dyDescent="0.2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411"/>
      <c r="Z43" s="411"/>
      <c r="AA43" s="411"/>
      <c r="AB43" s="411"/>
      <c r="AC43" s="411"/>
      <c r="AD43" s="411"/>
    </row>
    <row r="44" spans="1:30" x14ac:dyDescent="0.2">
      <c r="A44" s="411"/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1"/>
      <c r="P44" s="411"/>
      <c r="Q44" s="411"/>
      <c r="R44" s="411"/>
      <c r="S44" s="411"/>
      <c r="T44" s="411"/>
      <c r="U44" s="411"/>
      <c r="V44" s="411"/>
      <c r="W44" s="411"/>
      <c r="X44" s="411"/>
      <c r="Y44" s="411"/>
      <c r="Z44" s="411"/>
      <c r="AA44" s="411"/>
      <c r="AB44" s="411"/>
      <c r="AC44" s="411"/>
      <c r="AD44" s="411"/>
    </row>
    <row r="45" spans="1:30" x14ac:dyDescent="0.2">
      <c r="A45" s="411"/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1"/>
      <c r="R45" s="411"/>
      <c r="S45" s="411"/>
      <c r="T45" s="411"/>
      <c r="U45" s="411"/>
      <c r="V45" s="411"/>
      <c r="W45" s="411"/>
      <c r="X45" s="411"/>
      <c r="Y45" s="411"/>
      <c r="Z45" s="411"/>
      <c r="AA45" s="411"/>
      <c r="AB45" s="411"/>
      <c r="AC45" s="411"/>
      <c r="AD45" s="411"/>
    </row>
    <row r="46" spans="1:30" x14ac:dyDescent="0.2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11"/>
      <c r="T46" s="411"/>
      <c r="U46" s="411"/>
      <c r="V46" s="411"/>
      <c r="W46" s="411"/>
      <c r="X46" s="411"/>
      <c r="Y46" s="411"/>
      <c r="Z46" s="411"/>
      <c r="AA46" s="411"/>
      <c r="AB46" s="411"/>
      <c r="AC46" s="411"/>
      <c r="AD46" s="411"/>
    </row>
    <row r="47" spans="1:30" x14ac:dyDescent="0.2">
      <c r="A47" s="411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</row>
    <row r="48" spans="1:30" x14ac:dyDescent="0.2">
      <c r="A48" s="411"/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11"/>
      <c r="T48" s="411"/>
      <c r="U48" s="411"/>
      <c r="V48" s="411"/>
      <c r="W48" s="411"/>
      <c r="X48" s="411"/>
      <c r="Y48" s="411"/>
      <c r="Z48" s="411"/>
      <c r="AA48" s="411"/>
      <c r="AB48" s="411"/>
      <c r="AC48" s="411"/>
      <c r="AD48" s="411"/>
    </row>
    <row r="49" spans="1:30" x14ac:dyDescent="0.2">
      <c r="A49" s="411"/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411"/>
      <c r="O49" s="411"/>
      <c r="P49" s="411"/>
      <c r="Q49" s="411"/>
      <c r="R49" s="411"/>
      <c r="S49" s="411"/>
      <c r="T49" s="411"/>
      <c r="U49" s="411"/>
      <c r="V49" s="411"/>
      <c r="W49" s="411"/>
      <c r="X49" s="411"/>
      <c r="Y49" s="411"/>
      <c r="Z49" s="411"/>
      <c r="AA49" s="411"/>
      <c r="AB49" s="411"/>
      <c r="AC49" s="411"/>
      <c r="AD49" s="411"/>
    </row>
    <row r="50" spans="1:30" x14ac:dyDescent="0.2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411"/>
      <c r="U50" s="411"/>
      <c r="V50" s="411"/>
      <c r="W50" s="411"/>
      <c r="X50" s="411"/>
      <c r="Y50" s="411"/>
      <c r="Z50" s="411"/>
      <c r="AA50" s="411"/>
      <c r="AB50" s="411"/>
      <c r="AC50" s="411"/>
      <c r="AD50" s="411"/>
    </row>
    <row r="51" spans="1:30" x14ac:dyDescent="0.2">
      <c r="A51" s="411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1"/>
      <c r="U51" s="411"/>
      <c r="V51" s="411"/>
      <c r="W51" s="411"/>
      <c r="X51" s="411"/>
      <c r="Y51" s="411"/>
      <c r="Z51" s="411"/>
      <c r="AA51" s="411"/>
      <c r="AB51" s="411"/>
      <c r="AC51" s="411"/>
      <c r="AD51" s="411"/>
    </row>
    <row r="52" spans="1:30" x14ac:dyDescent="0.2">
      <c r="A52" s="411"/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/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411"/>
      <c r="AB52" s="411"/>
      <c r="AC52" s="411"/>
      <c r="AD52" s="411"/>
    </row>
    <row r="53" spans="1:30" x14ac:dyDescent="0.2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</row>
    <row r="54" spans="1:30" x14ac:dyDescent="0.2">
      <c r="A54" s="411"/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1"/>
      <c r="N54" s="411"/>
      <c r="O54" s="411"/>
      <c r="P54" s="411"/>
      <c r="Q54" s="411"/>
      <c r="R54" s="411"/>
      <c r="S54" s="411"/>
      <c r="T54" s="411"/>
      <c r="U54" s="411"/>
      <c r="V54" s="411"/>
      <c r="W54" s="411"/>
      <c r="X54" s="411"/>
      <c r="Y54" s="411"/>
      <c r="Z54" s="411"/>
      <c r="AA54" s="411"/>
      <c r="AB54" s="411"/>
      <c r="AC54" s="411"/>
      <c r="AD54" s="411"/>
    </row>
    <row r="55" spans="1:30" x14ac:dyDescent="0.2">
      <c r="A55" s="411"/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</row>
    <row r="56" spans="1:30" x14ac:dyDescent="0.2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</row>
    <row r="57" spans="1:30" x14ac:dyDescent="0.2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6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414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89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89" t="s">
        <v>94</v>
      </c>
      <c r="K6" s="154" t="s">
        <v>63</v>
      </c>
      <c r="L6" s="155" t="s">
        <v>63</v>
      </c>
      <c r="M6" s="490" t="s">
        <v>94</v>
      </c>
      <c r="N6" s="154" t="s">
        <v>63</v>
      </c>
      <c r="O6" s="155" t="s">
        <v>63</v>
      </c>
      <c r="P6" s="491" t="s">
        <v>94</v>
      </c>
    </row>
    <row r="7" spans="1:16" ht="30" customHeight="1" thickBot="1" x14ac:dyDescent="0.25">
      <c r="A7" s="85"/>
      <c r="B7" s="86"/>
      <c r="C7" s="30" t="s">
        <v>420</v>
      </c>
      <c r="D7" s="31" t="s">
        <v>411</v>
      </c>
      <c r="E7" s="474"/>
      <c r="F7" s="32" t="s">
        <v>420</v>
      </c>
      <c r="G7" s="20" t="s">
        <v>411</v>
      </c>
      <c r="H7" s="30" t="s">
        <v>420</v>
      </c>
      <c r="I7" s="31" t="s">
        <v>411</v>
      </c>
      <c r="J7" s="474"/>
      <c r="K7" s="30" t="s">
        <v>420</v>
      </c>
      <c r="L7" s="31" t="s">
        <v>411</v>
      </c>
      <c r="M7" s="474"/>
      <c r="N7" s="30" t="s">
        <v>420</v>
      </c>
      <c r="O7" s="31" t="s">
        <v>411</v>
      </c>
      <c r="P7" s="476"/>
    </row>
    <row r="8" spans="1:16" ht="31.5" x14ac:dyDescent="0.25">
      <c r="A8" s="87" t="s">
        <v>247</v>
      </c>
      <c r="B8" s="88"/>
      <c r="C8" s="89"/>
      <c r="D8" s="90"/>
      <c r="E8" s="492"/>
      <c r="F8" s="90"/>
      <c r="G8" s="90"/>
      <c r="H8" s="90"/>
      <c r="I8" s="90"/>
      <c r="J8" s="492"/>
      <c r="K8" s="90"/>
      <c r="L8" s="90"/>
      <c r="M8" s="492"/>
      <c r="N8" s="90"/>
      <c r="O8" s="90"/>
      <c r="P8" s="493"/>
    </row>
    <row r="9" spans="1:16" ht="15.75" x14ac:dyDescent="0.2">
      <c r="A9" s="91" t="s">
        <v>167</v>
      </c>
      <c r="B9" s="92">
        <v>450</v>
      </c>
      <c r="C9" s="168">
        <v>1263.354</v>
      </c>
      <c r="D9" s="169">
        <v>1227.797</v>
      </c>
      <c r="E9" s="494">
        <v>2.8959999087797099</v>
      </c>
      <c r="F9" s="170">
        <v>67.064660634291712</v>
      </c>
      <c r="G9" s="171">
        <v>65.116385961456373</v>
      </c>
      <c r="H9" s="172">
        <v>1239.019</v>
      </c>
      <c r="I9" s="169">
        <v>1188.6559999999999</v>
      </c>
      <c r="J9" s="494">
        <v>4.2369701578926167</v>
      </c>
      <c r="K9" s="172">
        <v>1279.491</v>
      </c>
      <c r="L9" s="169">
        <v>1235.595</v>
      </c>
      <c r="M9" s="494">
        <v>3.5526203974603292</v>
      </c>
      <c r="N9" s="172">
        <v>1269.259</v>
      </c>
      <c r="O9" s="169">
        <v>1272.7180000000001</v>
      </c>
      <c r="P9" s="495">
        <v>-0.27178055154402309</v>
      </c>
    </row>
    <row r="10" spans="1:16" ht="15.75" x14ac:dyDescent="0.2">
      <c r="A10" s="93" t="s">
        <v>168</v>
      </c>
      <c r="B10" s="94">
        <v>500</v>
      </c>
      <c r="C10" s="173">
        <v>1258.912</v>
      </c>
      <c r="D10" s="174">
        <v>1193.4269999999999</v>
      </c>
      <c r="E10" s="496">
        <v>5.4871391379615293</v>
      </c>
      <c r="F10" s="175">
        <v>11.503155991028773</v>
      </c>
      <c r="G10" s="176">
        <v>13.751600512163892</v>
      </c>
      <c r="H10" s="177">
        <v>1325.9459999999999</v>
      </c>
      <c r="I10" s="174">
        <v>1182.9079999999999</v>
      </c>
      <c r="J10" s="496">
        <v>12.092064640699025</v>
      </c>
      <c r="K10" s="177">
        <v>1375.6130000000001</v>
      </c>
      <c r="L10" s="174">
        <v>1153.191</v>
      </c>
      <c r="M10" s="496">
        <v>19.287524789909043</v>
      </c>
      <c r="N10" s="177">
        <v>1196.396</v>
      </c>
      <c r="O10" s="174">
        <v>1219.385</v>
      </c>
      <c r="P10" s="497">
        <v>-1.8852946362305616</v>
      </c>
    </row>
    <row r="11" spans="1:16" ht="15.75" x14ac:dyDescent="0.2">
      <c r="A11" s="93" t="s">
        <v>169</v>
      </c>
      <c r="B11" s="94">
        <v>500</v>
      </c>
      <c r="C11" s="173">
        <v>1534.133</v>
      </c>
      <c r="D11" s="174">
        <v>1546.4179999999999</v>
      </c>
      <c r="E11" s="496">
        <v>-0.79441651610365727</v>
      </c>
      <c r="F11" s="175">
        <v>11.060543865598207</v>
      </c>
      <c r="G11" s="176">
        <v>11.763354016875143</v>
      </c>
      <c r="H11" s="177">
        <v>1569.4079999999999</v>
      </c>
      <c r="I11" s="174">
        <v>1618.1030000000001</v>
      </c>
      <c r="J11" s="496">
        <v>-3.009388153906158</v>
      </c>
      <c r="K11" s="177">
        <v>1585.575</v>
      </c>
      <c r="L11" s="174">
        <v>1539.7429999999999</v>
      </c>
      <c r="M11" s="496">
        <v>2.9766006404965055</v>
      </c>
      <c r="N11" s="177">
        <v>1290.566</v>
      </c>
      <c r="O11" s="174">
        <v>1314.865</v>
      </c>
      <c r="P11" s="497">
        <v>-1.8480224205526787</v>
      </c>
    </row>
    <row r="12" spans="1:16" ht="15.75" x14ac:dyDescent="0.2">
      <c r="A12" s="93" t="s">
        <v>170</v>
      </c>
      <c r="B12" s="509" t="s">
        <v>221</v>
      </c>
      <c r="C12" s="173">
        <v>1566.3810000000001</v>
      </c>
      <c r="D12" s="174">
        <v>1643.133</v>
      </c>
      <c r="E12" s="496">
        <v>-4.6710765348879209</v>
      </c>
      <c r="F12" s="175">
        <v>1.812687024444801</v>
      </c>
      <c r="G12" s="176">
        <v>1.29091565711284</v>
      </c>
      <c r="H12" s="177">
        <v>1668.9010000000001</v>
      </c>
      <c r="I12" s="174">
        <v>2049.6860000000001</v>
      </c>
      <c r="J12" s="496">
        <v>-18.577723612299643</v>
      </c>
      <c r="K12" s="177" t="s">
        <v>98</v>
      </c>
      <c r="L12" s="174">
        <v>1777.451</v>
      </c>
      <c r="M12" s="527" t="s">
        <v>116</v>
      </c>
      <c r="N12" s="177">
        <v>1523.492</v>
      </c>
      <c r="O12" s="174">
        <v>1483.6679999999999</v>
      </c>
      <c r="P12" s="497">
        <v>2.6841584505428484</v>
      </c>
    </row>
    <row r="13" spans="1:16" ht="15.75" x14ac:dyDescent="0.2">
      <c r="A13" s="93" t="s">
        <v>171</v>
      </c>
      <c r="B13" s="94">
        <v>550</v>
      </c>
      <c r="C13" s="173">
        <v>1549.0239999999999</v>
      </c>
      <c r="D13" s="174">
        <v>1554.2</v>
      </c>
      <c r="E13" s="496">
        <v>-0.33303307167675705</v>
      </c>
      <c r="F13" s="175">
        <v>8.55895248463648</v>
      </c>
      <c r="G13" s="176">
        <v>8.0777438523917375</v>
      </c>
      <c r="H13" s="177">
        <v>1721.2529999999999</v>
      </c>
      <c r="I13" s="174">
        <v>1753.6759999999999</v>
      </c>
      <c r="J13" s="496">
        <v>-1.8488591963395746</v>
      </c>
      <c r="K13" s="177">
        <v>1451.105</v>
      </c>
      <c r="L13" s="174">
        <v>1429.2149999999999</v>
      </c>
      <c r="M13" s="496">
        <v>1.5316100096906415</v>
      </c>
      <c r="N13" s="177">
        <v>1114.002</v>
      </c>
      <c r="O13" s="174">
        <v>1203.942</v>
      </c>
      <c r="P13" s="497">
        <v>-7.4704595404097587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498" t="s">
        <v>172</v>
      </c>
      <c r="F14" s="180">
        <v>99.999999999999972</v>
      </c>
      <c r="G14" s="181">
        <v>99.999999999999972</v>
      </c>
      <c r="H14" s="178" t="s">
        <v>172</v>
      </c>
      <c r="I14" s="179" t="s">
        <v>172</v>
      </c>
      <c r="J14" s="498" t="s">
        <v>172</v>
      </c>
      <c r="K14" s="178" t="s">
        <v>172</v>
      </c>
      <c r="L14" s="179" t="s">
        <v>172</v>
      </c>
      <c r="M14" s="498" t="s">
        <v>172</v>
      </c>
      <c r="N14" s="178" t="s">
        <v>172</v>
      </c>
      <c r="O14" s="179" t="s">
        <v>172</v>
      </c>
      <c r="P14" s="499" t="s">
        <v>172</v>
      </c>
    </row>
    <row r="15" spans="1:16" ht="15.75" x14ac:dyDescent="0.25">
      <c r="A15" s="103" t="s">
        <v>173</v>
      </c>
      <c r="B15" s="104">
        <v>450</v>
      </c>
      <c r="C15" s="130">
        <v>1314.951</v>
      </c>
      <c r="D15" s="131">
        <v>1256.011</v>
      </c>
      <c r="E15" s="477">
        <v>4.6926340613258999</v>
      </c>
      <c r="F15" s="156">
        <v>5.0920668533230931</v>
      </c>
      <c r="G15" s="124">
        <v>4.9274836446730994</v>
      </c>
      <c r="H15" s="123">
        <v>1295.076</v>
      </c>
      <c r="I15" s="119">
        <v>1238.9079999999999</v>
      </c>
      <c r="J15" s="477">
        <v>4.5336699738802331</v>
      </c>
      <c r="K15" s="123">
        <v>1373.7809999999999</v>
      </c>
      <c r="L15" s="119">
        <v>1280.9069999999999</v>
      </c>
      <c r="M15" s="477">
        <v>7.2506434893399776</v>
      </c>
      <c r="N15" s="123">
        <v>1244.7660000000001</v>
      </c>
      <c r="O15" s="119">
        <v>1233.6469999999999</v>
      </c>
      <c r="P15" s="478">
        <v>0.90131131514932084</v>
      </c>
    </row>
    <row r="16" spans="1:16" ht="15.75" x14ac:dyDescent="0.25">
      <c r="A16" s="97" t="s">
        <v>174</v>
      </c>
      <c r="B16" s="98">
        <v>500</v>
      </c>
      <c r="C16" s="126">
        <v>1574.39</v>
      </c>
      <c r="D16" s="127">
        <v>1499.7819999999999</v>
      </c>
      <c r="E16" s="479">
        <v>4.9745896403610779</v>
      </c>
      <c r="F16" s="132">
        <v>2.5248947727501503</v>
      </c>
      <c r="G16" s="121">
        <v>2.7125760530800287</v>
      </c>
      <c r="H16" s="128">
        <v>1739.7650000000001</v>
      </c>
      <c r="I16" s="129">
        <v>1696.3019999999999</v>
      </c>
      <c r="J16" s="479">
        <v>2.5622206423148821</v>
      </c>
      <c r="K16" s="128">
        <v>1578.8</v>
      </c>
      <c r="L16" s="129">
        <v>1309.8050000000001</v>
      </c>
      <c r="M16" s="479">
        <v>20.537026503945235</v>
      </c>
      <c r="N16" s="128">
        <v>1315.748</v>
      </c>
      <c r="O16" s="129">
        <v>1324.4690000000001</v>
      </c>
      <c r="P16" s="480">
        <v>-0.65845255721349483</v>
      </c>
    </row>
    <row r="17" spans="1:16" ht="15.75" x14ac:dyDescent="0.25">
      <c r="A17" s="99" t="s">
        <v>175</v>
      </c>
      <c r="B17" s="98">
        <v>550</v>
      </c>
      <c r="C17" s="130">
        <v>1503.595</v>
      </c>
      <c r="D17" s="131">
        <v>1506.5830000000001</v>
      </c>
      <c r="E17" s="479">
        <v>-0.19832959750641391</v>
      </c>
      <c r="F17" s="132">
        <v>0.63777593026853929</v>
      </c>
      <c r="G17" s="121">
        <v>0.62384583983982689</v>
      </c>
      <c r="H17" s="128">
        <v>1686.356</v>
      </c>
      <c r="I17" s="129">
        <v>1698.3440000000001</v>
      </c>
      <c r="J17" s="479">
        <v>-0.70586406523060441</v>
      </c>
      <c r="K17" s="128">
        <v>1451.105</v>
      </c>
      <c r="L17" s="129">
        <v>1429.2149999999999</v>
      </c>
      <c r="M17" s="479">
        <v>1.5316100096906415</v>
      </c>
      <c r="N17" s="128">
        <v>1189.788</v>
      </c>
      <c r="O17" s="129">
        <v>1233.3689999999999</v>
      </c>
      <c r="P17" s="480">
        <v>-3.5334924098140865</v>
      </c>
    </row>
    <row r="18" spans="1:16" ht="15.75" x14ac:dyDescent="0.25">
      <c r="A18" s="99"/>
      <c r="B18" s="100">
        <v>650</v>
      </c>
      <c r="C18" s="130">
        <v>951.15499999999997</v>
      </c>
      <c r="D18" s="131">
        <v>948.53899999999999</v>
      </c>
      <c r="E18" s="477">
        <v>0.27579256098062233</v>
      </c>
      <c r="F18" s="132">
        <v>1.5787256411499129</v>
      </c>
      <c r="G18" s="133">
        <v>1.3084261521083198</v>
      </c>
      <c r="H18" s="134">
        <v>979.06799999999998</v>
      </c>
      <c r="I18" s="135">
        <v>981.91499999999996</v>
      </c>
      <c r="J18" s="501">
        <v>-0.28994363055865124</v>
      </c>
      <c r="K18" s="134">
        <v>928.10500000000002</v>
      </c>
      <c r="L18" s="135">
        <v>923.495</v>
      </c>
      <c r="M18" s="481">
        <v>0.499190574935437</v>
      </c>
      <c r="N18" s="134">
        <v>954.70299999999997</v>
      </c>
      <c r="O18" s="135">
        <v>948.66600000000005</v>
      </c>
      <c r="P18" s="482">
        <v>0.63636727784066471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02" t="s">
        <v>172</v>
      </c>
      <c r="F19" s="157">
        <v>9.833463197491696</v>
      </c>
      <c r="G19" s="138">
        <v>9.5723316897012758</v>
      </c>
      <c r="H19" s="139" t="s">
        <v>172</v>
      </c>
      <c r="I19" s="140" t="s">
        <v>172</v>
      </c>
      <c r="J19" s="503" t="s">
        <v>172</v>
      </c>
      <c r="K19" s="139" t="s">
        <v>172</v>
      </c>
      <c r="L19" s="140" t="s">
        <v>172</v>
      </c>
      <c r="M19" s="503" t="s">
        <v>172</v>
      </c>
      <c r="N19" s="139" t="s">
        <v>172</v>
      </c>
      <c r="O19" s="140" t="s">
        <v>172</v>
      </c>
      <c r="P19" s="504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1132.979</v>
      </c>
      <c r="D20" s="131">
        <v>1172.473</v>
      </c>
      <c r="E20" s="477">
        <v>-3.3684357763462285</v>
      </c>
      <c r="F20" s="120">
        <v>0.53812227611481245</v>
      </c>
      <c r="G20" s="124">
        <v>0.56505521610197873</v>
      </c>
      <c r="H20" s="123">
        <v>1106.9010000000001</v>
      </c>
      <c r="I20" s="119">
        <v>1201.7460000000001</v>
      </c>
      <c r="J20" s="477">
        <v>-7.8922667518760221</v>
      </c>
      <c r="K20" s="123">
        <v>1129.8140000000001</v>
      </c>
      <c r="L20" s="119">
        <v>1199.567</v>
      </c>
      <c r="M20" s="477">
        <v>-5.8148481910556002</v>
      </c>
      <c r="N20" s="123">
        <v>1147.846</v>
      </c>
      <c r="O20" s="119">
        <v>1146.952</v>
      </c>
      <c r="P20" s="478">
        <v>7.7945720483508063E-2</v>
      </c>
    </row>
    <row r="21" spans="1:16" ht="15.75" x14ac:dyDescent="0.25">
      <c r="A21" s="97" t="s">
        <v>176</v>
      </c>
      <c r="B21" s="98">
        <v>500</v>
      </c>
      <c r="C21" s="130">
        <v>1043.4570000000001</v>
      </c>
      <c r="D21" s="127">
        <v>1056.873</v>
      </c>
      <c r="E21" s="477">
        <v>-1.2694051224697707</v>
      </c>
      <c r="F21" s="120">
        <v>17.693948081676478</v>
      </c>
      <c r="G21" s="121">
        <v>16.677228244553447</v>
      </c>
      <c r="H21" s="128">
        <v>1107.4259999999999</v>
      </c>
      <c r="I21" s="129">
        <v>1136.556</v>
      </c>
      <c r="J21" s="479">
        <v>-2.5630061343215917</v>
      </c>
      <c r="K21" s="128">
        <v>1007.968</v>
      </c>
      <c r="L21" s="129">
        <v>1009.063</v>
      </c>
      <c r="M21" s="479">
        <v>-0.10851651482613348</v>
      </c>
      <c r="N21" s="128">
        <v>1028.018</v>
      </c>
      <c r="O21" s="129">
        <v>1033.8109999999999</v>
      </c>
      <c r="P21" s="480">
        <v>-0.56035387512803525</v>
      </c>
    </row>
    <row r="22" spans="1:16" ht="15.75" x14ac:dyDescent="0.25">
      <c r="A22" s="99" t="s">
        <v>177</v>
      </c>
      <c r="B22" s="98">
        <v>550</v>
      </c>
      <c r="C22" s="126">
        <v>1031.8030000000001</v>
      </c>
      <c r="D22" s="127">
        <v>1031.193</v>
      </c>
      <c r="E22" s="477">
        <v>5.9154784797814504E-2</v>
      </c>
      <c r="F22" s="120">
        <v>3.4974592605572106</v>
      </c>
      <c r="G22" s="121">
        <v>3.3024693357869026</v>
      </c>
      <c r="H22" s="128">
        <v>1060.4480000000001</v>
      </c>
      <c r="I22" s="129">
        <v>1061.9970000000001</v>
      </c>
      <c r="J22" s="479">
        <v>-0.14585728584920468</v>
      </c>
      <c r="K22" s="128">
        <v>1014.549</v>
      </c>
      <c r="L22" s="129">
        <v>995.19799999999998</v>
      </c>
      <c r="M22" s="479">
        <v>1.9444371873737689</v>
      </c>
      <c r="N22" s="128">
        <v>1030.2940000000001</v>
      </c>
      <c r="O22" s="129">
        <v>1026.4739999999999</v>
      </c>
      <c r="P22" s="480">
        <v>0.37214776019657231</v>
      </c>
    </row>
    <row r="23" spans="1:16" ht="15.75" x14ac:dyDescent="0.25">
      <c r="A23" s="99"/>
      <c r="B23" s="98">
        <v>650</v>
      </c>
      <c r="C23" s="126">
        <v>986.41200000000003</v>
      </c>
      <c r="D23" s="127">
        <v>1001.524</v>
      </c>
      <c r="E23" s="477">
        <v>-1.508900435735935</v>
      </c>
      <c r="F23" s="120">
        <v>1.8961037024333685</v>
      </c>
      <c r="G23" s="121">
        <v>1.8089887883127178</v>
      </c>
      <c r="H23" s="128">
        <v>967.20799999999997</v>
      </c>
      <c r="I23" s="129">
        <v>1014.242</v>
      </c>
      <c r="J23" s="479">
        <v>-4.6373547930375585</v>
      </c>
      <c r="K23" s="128">
        <v>989.529</v>
      </c>
      <c r="L23" s="129">
        <v>994.63400000000001</v>
      </c>
      <c r="M23" s="479">
        <v>-0.51325412161659645</v>
      </c>
      <c r="N23" s="128">
        <v>989.22</v>
      </c>
      <c r="O23" s="129">
        <v>1008.062</v>
      </c>
      <c r="P23" s="480">
        <v>-1.8691310653511377</v>
      </c>
    </row>
    <row r="24" spans="1:16" ht="15.75" x14ac:dyDescent="0.25">
      <c r="A24" s="99"/>
      <c r="B24" s="105">
        <v>750</v>
      </c>
      <c r="C24" s="126">
        <v>957.67600000000004</v>
      </c>
      <c r="D24" s="127">
        <v>959.71600000000001</v>
      </c>
      <c r="E24" s="477">
        <v>-0.21256288318627214</v>
      </c>
      <c r="F24" s="120">
        <v>16.808585201451002</v>
      </c>
      <c r="G24" s="121">
        <v>16.571050909397215</v>
      </c>
      <c r="H24" s="128">
        <v>953.43</v>
      </c>
      <c r="I24" s="129">
        <v>953.71299999999997</v>
      </c>
      <c r="J24" s="479">
        <v>-2.9673497163194326E-2</v>
      </c>
      <c r="K24" s="128">
        <v>956.02300000000002</v>
      </c>
      <c r="L24" s="129">
        <v>957.53700000000003</v>
      </c>
      <c r="M24" s="479">
        <v>-0.15811399455060327</v>
      </c>
      <c r="N24" s="128">
        <v>963.125</v>
      </c>
      <c r="O24" s="129">
        <v>967.173</v>
      </c>
      <c r="P24" s="480">
        <v>-0.41853939264226792</v>
      </c>
    </row>
    <row r="25" spans="1:16" ht="15.75" x14ac:dyDescent="0.25">
      <c r="A25" s="99"/>
      <c r="B25" s="106">
        <v>850</v>
      </c>
      <c r="C25" s="126">
        <v>946.20799999999997</v>
      </c>
      <c r="D25" s="127">
        <v>955.84299999999996</v>
      </c>
      <c r="E25" s="479">
        <v>-1.0080107297955827</v>
      </c>
      <c r="F25" s="120">
        <v>0.75536202274921804</v>
      </c>
      <c r="G25" s="121">
        <v>0.79658919349717827</v>
      </c>
      <c r="H25" s="128">
        <v>945.34</v>
      </c>
      <c r="I25" s="129">
        <v>951.08699999999999</v>
      </c>
      <c r="J25" s="479">
        <v>-0.60425597237686535</v>
      </c>
      <c r="K25" s="134" t="s">
        <v>116</v>
      </c>
      <c r="L25" s="135" t="s">
        <v>116</v>
      </c>
      <c r="M25" s="481" t="s">
        <v>116</v>
      </c>
      <c r="N25" s="134">
        <v>957.50900000000001</v>
      </c>
      <c r="O25" s="135">
        <v>989.21699999999998</v>
      </c>
      <c r="P25" s="482">
        <v>-3.205363433907825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02" t="s">
        <v>172</v>
      </c>
      <c r="F26" s="157">
        <v>41.189580544982093</v>
      </c>
      <c r="G26" s="143">
        <v>39.721381687649441</v>
      </c>
      <c r="H26" s="144" t="s">
        <v>172</v>
      </c>
      <c r="I26" s="145" t="s">
        <v>172</v>
      </c>
      <c r="J26" s="502" t="s">
        <v>172</v>
      </c>
      <c r="K26" s="139" t="s">
        <v>172</v>
      </c>
      <c r="L26" s="140" t="s">
        <v>172</v>
      </c>
      <c r="M26" s="503" t="s">
        <v>172</v>
      </c>
      <c r="N26" s="139" t="s">
        <v>172</v>
      </c>
      <c r="O26" s="140" t="s">
        <v>172</v>
      </c>
      <c r="P26" s="504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960.33399999999995</v>
      </c>
      <c r="D27" s="131">
        <v>960.38800000000003</v>
      </c>
      <c r="E27" s="477">
        <v>-5.6227274809855302E-3</v>
      </c>
      <c r="F27" s="120">
        <v>0.6787856644881799</v>
      </c>
      <c r="G27" s="124">
        <v>0.67581139484102559</v>
      </c>
      <c r="H27" s="123">
        <v>971.80499999999995</v>
      </c>
      <c r="I27" s="119">
        <v>918.77700000000004</v>
      </c>
      <c r="J27" s="512">
        <v>5.7715854880999311</v>
      </c>
      <c r="K27" s="123" t="s">
        <v>98</v>
      </c>
      <c r="L27" s="119" t="s">
        <v>98</v>
      </c>
      <c r="M27" s="477" t="s">
        <v>116</v>
      </c>
      <c r="N27" s="123" t="s">
        <v>98</v>
      </c>
      <c r="O27" s="119" t="s">
        <v>116</v>
      </c>
      <c r="P27" s="505" t="s">
        <v>116</v>
      </c>
    </row>
    <row r="28" spans="1:16" ht="15.75" x14ac:dyDescent="0.25">
      <c r="A28" s="97" t="s">
        <v>176</v>
      </c>
      <c r="B28" s="98">
        <v>500</v>
      </c>
      <c r="C28" s="130">
        <v>945.98599999999999</v>
      </c>
      <c r="D28" s="127">
        <v>953.47799999999995</v>
      </c>
      <c r="E28" s="477">
        <v>-0.78575488894342216</v>
      </c>
      <c r="F28" s="120">
        <v>11.009696938064117</v>
      </c>
      <c r="G28" s="121">
        <v>12.152294065429949</v>
      </c>
      <c r="H28" s="128">
        <v>945.91099999999994</v>
      </c>
      <c r="I28" s="129">
        <v>935.322</v>
      </c>
      <c r="J28" s="479">
        <v>1.1321234826081223</v>
      </c>
      <c r="K28" s="128">
        <v>920.18</v>
      </c>
      <c r="L28" s="129">
        <v>993.58600000000001</v>
      </c>
      <c r="M28" s="479">
        <v>-7.3879865457041536</v>
      </c>
      <c r="N28" s="128">
        <v>966.09900000000005</v>
      </c>
      <c r="O28" s="129">
        <v>981.024</v>
      </c>
      <c r="P28" s="480">
        <v>-1.5213695077796214</v>
      </c>
    </row>
    <row r="29" spans="1:16" ht="15.75" x14ac:dyDescent="0.25">
      <c r="A29" s="99" t="s">
        <v>178</v>
      </c>
      <c r="B29" s="98">
        <v>550</v>
      </c>
      <c r="C29" s="126">
        <v>954.57600000000002</v>
      </c>
      <c r="D29" s="127">
        <v>939.22500000000002</v>
      </c>
      <c r="E29" s="477">
        <v>1.6344326439351593</v>
      </c>
      <c r="F29" s="120">
        <v>10.415540452374652</v>
      </c>
      <c r="G29" s="121">
        <v>9.8069326283642102</v>
      </c>
      <c r="H29" s="128">
        <v>932.28</v>
      </c>
      <c r="I29" s="129">
        <v>911.41300000000001</v>
      </c>
      <c r="J29" s="479">
        <v>2.2895218742765313</v>
      </c>
      <c r="K29" s="128">
        <v>1006.356</v>
      </c>
      <c r="L29" s="129">
        <v>962.36599999999999</v>
      </c>
      <c r="M29" s="479">
        <v>4.5710259921900827</v>
      </c>
      <c r="N29" s="128">
        <v>965.63599999999997</v>
      </c>
      <c r="O29" s="129">
        <v>948.27099999999996</v>
      </c>
      <c r="P29" s="480">
        <v>1.831227571021365</v>
      </c>
    </row>
    <row r="30" spans="1:16" ht="15.75" x14ac:dyDescent="0.25">
      <c r="A30" s="99"/>
      <c r="B30" s="98">
        <v>650</v>
      </c>
      <c r="C30" s="126">
        <v>893.88400000000001</v>
      </c>
      <c r="D30" s="127">
        <v>892.80499999999995</v>
      </c>
      <c r="E30" s="477">
        <v>0.12085505793539067</v>
      </c>
      <c r="F30" s="120">
        <v>5.3744375142136018</v>
      </c>
      <c r="G30" s="121">
        <v>6.093188106237811</v>
      </c>
      <c r="H30" s="128">
        <v>891.24099999999999</v>
      </c>
      <c r="I30" s="129">
        <v>899.96100000000001</v>
      </c>
      <c r="J30" s="479">
        <v>-0.9689308758935139</v>
      </c>
      <c r="K30" s="128">
        <v>944.67899999999997</v>
      </c>
      <c r="L30" s="129" t="s">
        <v>98</v>
      </c>
      <c r="M30" s="500" t="s">
        <v>116</v>
      </c>
      <c r="N30" s="128">
        <v>884.89</v>
      </c>
      <c r="O30" s="129">
        <v>880.76199999999994</v>
      </c>
      <c r="P30" s="480">
        <v>0.46868507042765728</v>
      </c>
    </row>
    <row r="31" spans="1:16" ht="15.75" x14ac:dyDescent="0.25">
      <c r="A31" s="99"/>
      <c r="B31" s="105">
        <v>750</v>
      </c>
      <c r="C31" s="126">
        <v>925.37699999999995</v>
      </c>
      <c r="D31" s="127">
        <v>929.57500000000005</v>
      </c>
      <c r="E31" s="477">
        <v>-0.45160422773849263</v>
      </c>
      <c r="F31" s="120">
        <v>10.507327693873519</v>
      </c>
      <c r="G31" s="121">
        <v>11.009397428504167</v>
      </c>
      <c r="H31" s="128">
        <v>928.51900000000001</v>
      </c>
      <c r="I31" s="129">
        <v>937.80100000000004</v>
      </c>
      <c r="J31" s="479">
        <v>-0.989762220343126</v>
      </c>
      <c r="K31" s="128">
        <v>881.90300000000002</v>
      </c>
      <c r="L31" s="129">
        <v>889.43399999999997</v>
      </c>
      <c r="M31" s="479">
        <v>-0.84671825003316148</v>
      </c>
      <c r="N31" s="128">
        <v>942.86500000000001</v>
      </c>
      <c r="O31" s="129">
        <v>934.08600000000001</v>
      </c>
      <c r="P31" s="480">
        <v>0.93984922159201578</v>
      </c>
    </row>
    <row r="32" spans="1:16" ht="15.75" x14ac:dyDescent="0.25">
      <c r="A32" s="99"/>
      <c r="B32" s="106">
        <v>850</v>
      </c>
      <c r="C32" s="126">
        <v>851.37400000000002</v>
      </c>
      <c r="D32" s="127">
        <v>816.971</v>
      </c>
      <c r="E32" s="479">
        <v>4.2110429868379686</v>
      </c>
      <c r="F32" s="120">
        <v>1.1700077172863488</v>
      </c>
      <c r="G32" s="121">
        <v>1.0209525290551384</v>
      </c>
      <c r="H32" s="128">
        <v>848.31500000000005</v>
      </c>
      <c r="I32" s="129">
        <v>816.971</v>
      </c>
      <c r="J32" s="479">
        <v>3.8366110914585771</v>
      </c>
      <c r="K32" s="128" t="s">
        <v>116</v>
      </c>
      <c r="L32" s="129" t="s">
        <v>116</v>
      </c>
      <c r="M32" s="479" t="s">
        <v>116</v>
      </c>
      <c r="N32" s="128" t="s">
        <v>98</v>
      </c>
      <c r="O32" s="135" t="s">
        <v>116</v>
      </c>
      <c r="P32" s="506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02" t="s">
        <v>172</v>
      </c>
      <c r="F33" s="157">
        <v>39.155795980300418</v>
      </c>
      <c r="G33" s="143">
        <v>40.758576152432305</v>
      </c>
      <c r="H33" s="144" t="s">
        <v>172</v>
      </c>
      <c r="I33" s="145" t="s">
        <v>172</v>
      </c>
      <c r="J33" s="502" t="s">
        <v>172</v>
      </c>
      <c r="K33" s="144" t="s">
        <v>172</v>
      </c>
      <c r="L33" s="145" t="s">
        <v>172</v>
      </c>
      <c r="M33" s="502" t="s">
        <v>172</v>
      </c>
      <c r="N33" s="144" t="s">
        <v>172</v>
      </c>
      <c r="O33" s="140" t="s">
        <v>172</v>
      </c>
      <c r="P33" s="504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1003.4</v>
      </c>
      <c r="D34" s="131">
        <v>994.37099999999998</v>
      </c>
      <c r="E34" s="477">
        <v>0.90801119501674898</v>
      </c>
      <c r="F34" s="120">
        <v>0.64843846116564585</v>
      </c>
      <c r="G34" s="124">
        <v>0.41416936105693536</v>
      </c>
      <c r="H34" s="123">
        <v>997.72199999999998</v>
      </c>
      <c r="I34" s="119">
        <v>979.99599999999998</v>
      </c>
      <c r="J34" s="477">
        <v>1.8087828929914</v>
      </c>
      <c r="K34" s="123">
        <v>1012.994</v>
      </c>
      <c r="L34" s="119">
        <v>987.72500000000002</v>
      </c>
      <c r="M34" s="477">
        <v>2.5583031714292952</v>
      </c>
      <c r="N34" s="123">
        <v>997.10500000000002</v>
      </c>
      <c r="O34" s="119">
        <v>1007.6609999999999</v>
      </c>
      <c r="P34" s="478">
        <v>-1.0475745315140634</v>
      </c>
    </row>
    <row r="35" spans="1:16" ht="15.75" x14ac:dyDescent="0.25">
      <c r="A35" s="97" t="s">
        <v>176</v>
      </c>
      <c r="B35" s="98">
        <v>720</v>
      </c>
      <c r="C35" s="130">
        <v>968.06500000000005</v>
      </c>
      <c r="D35" s="127">
        <v>971.51199999999994</v>
      </c>
      <c r="E35" s="477">
        <v>-0.35480776356852917</v>
      </c>
      <c r="F35" s="120">
        <v>4.6146017022767865</v>
      </c>
      <c r="G35" s="121">
        <v>4.1356892779466055</v>
      </c>
      <c r="H35" s="128">
        <v>980.41200000000003</v>
      </c>
      <c r="I35" s="129">
        <v>973.71699999999998</v>
      </c>
      <c r="J35" s="479">
        <v>0.68757144016177696</v>
      </c>
      <c r="K35" s="128">
        <v>999.87300000000005</v>
      </c>
      <c r="L35" s="129">
        <v>1008.768</v>
      </c>
      <c r="M35" s="479">
        <v>-0.88176865245527036</v>
      </c>
      <c r="N35" s="128">
        <v>947.06700000000001</v>
      </c>
      <c r="O35" s="129">
        <v>952.70899999999995</v>
      </c>
      <c r="P35" s="480">
        <v>-0.59220601463825151</v>
      </c>
    </row>
    <row r="36" spans="1:16" ht="15.75" x14ac:dyDescent="0.25">
      <c r="A36" s="99" t="s">
        <v>177</v>
      </c>
      <c r="B36" s="100">
        <v>2000</v>
      </c>
      <c r="C36" s="126">
        <v>976.83299999999997</v>
      </c>
      <c r="D36" s="127">
        <v>973.72500000000002</v>
      </c>
      <c r="E36" s="479">
        <v>0.31918662866825309</v>
      </c>
      <c r="F36" s="120">
        <v>0.48779214775434426</v>
      </c>
      <c r="G36" s="121">
        <v>0.54263616120121216</v>
      </c>
      <c r="H36" s="134">
        <v>953.851</v>
      </c>
      <c r="I36" s="135">
        <v>967.89800000000002</v>
      </c>
      <c r="J36" s="481">
        <v>-1.4512892887473707</v>
      </c>
      <c r="K36" s="134">
        <v>1110.5419999999999</v>
      </c>
      <c r="L36" s="135">
        <v>1073.615</v>
      </c>
      <c r="M36" s="501">
        <v>3.4395011247048433</v>
      </c>
      <c r="N36" s="134">
        <v>968.91800000000001</v>
      </c>
      <c r="O36" s="135">
        <v>954.70899999999995</v>
      </c>
      <c r="P36" s="482">
        <v>1.48830690817831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02" t="s">
        <v>172</v>
      </c>
      <c r="F37" s="157">
        <v>5.7508323111967758</v>
      </c>
      <c r="G37" s="143">
        <v>5.0924948002047516</v>
      </c>
      <c r="H37" s="139" t="s">
        <v>172</v>
      </c>
      <c r="I37" s="140" t="s">
        <v>172</v>
      </c>
      <c r="J37" s="503" t="s">
        <v>172</v>
      </c>
      <c r="K37" s="139" t="s">
        <v>172</v>
      </c>
      <c r="L37" s="140" t="s">
        <v>172</v>
      </c>
      <c r="M37" s="503" t="s">
        <v>172</v>
      </c>
      <c r="N37" s="139" t="s">
        <v>172</v>
      </c>
      <c r="O37" s="140" t="s">
        <v>172</v>
      </c>
      <c r="P37" s="504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955.553</v>
      </c>
      <c r="D38" s="131">
        <v>940</v>
      </c>
      <c r="E38" s="477">
        <v>1.654574468085106</v>
      </c>
      <c r="F38" s="120">
        <v>9.708122537085849E-2</v>
      </c>
      <c r="G38" s="124">
        <v>5.6328415396145574E-2</v>
      </c>
      <c r="H38" s="123">
        <v>955.553</v>
      </c>
      <c r="I38" s="119" t="s">
        <v>98</v>
      </c>
      <c r="J38" s="477" t="s">
        <v>116</v>
      </c>
      <c r="K38" s="123" t="s">
        <v>116</v>
      </c>
      <c r="L38" s="119" t="s">
        <v>116</v>
      </c>
      <c r="M38" s="477" t="s">
        <v>116</v>
      </c>
      <c r="N38" s="123" t="s">
        <v>116</v>
      </c>
      <c r="O38" s="119" t="s">
        <v>116</v>
      </c>
      <c r="P38" s="478" t="s">
        <v>116</v>
      </c>
    </row>
    <row r="39" spans="1:16" ht="15.75" x14ac:dyDescent="0.25">
      <c r="A39" s="97" t="s">
        <v>176</v>
      </c>
      <c r="B39" s="98">
        <v>720</v>
      </c>
      <c r="C39" s="130">
        <v>879.88699999999994</v>
      </c>
      <c r="D39" s="127">
        <v>883.50300000000004</v>
      </c>
      <c r="E39" s="477">
        <v>-0.40927987794043702</v>
      </c>
      <c r="F39" s="120">
        <v>3.9435706057137745</v>
      </c>
      <c r="G39" s="121">
        <v>4.7564681565186966</v>
      </c>
      <c r="H39" s="128">
        <v>843.27</v>
      </c>
      <c r="I39" s="129">
        <v>882.40099999999995</v>
      </c>
      <c r="J39" s="479">
        <v>-4.4346051285073314</v>
      </c>
      <c r="K39" s="128" t="s">
        <v>98</v>
      </c>
      <c r="L39" s="129" t="s">
        <v>116</v>
      </c>
      <c r="M39" s="479" t="s">
        <v>116</v>
      </c>
      <c r="N39" s="128">
        <v>897.21900000000005</v>
      </c>
      <c r="O39" s="129">
        <v>885.21100000000001</v>
      </c>
      <c r="P39" s="480">
        <v>1.356512741030109</v>
      </c>
    </row>
    <row r="40" spans="1:16" ht="15.75" x14ac:dyDescent="0.25">
      <c r="A40" s="99" t="s">
        <v>178</v>
      </c>
      <c r="B40" s="100">
        <v>2000</v>
      </c>
      <c r="C40" s="126">
        <v>853.36699999999996</v>
      </c>
      <c r="D40" s="127">
        <v>860</v>
      </c>
      <c r="E40" s="479">
        <v>-0.77127906976744631</v>
      </c>
      <c r="F40" s="120">
        <v>2.9676134944394528E-2</v>
      </c>
      <c r="G40" s="121">
        <v>4.2419098097404108E-2</v>
      </c>
      <c r="H40" s="134">
        <v>853.36699999999996</v>
      </c>
      <c r="I40" s="135" t="s">
        <v>98</v>
      </c>
      <c r="J40" s="481" t="s">
        <v>116</v>
      </c>
      <c r="K40" s="134" t="s">
        <v>116</v>
      </c>
      <c r="L40" s="135" t="s">
        <v>116</v>
      </c>
      <c r="M40" s="481" t="s">
        <v>116</v>
      </c>
      <c r="N40" s="134" t="s">
        <v>116</v>
      </c>
      <c r="O40" s="135" t="s">
        <v>116</v>
      </c>
      <c r="P40" s="482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03" t="s">
        <v>172</v>
      </c>
      <c r="F41" s="157">
        <v>4.0703279660290272</v>
      </c>
      <c r="G41" s="138">
        <v>4.855215670012246</v>
      </c>
      <c r="H41" s="146" t="s">
        <v>172</v>
      </c>
      <c r="I41" s="147" t="s">
        <v>172</v>
      </c>
      <c r="J41" s="507" t="s">
        <v>172</v>
      </c>
      <c r="K41" s="146" t="s">
        <v>172</v>
      </c>
      <c r="L41" s="147" t="s">
        <v>172</v>
      </c>
      <c r="M41" s="507" t="s">
        <v>172</v>
      </c>
      <c r="N41" s="146" t="s">
        <v>172</v>
      </c>
      <c r="O41" s="147" t="s">
        <v>172</v>
      </c>
      <c r="P41" s="508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337</v>
      </c>
      <c r="B1" s="17"/>
    </row>
    <row r="2" spans="1:16" ht="20.25" x14ac:dyDescent="0.3">
      <c r="A2" s="296" t="s">
        <v>427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37"/>
      <c r="B4" s="438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39"/>
      <c r="B5" s="440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41" t="s">
        <v>92</v>
      </c>
      <c r="B6" s="442" t="s">
        <v>100</v>
      </c>
      <c r="C6" s="443" t="s">
        <v>63</v>
      </c>
      <c r="D6" s="444"/>
      <c r="E6" s="514" t="s">
        <v>94</v>
      </c>
      <c r="F6" s="152" t="s">
        <v>95</v>
      </c>
      <c r="G6" s="153" t="s">
        <v>95</v>
      </c>
      <c r="H6" s="443" t="s">
        <v>63</v>
      </c>
      <c r="I6" s="444"/>
      <c r="J6" s="514" t="s">
        <v>94</v>
      </c>
      <c r="K6" s="443" t="s">
        <v>63</v>
      </c>
      <c r="L6" s="444"/>
      <c r="M6" s="514" t="s">
        <v>94</v>
      </c>
      <c r="N6" s="443" t="s">
        <v>63</v>
      </c>
      <c r="O6" s="444"/>
      <c r="P6" s="515" t="s">
        <v>94</v>
      </c>
    </row>
    <row r="7" spans="1:16" ht="28.5" customHeight="1" thickBot="1" x14ac:dyDescent="0.25">
      <c r="A7" s="445"/>
      <c r="B7" s="446"/>
      <c r="C7" s="30" t="s">
        <v>420</v>
      </c>
      <c r="D7" s="31" t="s">
        <v>411</v>
      </c>
      <c r="E7" s="474"/>
      <c r="F7" s="32" t="s">
        <v>420</v>
      </c>
      <c r="G7" s="20" t="s">
        <v>411</v>
      </c>
      <c r="H7" s="30" t="s">
        <v>420</v>
      </c>
      <c r="I7" s="31" t="s">
        <v>411</v>
      </c>
      <c r="J7" s="474"/>
      <c r="K7" s="30" t="s">
        <v>420</v>
      </c>
      <c r="L7" s="31" t="s">
        <v>411</v>
      </c>
      <c r="M7" s="474"/>
      <c r="N7" s="30" t="s">
        <v>420</v>
      </c>
      <c r="O7" s="31" t="s">
        <v>411</v>
      </c>
      <c r="P7" s="476"/>
    </row>
    <row r="8" spans="1:16" ht="15" x14ac:dyDescent="0.25">
      <c r="A8" s="447" t="s">
        <v>101</v>
      </c>
      <c r="B8" s="448"/>
      <c r="C8" s="449"/>
      <c r="D8" s="449"/>
      <c r="E8" s="511"/>
      <c r="F8" s="451"/>
      <c r="G8" s="450"/>
      <c r="H8" s="449"/>
      <c r="I8" s="449"/>
      <c r="J8" s="511"/>
      <c r="K8" s="449"/>
      <c r="L8" s="449"/>
      <c r="M8" s="511"/>
      <c r="N8" s="449"/>
      <c r="O8" s="449"/>
      <c r="P8" s="513"/>
    </row>
    <row r="9" spans="1:16" ht="15" x14ac:dyDescent="0.25">
      <c r="A9" s="452" t="s">
        <v>102</v>
      </c>
      <c r="B9" s="453" t="s">
        <v>103</v>
      </c>
      <c r="C9" s="388">
        <v>410.53399999999999</v>
      </c>
      <c r="D9" s="119">
        <v>506.21899999999999</v>
      </c>
      <c r="E9" s="477">
        <v>-18.901898190308938</v>
      </c>
      <c r="F9" s="120">
        <v>1.4051066543483415</v>
      </c>
      <c r="G9" s="121">
        <v>1.0936199013502261</v>
      </c>
      <c r="H9" s="123">
        <v>503.839</v>
      </c>
      <c r="I9" s="119">
        <v>457.375</v>
      </c>
      <c r="J9" s="479">
        <v>10.158841213446298</v>
      </c>
      <c r="K9" s="123" t="s">
        <v>116</v>
      </c>
      <c r="L9" s="119" t="s">
        <v>116</v>
      </c>
      <c r="M9" s="477" t="s">
        <v>116</v>
      </c>
      <c r="N9" s="123">
        <v>396.97899999999998</v>
      </c>
      <c r="O9" s="119">
        <v>537.76400000000001</v>
      </c>
      <c r="P9" s="478">
        <v>-26.179699645197523</v>
      </c>
    </row>
    <row r="10" spans="1:16" ht="15.75" thickBot="1" x14ac:dyDescent="0.3">
      <c r="A10" s="452" t="s">
        <v>102</v>
      </c>
      <c r="B10" s="453" t="s">
        <v>104</v>
      </c>
      <c r="C10" s="388">
        <v>545.03899999999999</v>
      </c>
      <c r="D10" s="119">
        <v>555.99900000000002</v>
      </c>
      <c r="E10" s="477">
        <v>-1.9712265669542637</v>
      </c>
      <c r="F10" s="454">
        <v>12.337565713631642</v>
      </c>
      <c r="G10" s="121">
        <v>10.674561245473681</v>
      </c>
      <c r="H10" s="123">
        <v>557.39</v>
      </c>
      <c r="I10" s="119">
        <v>546.6</v>
      </c>
      <c r="J10" s="479">
        <v>1.9740212221002493</v>
      </c>
      <c r="K10" s="123">
        <v>529.93100000000004</v>
      </c>
      <c r="L10" s="119">
        <v>560.26499999999999</v>
      </c>
      <c r="M10" s="477">
        <v>-5.4142236263196786</v>
      </c>
      <c r="N10" s="123">
        <v>549.56200000000001</v>
      </c>
      <c r="O10" s="119">
        <v>587.11699999999996</v>
      </c>
      <c r="P10" s="478">
        <v>-6.3965104059327107</v>
      </c>
    </row>
    <row r="11" spans="1:16" ht="15" x14ac:dyDescent="0.25">
      <c r="A11" s="447" t="s">
        <v>105</v>
      </c>
      <c r="B11" s="448"/>
      <c r="C11" s="449"/>
      <c r="D11" s="449"/>
      <c r="E11" s="511"/>
      <c r="F11" s="451"/>
      <c r="G11" s="450"/>
      <c r="H11" s="449"/>
      <c r="I11" s="449"/>
      <c r="J11" s="511"/>
      <c r="K11" s="449"/>
      <c r="L11" s="449"/>
      <c r="M11" s="511"/>
      <c r="N11" s="449"/>
      <c r="O11" s="449"/>
      <c r="P11" s="513"/>
    </row>
    <row r="12" spans="1:16" ht="15" x14ac:dyDescent="0.25">
      <c r="A12" s="452" t="s">
        <v>102</v>
      </c>
      <c r="B12" s="453" t="s">
        <v>103</v>
      </c>
      <c r="C12" s="388">
        <v>495.54599999999999</v>
      </c>
      <c r="D12" s="119">
        <v>491.55200000000002</v>
      </c>
      <c r="E12" s="477">
        <v>0.81252848121866483</v>
      </c>
      <c r="F12" s="120">
        <v>9.5258807466213167</v>
      </c>
      <c r="G12" s="121">
        <v>12.369850629505013</v>
      </c>
      <c r="H12" s="123">
        <v>528.46100000000001</v>
      </c>
      <c r="I12" s="119">
        <v>512.51900000000001</v>
      </c>
      <c r="J12" s="479">
        <v>3.1105188295458328</v>
      </c>
      <c r="K12" s="123">
        <v>373.404</v>
      </c>
      <c r="L12" s="119" t="s">
        <v>98</v>
      </c>
      <c r="M12" s="477" t="s">
        <v>116</v>
      </c>
      <c r="N12" s="123">
        <v>462.52499999999998</v>
      </c>
      <c r="O12" s="119">
        <v>496.01100000000002</v>
      </c>
      <c r="P12" s="478">
        <v>-6.7510599563316234</v>
      </c>
    </row>
    <row r="13" spans="1:16" ht="15.75" thickBot="1" x14ac:dyDescent="0.3">
      <c r="A13" s="159" t="s">
        <v>102</v>
      </c>
      <c r="B13" s="650" t="s">
        <v>104</v>
      </c>
      <c r="C13" s="510">
        <v>482.084</v>
      </c>
      <c r="D13" s="122">
        <v>483.37700000000001</v>
      </c>
      <c r="E13" s="484">
        <v>-0.26749307476359163</v>
      </c>
      <c r="F13" s="651">
        <v>76.731446885398697</v>
      </c>
      <c r="G13" s="652">
        <v>75.86196822367107</v>
      </c>
      <c r="H13" s="125">
        <v>504.32600000000002</v>
      </c>
      <c r="I13" s="122">
        <v>506.59800000000001</v>
      </c>
      <c r="J13" s="484">
        <v>-0.44848183372220007</v>
      </c>
      <c r="K13" s="125">
        <v>443.52100000000002</v>
      </c>
      <c r="L13" s="122">
        <v>440.66300000000001</v>
      </c>
      <c r="M13" s="484">
        <v>0.64856818021935214</v>
      </c>
      <c r="N13" s="125">
        <v>521.78899999999999</v>
      </c>
      <c r="O13" s="122">
        <v>536.15800000000002</v>
      </c>
      <c r="P13" s="485">
        <v>-2.6799935839808464</v>
      </c>
    </row>
    <row r="14" spans="1:16" s="34" customFormat="1" ht="15.75" thickBot="1" x14ac:dyDescent="0.3">
      <c r="A14" s="389"/>
      <c r="B14" s="389"/>
      <c r="C14" s="389"/>
      <c r="D14" s="389"/>
      <c r="E14" s="647" t="s">
        <v>114</v>
      </c>
      <c r="F14" s="648">
        <v>100</v>
      </c>
      <c r="G14" s="649">
        <v>100</v>
      </c>
      <c r="H14" s="389"/>
      <c r="I14" s="389"/>
      <c r="J14" s="389"/>
      <c r="K14" s="389"/>
      <c r="L14" s="389"/>
      <c r="M14" s="389"/>
      <c r="N14" s="389"/>
      <c r="O14" s="389"/>
      <c r="P14" s="389"/>
    </row>
    <row r="15" spans="1:16" ht="15.75" x14ac:dyDescent="0.25">
      <c r="A15" s="35" t="s">
        <v>117</v>
      </c>
      <c r="B15" s="18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</row>
    <row r="16" spans="1:16" ht="15.75" x14ac:dyDescent="0.25">
      <c r="A16" s="35" t="s">
        <v>144</v>
      </c>
      <c r="B16" s="18"/>
      <c r="C16" s="115"/>
      <c r="D16" s="115"/>
      <c r="E16" s="115"/>
      <c r="F16" s="115"/>
      <c r="G16" s="115"/>
      <c r="H16" s="264"/>
      <c r="I16" s="264"/>
      <c r="J16" s="264"/>
      <c r="K16" s="264"/>
      <c r="L16" s="264"/>
      <c r="M16" s="264"/>
      <c r="N16" s="264"/>
    </row>
    <row r="17" spans="1:14" ht="15" x14ac:dyDescent="0.25">
      <c r="A17" s="18"/>
      <c r="B17" s="18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5" t="s">
        <v>402</v>
      </c>
    </row>
    <row r="2" spans="1:12" customFormat="1" ht="2.25" customHeight="1" x14ac:dyDescent="0.2"/>
    <row r="3" spans="1:12" customFormat="1" ht="15.75" x14ac:dyDescent="0.25">
      <c r="A3" s="436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31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403</v>
      </c>
      <c r="D7" s="231" t="s">
        <v>404</v>
      </c>
      <c r="E7" s="230" t="s">
        <v>403</v>
      </c>
      <c r="F7" s="419" t="s">
        <v>404</v>
      </c>
      <c r="G7" s="417" t="s">
        <v>403</v>
      </c>
      <c r="H7" s="231" t="s">
        <v>404</v>
      </c>
      <c r="I7" s="230" t="s">
        <v>403</v>
      </c>
      <c r="J7" s="418" t="s">
        <v>404</v>
      </c>
      <c r="K7" s="417" t="s">
        <v>403</v>
      </c>
      <c r="L7" s="419" t="s">
        <v>404</v>
      </c>
    </row>
    <row r="8" spans="1:12" customFormat="1" ht="14.25" x14ac:dyDescent="0.2">
      <c r="A8" s="232" t="s">
        <v>246</v>
      </c>
      <c r="B8" s="233"/>
      <c r="C8" s="234">
        <f>SUM(C9:C14)</f>
        <v>386675.78700000001</v>
      </c>
      <c r="D8" s="235">
        <f>SUM(D9:D14)</f>
        <v>447246.81400000001</v>
      </c>
      <c r="E8" s="234">
        <f t="shared" ref="E8:J8" si="0">SUM(E9:E14)</f>
        <v>2211545.9560000002</v>
      </c>
      <c r="F8" s="237">
        <f>SUM(F9:F14)</f>
        <v>2502147.0609999998</v>
      </c>
      <c r="G8" s="432">
        <f t="shared" si="0"/>
        <v>164137.076</v>
      </c>
      <c r="H8" s="235">
        <f t="shared" si="0"/>
        <v>158238.93799999999</v>
      </c>
      <c r="I8" s="234">
        <f t="shared" si="0"/>
        <v>622002.05700000003</v>
      </c>
      <c r="J8" s="236">
        <f t="shared" si="0"/>
        <v>636314.495</v>
      </c>
      <c r="K8" s="234">
        <f>C8-G8</f>
        <v>222538.71100000001</v>
      </c>
      <c r="L8" s="237">
        <f>D8-H8</f>
        <v>289007.87600000005</v>
      </c>
    </row>
    <row r="9" spans="1:12" customFormat="1" x14ac:dyDescent="0.2">
      <c r="A9" s="238" t="s">
        <v>237</v>
      </c>
      <c r="B9" s="239" t="s">
        <v>238</v>
      </c>
      <c r="C9" s="240">
        <v>314645.46600000001</v>
      </c>
      <c r="D9" s="241">
        <v>299552.2</v>
      </c>
      <c r="E9" s="240">
        <v>1827284.76</v>
      </c>
      <c r="F9" s="244">
        <v>1658285.4080000001</v>
      </c>
      <c r="G9" s="433">
        <v>45504.444000000003</v>
      </c>
      <c r="H9" s="241">
        <v>54705.118999999999</v>
      </c>
      <c r="I9" s="240">
        <v>275895.44699999999</v>
      </c>
      <c r="J9" s="242">
        <v>358278.39</v>
      </c>
      <c r="K9" s="243">
        <v>269141.022</v>
      </c>
      <c r="L9" s="516">
        <v>244847.08100000001</v>
      </c>
    </row>
    <row r="10" spans="1:12" customFormat="1" x14ac:dyDescent="0.2">
      <c r="A10" s="238" t="s">
        <v>239</v>
      </c>
      <c r="B10" s="239" t="s">
        <v>23</v>
      </c>
      <c r="C10" s="240">
        <v>18809.838</v>
      </c>
      <c r="D10" s="241">
        <v>14395.44</v>
      </c>
      <c r="E10" s="240">
        <v>134969.321</v>
      </c>
      <c r="F10" s="244">
        <v>100669.954</v>
      </c>
      <c r="G10" s="433">
        <v>44.057000000000002</v>
      </c>
      <c r="H10" s="241">
        <v>420.80700000000002</v>
      </c>
      <c r="I10" s="240">
        <v>302.202</v>
      </c>
      <c r="J10" s="242">
        <v>2999.587</v>
      </c>
      <c r="K10" s="243">
        <v>18765.780999999999</v>
      </c>
      <c r="L10" s="516">
        <v>13974.633</v>
      </c>
    </row>
    <row r="11" spans="1:12" customFormat="1" x14ac:dyDescent="0.2">
      <c r="A11" s="238" t="s">
        <v>240</v>
      </c>
      <c r="B11" s="239" t="s">
        <v>24</v>
      </c>
      <c r="C11" s="240">
        <v>6159.8140000000003</v>
      </c>
      <c r="D11" s="241">
        <v>2339.2750000000001</v>
      </c>
      <c r="E11" s="240">
        <v>36537.364999999998</v>
      </c>
      <c r="F11" s="244">
        <v>14560.272000000001</v>
      </c>
      <c r="G11" s="433">
        <v>10129.656000000001</v>
      </c>
      <c r="H11" s="241">
        <v>14847.253000000001</v>
      </c>
      <c r="I11" s="240">
        <v>63168.724000000002</v>
      </c>
      <c r="J11" s="242">
        <v>91364.361999999994</v>
      </c>
      <c r="K11" s="243">
        <v>-3969.8420000000006</v>
      </c>
      <c r="L11" s="516">
        <v>-12507.978000000001</v>
      </c>
    </row>
    <row r="12" spans="1:12" customFormat="1" x14ac:dyDescent="0.2">
      <c r="A12" s="238" t="s">
        <v>241</v>
      </c>
      <c r="B12" s="239" t="s">
        <v>99</v>
      </c>
      <c r="C12" s="240">
        <v>5091.9620000000004</v>
      </c>
      <c r="D12" s="241">
        <v>4424.0309999999999</v>
      </c>
      <c r="E12" s="240">
        <v>27064.141</v>
      </c>
      <c r="F12" s="244">
        <v>21969.609</v>
      </c>
      <c r="G12" s="433">
        <v>493.67099999999999</v>
      </c>
      <c r="H12" s="241">
        <v>312.48200000000003</v>
      </c>
      <c r="I12" s="240">
        <v>3325.5010000000002</v>
      </c>
      <c r="J12" s="242">
        <v>1429.971</v>
      </c>
      <c r="K12" s="243">
        <v>4598.2910000000002</v>
      </c>
      <c r="L12" s="516">
        <v>4111.549</v>
      </c>
    </row>
    <row r="13" spans="1:12" customFormat="1" x14ac:dyDescent="0.2">
      <c r="A13" s="238" t="s">
        <v>242</v>
      </c>
      <c r="B13" s="239" t="s">
        <v>243</v>
      </c>
      <c r="C13" s="240">
        <v>28027.448</v>
      </c>
      <c r="D13" s="241">
        <v>112632.628</v>
      </c>
      <c r="E13" s="240">
        <v>135895.28599999999</v>
      </c>
      <c r="F13" s="244">
        <v>655642.99800000002</v>
      </c>
      <c r="G13" s="433">
        <v>100115.814</v>
      </c>
      <c r="H13" s="241">
        <v>79532.278999999995</v>
      </c>
      <c r="I13" s="240">
        <v>256517.97700000001</v>
      </c>
      <c r="J13" s="242">
        <v>158746.171</v>
      </c>
      <c r="K13" s="243">
        <v>-72088.365999999995</v>
      </c>
      <c r="L13" s="516">
        <v>33100.349000000002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13941.259</v>
      </c>
      <c r="D14" s="248">
        <v>13903.24</v>
      </c>
      <c r="E14" s="247">
        <v>49795.082999999999</v>
      </c>
      <c r="F14" s="251">
        <v>51018.82</v>
      </c>
      <c r="G14" s="434">
        <v>7849.4340000000002</v>
      </c>
      <c r="H14" s="248">
        <v>8420.9979999999996</v>
      </c>
      <c r="I14" s="247">
        <v>22792.205999999998</v>
      </c>
      <c r="J14" s="249">
        <v>23496.013999999999</v>
      </c>
      <c r="K14" s="250">
        <v>6091.8249999999998</v>
      </c>
      <c r="L14" s="517">
        <v>5482.2420000000002</v>
      </c>
    </row>
    <row r="15" spans="1:12" ht="7.5" customHeight="1" x14ac:dyDescent="0.2">
      <c r="B15" s="213"/>
    </row>
    <row r="16" spans="1:12" x14ac:dyDescent="0.2">
      <c r="A16" s="569" t="s">
        <v>405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D30" sqref="D30"/>
    </sheetView>
  </sheetViews>
  <sheetFormatPr defaultRowHeight="12.75" x14ac:dyDescent="0.2"/>
  <cols>
    <col min="1" max="1" width="15.42578125" style="299" customWidth="1"/>
    <col min="2" max="2" width="11.28515625" style="299" customWidth="1"/>
    <col min="3" max="3" width="12" style="299" customWidth="1"/>
    <col min="4" max="4" width="15" style="299" customWidth="1"/>
    <col min="5" max="5" width="10.7109375" style="299" customWidth="1"/>
    <col min="6" max="6" width="9.28515625" style="299" customWidth="1"/>
    <col min="7" max="7" width="17" style="299" customWidth="1"/>
    <col min="8" max="8" width="14.7109375" style="299" customWidth="1"/>
    <col min="9" max="9" width="9.85546875" style="299" customWidth="1"/>
    <col min="10" max="10" width="9.42578125" style="299" customWidth="1"/>
    <col min="11" max="11" width="15" style="299" customWidth="1"/>
    <col min="12" max="12" width="10" style="299" customWidth="1"/>
    <col min="13" max="13" width="9.5703125" style="299" customWidth="1"/>
    <col min="14" max="16384" width="9.140625" style="299"/>
  </cols>
  <sheetData>
    <row r="1" spans="1:16" ht="16.5" customHeight="1" x14ac:dyDescent="0.3">
      <c r="A1" s="297" t="s">
        <v>375</v>
      </c>
      <c r="B1" s="298"/>
      <c r="C1" s="298"/>
      <c r="D1" s="298"/>
      <c r="E1" s="298"/>
      <c r="H1" s="297" t="s">
        <v>376</v>
      </c>
      <c r="I1" s="298"/>
      <c r="J1" s="298"/>
      <c r="K1" s="298"/>
      <c r="L1" s="298"/>
    </row>
    <row r="2" spans="1:16" ht="16.5" customHeight="1" thickBot="1" x14ac:dyDescent="0.3">
      <c r="A2" s="518" t="s">
        <v>368</v>
      </c>
      <c r="B2" s="298"/>
      <c r="C2" s="298"/>
      <c r="D2" s="298"/>
      <c r="E2" s="298"/>
      <c r="H2" s="518" t="s">
        <v>368</v>
      </c>
      <c r="I2" s="298"/>
      <c r="J2" s="298"/>
      <c r="K2" s="298"/>
      <c r="L2" s="298"/>
    </row>
    <row r="3" spans="1:16" ht="21" thickBot="1" x14ac:dyDescent="0.35">
      <c r="A3" s="300" t="s">
        <v>302</v>
      </c>
      <c r="B3" s="301"/>
      <c r="C3" s="301"/>
      <c r="D3" s="301"/>
      <c r="E3" s="301"/>
      <c r="F3" s="302"/>
      <c r="H3" s="300" t="s">
        <v>303</v>
      </c>
      <c r="I3" s="301"/>
      <c r="J3" s="301"/>
      <c r="K3" s="301"/>
      <c r="L3" s="301"/>
      <c r="M3" s="302"/>
    </row>
    <row r="4" spans="1:16" ht="19.5" thickBot="1" x14ac:dyDescent="0.35">
      <c r="A4" s="425" t="s">
        <v>406</v>
      </c>
      <c r="B4" s="426"/>
      <c r="C4" s="427"/>
      <c r="D4" s="428" t="s">
        <v>407</v>
      </c>
      <c r="E4" s="426"/>
      <c r="F4" s="429"/>
      <c r="G4" s="430"/>
      <c r="H4" s="425" t="s">
        <v>406</v>
      </c>
      <c r="I4" s="426"/>
      <c r="J4" s="427"/>
      <c r="K4" s="428" t="s">
        <v>407</v>
      </c>
      <c r="L4" s="426"/>
      <c r="M4" s="429"/>
    </row>
    <row r="5" spans="1:16" ht="43.5" thickBot="1" x14ac:dyDescent="0.25">
      <c r="A5" s="303" t="s">
        <v>304</v>
      </c>
      <c r="B5" s="304" t="s">
        <v>235</v>
      </c>
      <c r="C5" s="305" t="s">
        <v>305</v>
      </c>
      <c r="D5" s="306" t="s">
        <v>304</v>
      </c>
      <c r="E5" s="304" t="s">
        <v>235</v>
      </c>
      <c r="F5" s="307" t="s">
        <v>305</v>
      </c>
      <c r="H5" s="303" t="s">
        <v>304</v>
      </c>
      <c r="I5" s="304" t="s">
        <v>235</v>
      </c>
      <c r="J5" s="307" t="s">
        <v>305</v>
      </c>
      <c r="K5" s="420" t="s">
        <v>304</v>
      </c>
      <c r="L5" s="304" t="s">
        <v>235</v>
      </c>
      <c r="M5" s="307" t="s">
        <v>305</v>
      </c>
      <c r="P5" s="308"/>
    </row>
    <row r="6" spans="1:16" ht="15" thickBot="1" x14ac:dyDescent="0.25">
      <c r="A6" s="309" t="s">
        <v>180</v>
      </c>
      <c r="B6" s="310">
        <v>314645.46600000001</v>
      </c>
      <c r="C6" s="311">
        <v>1827284.76</v>
      </c>
      <c r="D6" s="312" t="s">
        <v>180</v>
      </c>
      <c r="E6" s="310">
        <v>299552.2</v>
      </c>
      <c r="F6" s="311">
        <v>1658285.4080000001</v>
      </c>
      <c r="H6" s="313" t="s">
        <v>180</v>
      </c>
      <c r="I6" s="314">
        <v>45504.444000000003</v>
      </c>
      <c r="J6" s="311">
        <v>275895.44699999999</v>
      </c>
      <c r="K6" s="312" t="s">
        <v>180</v>
      </c>
      <c r="L6" s="310">
        <v>54705.118999999999</v>
      </c>
      <c r="M6" s="311">
        <v>358278.39</v>
      </c>
    </row>
    <row r="7" spans="1:16" x14ac:dyDescent="0.2">
      <c r="A7" s="315" t="s">
        <v>307</v>
      </c>
      <c r="B7" s="316">
        <v>64234.89</v>
      </c>
      <c r="C7" s="317">
        <v>387489.30599999998</v>
      </c>
      <c r="D7" s="318" t="s">
        <v>306</v>
      </c>
      <c r="E7" s="319">
        <v>45891.459000000003</v>
      </c>
      <c r="F7" s="320">
        <v>243682.40400000001</v>
      </c>
      <c r="H7" s="315" t="s">
        <v>309</v>
      </c>
      <c r="I7" s="316">
        <v>19719.395</v>
      </c>
      <c r="J7" s="423">
        <v>126148.094</v>
      </c>
      <c r="K7" s="421" t="s">
        <v>309</v>
      </c>
      <c r="L7" s="321">
        <v>24794.882000000001</v>
      </c>
      <c r="M7" s="322">
        <v>171954.59400000001</v>
      </c>
    </row>
    <row r="8" spans="1:16" x14ac:dyDescent="0.2">
      <c r="A8" s="315" t="s">
        <v>310</v>
      </c>
      <c r="B8" s="316">
        <v>52808.440999999999</v>
      </c>
      <c r="C8" s="317">
        <v>316164.68800000002</v>
      </c>
      <c r="D8" s="315" t="s">
        <v>307</v>
      </c>
      <c r="E8" s="321">
        <v>42296.987999999998</v>
      </c>
      <c r="F8" s="322">
        <v>244403.83300000001</v>
      </c>
      <c r="H8" s="315" t="s">
        <v>308</v>
      </c>
      <c r="I8" s="316">
        <v>10244.183000000001</v>
      </c>
      <c r="J8" s="423">
        <v>63308.974999999999</v>
      </c>
      <c r="K8" s="421" t="s">
        <v>308</v>
      </c>
      <c r="L8" s="321">
        <v>13054.205</v>
      </c>
      <c r="M8" s="322">
        <v>89465.366999999998</v>
      </c>
    </row>
    <row r="9" spans="1:16" x14ac:dyDescent="0.2">
      <c r="A9" s="315" t="s">
        <v>306</v>
      </c>
      <c r="B9" s="316">
        <v>46421.216</v>
      </c>
      <c r="C9" s="317">
        <v>279243.48</v>
      </c>
      <c r="D9" s="315" t="s">
        <v>316</v>
      </c>
      <c r="E9" s="321">
        <v>31333.813999999998</v>
      </c>
      <c r="F9" s="322">
        <v>174282.04</v>
      </c>
      <c r="H9" s="315" t="s">
        <v>306</v>
      </c>
      <c r="I9" s="316">
        <v>7552.893</v>
      </c>
      <c r="J9" s="423">
        <v>46565.97</v>
      </c>
      <c r="K9" s="421" t="s">
        <v>306</v>
      </c>
      <c r="L9" s="321">
        <v>6499.2579999999998</v>
      </c>
      <c r="M9" s="322">
        <v>36637.516000000003</v>
      </c>
    </row>
    <row r="10" spans="1:16" x14ac:dyDescent="0.2">
      <c r="A10" s="315" t="s">
        <v>311</v>
      </c>
      <c r="B10" s="316">
        <v>32381.35</v>
      </c>
      <c r="C10" s="317">
        <v>139887.152</v>
      </c>
      <c r="D10" s="315" t="s">
        <v>311</v>
      </c>
      <c r="E10" s="321">
        <v>29387.656999999999</v>
      </c>
      <c r="F10" s="322">
        <v>159892.38399999999</v>
      </c>
      <c r="H10" s="315" t="s">
        <v>312</v>
      </c>
      <c r="I10" s="316">
        <v>2213.6439999999998</v>
      </c>
      <c r="J10" s="423">
        <v>8129.366</v>
      </c>
      <c r="K10" s="421" t="s">
        <v>318</v>
      </c>
      <c r="L10" s="321">
        <v>2831.1889999999999</v>
      </c>
      <c r="M10" s="322">
        <v>16894.898000000001</v>
      </c>
    </row>
    <row r="11" spans="1:16" x14ac:dyDescent="0.2">
      <c r="A11" s="315" t="s">
        <v>410</v>
      </c>
      <c r="B11" s="316">
        <v>21746.222000000002</v>
      </c>
      <c r="C11" s="317">
        <v>129986.548</v>
      </c>
      <c r="D11" s="315" t="s">
        <v>320</v>
      </c>
      <c r="E11" s="321">
        <v>25449.752</v>
      </c>
      <c r="F11" s="322">
        <v>142377.69099999999</v>
      </c>
      <c r="H11" s="315" t="s">
        <v>374</v>
      </c>
      <c r="I11" s="316">
        <v>1609.0930000000001</v>
      </c>
      <c r="J11" s="423">
        <v>11184.88</v>
      </c>
      <c r="K11" s="421" t="s">
        <v>317</v>
      </c>
      <c r="L11" s="321">
        <v>2122.5509999999999</v>
      </c>
      <c r="M11" s="322">
        <v>12482.11</v>
      </c>
    </row>
    <row r="12" spans="1:16" x14ac:dyDescent="0.2">
      <c r="A12" s="315" t="s">
        <v>316</v>
      </c>
      <c r="B12" s="316">
        <v>16139.105</v>
      </c>
      <c r="C12" s="317">
        <v>86420.84</v>
      </c>
      <c r="D12" s="315" t="s">
        <v>310</v>
      </c>
      <c r="E12" s="321">
        <v>17637.453000000001</v>
      </c>
      <c r="F12" s="322">
        <v>97501.233999999997</v>
      </c>
      <c r="H12" s="315" t="s">
        <v>318</v>
      </c>
      <c r="I12" s="316">
        <v>1042.444</v>
      </c>
      <c r="J12" s="423">
        <v>4418.8320000000003</v>
      </c>
      <c r="K12" s="421" t="s">
        <v>374</v>
      </c>
      <c r="L12" s="321">
        <v>1916.4179999999999</v>
      </c>
      <c r="M12" s="322">
        <v>10911.223</v>
      </c>
    </row>
    <row r="13" spans="1:16" x14ac:dyDescent="0.2">
      <c r="A13" s="315" t="s">
        <v>320</v>
      </c>
      <c r="B13" s="316">
        <v>11537.927</v>
      </c>
      <c r="C13" s="317">
        <v>69630.28</v>
      </c>
      <c r="D13" s="315" t="s">
        <v>315</v>
      </c>
      <c r="E13" s="321">
        <v>16864.182000000001</v>
      </c>
      <c r="F13" s="322">
        <v>95144.921000000002</v>
      </c>
      <c r="H13" s="315" t="s">
        <v>314</v>
      </c>
      <c r="I13" s="316">
        <v>887.29200000000003</v>
      </c>
      <c r="J13" s="423">
        <v>5691.69</v>
      </c>
      <c r="K13" s="421" t="s">
        <v>314</v>
      </c>
      <c r="L13" s="321">
        <v>1310.221</v>
      </c>
      <c r="M13" s="322">
        <v>7550.4880000000003</v>
      </c>
    </row>
    <row r="14" spans="1:16" x14ac:dyDescent="0.2">
      <c r="A14" s="315" t="s">
        <v>319</v>
      </c>
      <c r="B14" s="316">
        <v>9283.6119999999992</v>
      </c>
      <c r="C14" s="317">
        <v>52250.186000000002</v>
      </c>
      <c r="D14" s="315" t="s">
        <v>410</v>
      </c>
      <c r="E14" s="321">
        <v>14432.387000000001</v>
      </c>
      <c r="F14" s="322">
        <v>82708.36</v>
      </c>
      <c r="H14" s="315" t="s">
        <v>323</v>
      </c>
      <c r="I14" s="316">
        <v>669.21600000000001</v>
      </c>
      <c r="J14" s="423">
        <v>3585.54</v>
      </c>
      <c r="K14" s="421" t="s">
        <v>323</v>
      </c>
      <c r="L14" s="321">
        <v>579.12599999999998</v>
      </c>
      <c r="M14" s="322">
        <v>2724.29</v>
      </c>
    </row>
    <row r="15" spans="1:16" x14ac:dyDescent="0.2">
      <c r="A15" s="315" t="s">
        <v>333</v>
      </c>
      <c r="B15" s="316">
        <v>8615.9850000000006</v>
      </c>
      <c r="C15" s="317">
        <v>50994.875999999997</v>
      </c>
      <c r="D15" s="315" t="s">
        <v>319</v>
      </c>
      <c r="E15" s="321">
        <v>9590.4850000000006</v>
      </c>
      <c r="F15" s="322">
        <v>52460.036999999997</v>
      </c>
      <c r="H15" s="315" t="s">
        <v>317</v>
      </c>
      <c r="I15" s="316">
        <v>645.87300000000005</v>
      </c>
      <c r="J15" s="423">
        <v>3151.77</v>
      </c>
      <c r="K15" s="421" t="s">
        <v>329</v>
      </c>
      <c r="L15" s="321">
        <v>505.27199999999999</v>
      </c>
      <c r="M15" s="322">
        <v>3227.04</v>
      </c>
    </row>
    <row r="16" spans="1:16" ht="13.5" thickBot="1" x14ac:dyDescent="0.25">
      <c r="A16" s="323" t="s">
        <v>313</v>
      </c>
      <c r="B16" s="324">
        <v>8595.75</v>
      </c>
      <c r="C16" s="325">
        <v>58000</v>
      </c>
      <c r="D16" s="323" t="s">
        <v>322</v>
      </c>
      <c r="E16" s="326">
        <v>9127.48</v>
      </c>
      <c r="F16" s="327">
        <v>50998.953999999998</v>
      </c>
      <c r="H16" s="323" t="s">
        <v>324</v>
      </c>
      <c r="I16" s="324">
        <v>356.4</v>
      </c>
      <c r="J16" s="424">
        <v>1200</v>
      </c>
      <c r="K16" s="422" t="s">
        <v>321</v>
      </c>
      <c r="L16" s="326">
        <v>418.18200000000002</v>
      </c>
      <c r="M16" s="327">
        <v>2785.31</v>
      </c>
    </row>
    <row r="17" spans="1:13" x14ac:dyDescent="0.2">
      <c r="A17" s="519" t="s">
        <v>325</v>
      </c>
      <c r="B17" s="328"/>
      <c r="C17" s="328"/>
      <c r="D17" s="329"/>
      <c r="E17" s="330"/>
      <c r="F17" s="330"/>
      <c r="H17" s="519" t="s">
        <v>325</v>
      </c>
      <c r="I17" s="328"/>
      <c r="J17" s="328"/>
      <c r="K17" s="329"/>
      <c r="L17" s="330"/>
      <c r="M17" s="330"/>
    </row>
    <row r="18" spans="1:13" ht="12" customHeight="1" x14ac:dyDescent="0.2">
      <c r="A18" s="329"/>
      <c r="B18" s="328"/>
      <c r="C18" s="328"/>
      <c r="D18" s="329"/>
      <c r="E18" s="330"/>
      <c r="F18" s="330"/>
      <c r="H18" s="329"/>
      <c r="I18" s="328"/>
      <c r="J18" s="328"/>
      <c r="K18" s="329"/>
      <c r="L18" s="330"/>
      <c r="M18" s="330"/>
    </row>
    <row r="20" spans="1:13" ht="18.75" x14ac:dyDescent="0.3">
      <c r="A20" s="297" t="s">
        <v>378</v>
      </c>
      <c r="B20" s="298"/>
      <c r="C20" s="298"/>
      <c r="D20" s="298"/>
      <c r="E20" s="298"/>
      <c r="H20" s="297" t="s">
        <v>379</v>
      </c>
      <c r="I20" s="298"/>
      <c r="J20" s="298"/>
      <c r="K20" s="298"/>
      <c r="L20" s="298"/>
    </row>
    <row r="21" spans="1:13" ht="16.5" thickBot="1" x14ac:dyDescent="0.3">
      <c r="A21" s="518" t="s">
        <v>368</v>
      </c>
      <c r="B21" s="298"/>
      <c r="C21" s="298"/>
      <c r="D21" s="298"/>
      <c r="E21" s="298"/>
      <c r="H21" s="518" t="s">
        <v>368</v>
      </c>
      <c r="I21" s="298"/>
      <c r="J21" s="298"/>
      <c r="K21" s="298"/>
      <c r="L21" s="298"/>
    </row>
    <row r="22" spans="1:13" ht="21" thickBot="1" x14ac:dyDescent="0.35">
      <c r="A22" s="300" t="s">
        <v>302</v>
      </c>
      <c r="B22" s="301"/>
      <c r="C22" s="301"/>
      <c r="D22" s="301"/>
      <c r="E22" s="301"/>
      <c r="F22" s="302"/>
      <c r="H22" s="300" t="s">
        <v>303</v>
      </c>
      <c r="I22" s="301"/>
      <c r="J22" s="301"/>
      <c r="K22" s="301"/>
      <c r="L22" s="301"/>
      <c r="M22" s="302"/>
    </row>
    <row r="23" spans="1:13" ht="19.5" thickBot="1" x14ac:dyDescent="0.35">
      <c r="A23" s="425" t="s">
        <v>406</v>
      </c>
      <c r="B23" s="426"/>
      <c r="C23" s="427"/>
      <c r="D23" s="428" t="s">
        <v>407</v>
      </c>
      <c r="E23" s="426"/>
      <c r="F23" s="429"/>
      <c r="G23" s="430"/>
      <c r="H23" s="425" t="s">
        <v>406</v>
      </c>
      <c r="I23" s="426"/>
      <c r="J23" s="427"/>
      <c r="K23" s="428" t="s">
        <v>407</v>
      </c>
      <c r="L23" s="426"/>
      <c r="M23" s="429"/>
    </row>
    <row r="24" spans="1:13" ht="43.5" thickBot="1" x14ac:dyDescent="0.25">
      <c r="A24" s="303" t="s">
        <v>304</v>
      </c>
      <c r="B24" s="304" t="s">
        <v>235</v>
      </c>
      <c r="C24" s="305" t="s">
        <v>305</v>
      </c>
      <c r="D24" s="306" t="s">
        <v>304</v>
      </c>
      <c r="E24" s="304" t="s">
        <v>235</v>
      </c>
      <c r="F24" s="307" t="s">
        <v>305</v>
      </c>
      <c r="H24" s="303" t="s">
        <v>304</v>
      </c>
      <c r="I24" s="304" t="s">
        <v>235</v>
      </c>
      <c r="J24" s="305" t="s">
        <v>305</v>
      </c>
      <c r="K24" s="306" t="s">
        <v>304</v>
      </c>
      <c r="L24" s="304" t="s">
        <v>235</v>
      </c>
      <c r="M24" s="307" t="s">
        <v>305</v>
      </c>
    </row>
    <row r="25" spans="1:13" ht="15" thickBot="1" x14ac:dyDescent="0.25">
      <c r="A25" s="313" t="s">
        <v>180</v>
      </c>
      <c r="B25" s="314">
        <v>28027.448</v>
      </c>
      <c r="C25" s="311">
        <v>135895.28599999999</v>
      </c>
      <c r="D25" s="312" t="s">
        <v>180</v>
      </c>
      <c r="E25" s="310">
        <v>112632.628</v>
      </c>
      <c r="F25" s="311">
        <v>655642.99800000002</v>
      </c>
      <c r="H25" s="313" t="s">
        <v>180</v>
      </c>
      <c r="I25" s="314">
        <v>100115.814</v>
      </c>
      <c r="J25" s="311">
        <v>256517.97700000001</v>
      </c>
      <c r="K25" s="312" t="s">
        <v>180</v>
      </c>
      <c r="L25" s="310">
        <v>79532.278999999995</v>
      </c>
      <c r="M25" s="311">
        <v>158746.171</v>
      </c>
    </row>
    <row r="26" spans="1:13" x14ac:dyDescent="0.2">
      <c r="A26" s="315" t="s">
        <v>306</v>
      </c>
      <c r="B26" s="316">
        <v>22851.037</v>
      </c>
      <c r="C26" s="423">
        <v>120727.264</v>
      </c>
      <c r="D26" s="421" t="s">
        <v>306</v>
      </c>
      <c r="E26" s="321">
        <v>56658.864000000001</v>
      </c>
      <c r="F26" s="322">
        <v>330187.39500000002</v>
      </c>
      <c r="H26" s="315" t="s">
        <v>328</v>
      </c>
      <c r="I26" s="316">
        <v>29489.197</v>
      </c>
      <c r="J26" s="423">
        <v>10374.81</v>
      </c>
      <c r="K26" s="421" t="s">
        <v>328</v>
      </c>
      <c r="L26" s="321">
        <v>27679.694</v>
      </c>
      <c r="M26" s="322">
        <v>10124.602000000001</v>
      </c>
    </row>
    <row r="27" spans="1:13" x14ac:dyDescent="0.2">
      <c r="A27" s="315" t="s">
        <v>309</v>
      </c>
      <c r="B27" s="316">
        <v>2614.3240000000001</v>
      </c>
      <c r="C27" s="423">
        <v>12640.482</v>
      </c>
      <c r="D27" s="421" t="s">
        <v>326</v>
      </c>
      <c r="E27" s="321">
        <v>18430.859</v>
      </c>
      <c r="F27" s="322">
        <v>113345.18700000001</v>
      </c>
      <c r="H27" s="315" t="s">
        <v>323</v>
      </c>
      <c r="I27" s="316">
        <v>19863.503000000001</v>
      </c>
      <c r="J27" s="423">
        <v>148443.49299999999</v>
      </c>
      <c r="K27" s="421" t="s">
        <v>318</v>
      </c>
      <c r="L27" s="321">
        <v>14056.808999999999</v>
      </c>
      <c r="M27" s="322">
        <v>23346.532999999999</v>
      </c>
    </row>
    <row r="28" spans="1:13" x14ac:dyDescent="0.2">
      <c r="A28" s="315" t="s">
        <v>324</v>
      </c>
      <c r="B28" s="316">
        <v>674.91800000000001</v>
      </c>
      <c r="C28" s="423">
        <v>311.06</v>
      </c>
      <c r="D28" s="421" t="s">
        <v>334</v>
      </c>
      <c r="E28" s="321">
        <v>14460.294</v>
      </c>
      <c r="F28" s="322">
        <v>90663.53</v>
      </c>
      <c r="H28" s="315" t="s">
        <v>318</v>
      </c>
      <c r="I28" s="316">
        <v>14243.078</v>
      </c>
      <c r="J28" s="423">
        <v>7656.4319999999998</v>
      </c>
      <c r="K28" s="421" t="s">
        <v>308</v>
      </c>
      <c r="L28" s="321">
        <v>10200.982</v>
      </c>
      <c r="M28" s="322">
        <v>32597.763999999999</v>
      </c>
    </row>
    <row r="29" spans="1:13" x14ac:dyDescent="0.2">
      <c r="A29" s="315" t="s">
        <v>328</v>
      </c>
      <c r="B29" s="316">
        <v>645.55399999999997</v>
      </c>
      <c r="C29" s="423">
        <v>176.44499999999999</v>
      </c>
      <c r="D29" s="421" t="s">
        <v>314</v>
      </c>
      <c r="E29" s="321">
        <v>4116.9660000000003</v>
      </c>
      <c r="F29" s="322">
        <v>25709.103999999999</v>
      </c>
      <c r="H29" s="315" t="s">
        <v>330</v>
      </c>
      <c r="I29" s="316">
        <v>12302.252</v>
      </c>
      <c r="J29" s="423">
        <v>54297.889000000003</v>
      </c>
      <c r="K29" s="421" t="s">
        <v>323</v>
      </c>
      <c r="L29" s="321">
        <v>7273.7749999999996</v>
      </c>
      <c r="M29" s="322">
        <v>57293.735999999997</v>
      </c>
    </row>
    <row r="30" spans="1:13" x14ac:dyDescent="0.2">
      <c r="A30" s="315" t="s">
        <v>321</v>
      </c>
      <c r="B30" s="316">
        <v>486.71800000000002</v>
      </c>
      <c r="C30" s="423">
        <v>768.13900000000001</v>
      </c>
      <c r="D30" s="421" t="s">
        <v>336</v>
      </c>
      <c r="E30" s="321">
        <v>3097.25</v>
      </c>
      <c r="F30" s="322">
        <v>17601.477999999999</v>
      </c>
      <c r="H30" s="315" t="s">
        <v>308</v>
      </c>
      <c r="I30" s="316">
        <v>7557.57</v>
      </c>
      <c r="J30" s="423">
        <v>16632.473000000002</v>
      </c>
      <c r="K30" s="421" t="s">
        <v>330</v>
      </c>
      <c r="L30" s="321">
        <v>5409.54</v>
      </c>
      <c r="M30" s="322">
        <v>20865.22</v>
      </c>
    </row>
    <row r="31" spans="1:13" x14ac:dyDescent="0.2">
      <c r="A31" s="315" t="s">
        <v>308</v>
      </c>
      <c r="B31" s="316">
        <v>229.64599999999999</v>
      </c>
      <c r="C31" s="423">
        <v>734.52200000000005</v>
      </c>
      <c r="D31" s="421" t="s">
        <v>333</v>
      </c>
      <c r="E31" s="321">
        <v>3070.0709999999999</v>
      </c>
      <c r="F31" s="322">
        <v>18930.547999999999</v>
      </c>
      <c r="H31" s="315" t="s">
        <v>321</v>
      </c>
      <c r="I31" s="316">
        <v>5887.2539999999999</v>
      </c>
      <c r="J31" s="423">
        <v>2013.088</v>
      </c>
      <c r="K31" s="421" t="s">
        <v>321</v>
      </c>
      <c r="L31" s="321">
        <v>5226.1959999999999</v>
      </c>
      <c r="M31" s="322">
        <v>2485.3960000000002</v>
      </c>
    </row>
    <row r="32" spans="1:13" x14ac:dyDescent="0.2">
      <c r="A32" s="315" t="s">
        <v>326</v>
      </c>
      <c r="B32" s="316">
        <v>123.92</v>
      </c>
      <c r="C32" s="423">
        <v>43.366999999999997</v>
      </c>
      <c r="D32" s="421" t="s">
        <v>332</v>
      </c>
      <c r="E32" s="321">
        <v>2904.873</v>
      </c>
      <c r="F32" s="322">
        <v>19539.721000000001</v>
      </c>
      <c r="H32" s="315" t="s">
        <v>331</v>
      </c>
      <c r="I32" s="316">
        <v>3612.259</v>
      </c>
      <c r="J32" s="423">
        <v>1353.6659999999999</v>
      </c>
      <c r="K32" s="421" t="s">
        <v>306</v>
      </c>
      <c r="L32" s="321">
        <v>3241.741</v>
      </c>
      <c r="M32" s="322">
        <v>1790.6759999999999</v>
      </c>
    </row>
    <row r="33" spans="1:13" x14ac:dyDescent="0.2">
      <c r="A33" s="315" t="s">
        <v>312</v>
      </c>
      <c r="B33" s="316">
        <v>97.495000000000005</v>
      </c>
      <c r="C33" s="423">
        <v>34.939</v>
      </c>
      <c r="D33" s="421" t="s">
        <v>317</v>
      </c>
      <c r="E33" s="321">
        <v>1747.9010000000001</v>
      </c>
      <c r="F33" s="322">
        <v>7915.6450000000004</v>
      </c>
      <c r="H33" s="315" t="s">
        <v>306</v>
      </c>
      <c r="I33" s="316">
        <v>2369.7840000000001</v>
      </c>
      <c r="J33" s="423">
        <v>2319.558</v>
      </c>
      <c r="K33" s="421" t="s">
        <v>331</v>
      </c>
      <c r="L33" s="321">
        <v>2287.7040000000002</v>
      </c>
      <c r="M33" s="322">
        <v>745.49199999999996</v>
      </c>
    </row>
    <row r="34" spans="1:13" x14ac:dyDescent="0.2">
      <c r="A34" s="315" t="s">
        <v>408</v>
      </c>
      <c r="B34" s="316">
        <v>59.706000000000003</v>
      </c>
      <c r="C34" s="423">
        <v>20.92</v>
      </c>
      <c r="D34" s="421" t="s">
        <v>377</v>
      </c>
      <c r="E34" s="321">
        <v>1246.4960000000001</v>
      </c>
      <c r="F34" s="322">
        <v>7671.5810000000001</v>
      </c>
      <c r="H34" s="315" t="s">
        <v>311</v>
      </c>
      <c r="I34" s="316">
        <v>1295.548</v>
      </c>
      <c r="J34" s="423">
        <v>371.34399999999999</v>
      </c>
      <c r="K34" s="421" t="s">
        <v>309</v>
      </c>
      <c r="L34" s="321">
        <v>2086.7289999999998</v>
      </c>
      <c r="M34" s="322">
        <v>7180.5839999999998</v>
      </c>
    </row>
    <row r="35" spans="1:13" ht="13.5" thickBot="1" x14ac:dyDescent="0.25">
      <c r="A35" s="323" t="s">
        <v>323</v>
      </c>
      <c r="B35" s="324">
        <v>56.191000000000003</v>
      </c>
      <c r="C35" s="424">
        <v>18.686</v>
      </c>
      <c r="D35" s="422" t="s">
        <v>320</v>
      </c>
      <c r="E35" s="326">
        <v>1051.271</v>
      </c>
      <c r="F35" s="327">
        <v>6640.02</v>
      </c>
      <c r="H35" s="323" t="s">
        <v>309</v>
      </c>
      <c r="I35" s="324">
        <v>1188.998</v>
      </c>
      <c r="J35" s="424">
        <v>6785.4129999999996</v>
      </c>
      <c r="K35" s="422" t="s">
        <v>369</v>
      </c>
      <c r="L35" s="326">
        <v>1257.347</v>
      </c>
      <c r="M35" s="327">
        <v>436.16</v>
      </c>
    </row>
    <row r="36" spans="1:13" x14ac:dyDescent="0.2">
      <c r="A36" s="519" t="s">
        <v>325</v>
      </c>
      <c r="B36" s="328"/>
      <c r="C36" s="328"/>
      <c r="D36" s="329"/>
      <c r="E36" s="330"/>
      <c r="F36" s="330"/>
      <c r="H36" s="519" t="s">
        <v>325</v>
      </c>
      <c r="I36" s="328"/>
      <c r="J36" s="328"/>
      <c r="K36" s="329"/>
      <c r="L36" s="330"/>
      <c r="M36" s="330"/>
    </row>
    <row r="37" spans="1:13" x14ac:dyDescent="0.2">
      <c r="A37" s="329"/>
      <c r="B37" s="328"/>
      <c r="C37" s="328"/>
      <c r="D37" s="329"/>
      <c r="E37" s="330"/>
      <c r="F37" s="330"/>
      <c r="H37" s="329"/>
      <c r="I37" s="328"/>
      <c r="J37" s="328"/>
      <c r="K37" s="329"/>
      <c r="L37" s="330"/>
      <c r="M37" s="330"/>
    </row>
    <row r="39" spans="1:13" ht="18.75" x14ac:dyDescent="0.3">
      <c r="A39" s="297" t="s">
        <v>380</v>
      </c>
      <c r="B39" s="298"/>
      <c r="C39" s="298"/>
      <c r="D39" s="298"/>
      <c r="E39" s="298"/>
      <c r="H39" s="297" t="s">
        <v>381</v>
      </c>
      <c r="I39" s="298"/>
      <c r="J39" s="298"/>
      <c r="K39" s="298"/>
      <c r="L39" s="298"/>
    </row>
    <row r="40" spans="1:13" ht="16.5" thickBot="1" x14ac:dyDescent="0.3">
      <c r="A40" s="518" t="s">
        <v>368</v>
      </c>
      <c r="B40" s="298"/>
      <c r="C40" s="298"/>
      <c r="D40" s="298"/>
      <c r="E40" s="298"/>
      <c r="H40" s="518" t="s">
        <v>368</v>
      </c>
      <c r="I40" s="298"/>
      <c r="J40" s="298"/>
      <c r="K40" s="298"/>
      <c r="L40" s="298"/>
    </row>
    <row r="41" spans="1:13" ht="21" thickBot="1" x14ac:dyDescent="0.35">
      <c r="A41" s="300" t="s">
        <v>302</v>
      </c>
      <c r="B41" s="301"/>
      <c r="C41" s="301"/>
      <c r="D41" s="301"/>
      <c r="E41" s="301"/>
      <c r="F41" s="302"/>
      <c r="H41" s="300" t="s">
        <v>303</v>
      </c>
      <c r="I41" s="301"/>
      <c r="J41" s="301"/>
      <c r="K41" s="301"/>
      <c r="L41" s="301"/>
      <c r="M41" s="302"/>
    </row>
    <row r="42" spans="1:13" ht="19.5" thickBot="1" x14ac:dyDescent="0.35">
      <c r="A42" s="425" t="s">
        <v>406</v>
      </c>
      <c r="B42" s="426"/>
      <c r="C42" s="427"/>
      <c r="D42" s="428" t="s">
        <v>407</v>
      </c>
      <c r="E42" s="426"/>
      <c r="F42" s="429"/>
      <c r="G42" s="430"/>
      <c r="H42" s="425" t="s">
        <v>406</v>
      </c>
      <c r="I42" s="426"/>
      <c r="J42" s="427"/>
      <c r="K42" s="428" t="s">
        <v>407</v>
      </c>
      <c r="L42" s="426"/>
      <c r="M42" s="429"/>
    </row>
    <row r="43" spans="1:13" ht="43.5" thickBot="1" x14ac:dyDescent="0.25">
      <c r="A43" s="303" t="s">
        <v>304</v>
      </c>
      <c r="B43" s="304" t="s">
        <v>235</v>
      </c>
      <c r="C43" s="305" t="s">
        <v>305</v>
      </c>
      <c r="D43" s="306" t="s">
        <v>304</v>
      </c>
      <c r="E43" s="304" t="s">
        <v>235</v>
      </c>
      <c r="F43" s="307" t="s">
        <v>305</v>
      </c>
      <c r="H43" s="303" t="s">
        <v>304</v>
      </c>
      <c r="I43" s="304" t="s">
        <v>235</v>
      </c>
      <c r="J43" s="305" t="s">
        <v>305</v>
      </c>
      <c r="K43" s="306" t="s">
        <v>304</v>
      </c>
      <c r="L43" s="304" t="s">
        <v>235</v>
      </c>
      <c r="M43" s="307" t="s">
        <v>305</v>
      </c>
    </row>
    <row r="44" spans="1:13" ht="15" thickBot="1" x14ac:dyDescent="0.25">
      <c r="A44" s="313" t="s">
        <v>180</v>
      </c>
      <c r="B44" s="314">
        <v>13941.259</v>
      </c>
      <c r="C44" s="311">
        <v>49795.082999999999</v>
      </c>
      <c r="D44" s="312" t="s">
        <v>180</v>
      </c>
      <c r="E44" s="310">
        <v>13903.24</v>
      </c>
      <c r="F44" s="311">
        <v>51018.82</v>
      </c>
      <c r="H44" s="313" t="s">
        <v>180</v>
      </c>
      <c r="I44" s="314">
        <v>7849.4340000000002</v>
      </c>
      <c r="J44" s="311">
        <v>22792.205999999998</v>
      </c>
      <c r="K44" s="312" t="s">
        <v>180</v>
      </c>
      <c r="L44" s="310">
        <v>8420.9979999999996</v>
      </c>
      <c r="M44" s="311">
        <v>23496.013999999999</v>
      </c>
    </row>
    <row r="45" spans="1:13" x14ac:dyDescent="0.2">
      <c r="A45" s="315" t="s">
        <v>317</v>
      </c>
      <c r="B45" s="316">
        <v>3881.444</v>
      </c>
      <c r="C45" s="423">
        <v>13361.553</v>
      </c>
      <c r="D45" s="421" t="s">
        <v>317</v>
      </c>
      <c r="E45" s="321">
        <v>4560.32</v>
      </c>
      <c r="F45" s="322">
        <v>17097.191999999999</v>
      </c>
      <c r="H45" s="315" t="s">
        <v>306</v>
      </c>
      <c r="I45" s="316">
        <v>4093.547</v>
      </c>
      <c r="J45" s="423">
        <v>11813.671</v>
      </c>
      <c r="K45" s="421" t="s">
        <v>306</v>
      </c>
      <c r="L45" s="321">
        <v>4300.74</v>
      </c>
      <c r="M45" s="322">
        <v>12268.825999999999</v>
      </c>
    </row>
    <row r="46" spans="1:13" x14ac:dyDescent="0.2">
      <c r="A46" s="315" t="s">
        <v>306</v>
      </c>
      <c r="B46" s="316">
        <v>3042.9490000000001</v>
      </c>
      <c r="C46" s="423">
        <v>12273.704</v>
      </c>
      <c r="D46" s="421" t="s">
        <v>306</v>
      </c>
      <c r="E46" s="321">
        <v>3312.6590000000001</v>
      </c>
      <c r="F46" s="322">
        <v>13514.243</v>
      </c>
      <c r="H46" s="315" t="s">
        <v>335</v>
      </c>
      <c r="I46" s="316">
        <v>1328.8430000000001</v>
      </c>
      <c r="J46" s="423">
        <v>2239.5529999999999</v>
      </c>
      <c r="K46" s="421" t="s">
        <v>335</v>
      </c>
      <c r="L46" s="321">
        <v>1222.1199999999999</v>
      </c>
      <c r="M46" s="322">
        <v>2525.578</v>
      </c>
    </row>
    <row r="47" spans="1:13" x14ac:dyDescent="0.2">
      <c r="A47" s="315" t="s">
        <v>334</v>
      </c>
      <c r="B47" s="316">
        <v>2826.0520000000001</v>
      </c>
      <c r="C47" s="423">
        <v>9803.7659999999996</v>
      </c>
      <c r="D47" s="421" t="s">
        <v>334</v>
      </c>
      <c r="E47" s="321">
        <v>2574.4059999999999</v>
      </c>
      <c r="F47" s="322">
        <v>8694.3459999999995</v>
      </c>
      <c r="H47" s="315" t="s">
        <v>309</v>
      </c>
      <c r="I47" s="316">
        <v>531.94200000000001</v>
      </c>
      <c r="J47" s="423">
        <v>3384.09</v>
      </c>
      <c r="K47" s="421" t="s">
        <v>331</v>
      </c>
      <c r="L47" s="321">
        <v>954.72400000000005</v>
      </c>
      <c r="M47" s="322">
        <v>2342.1</v>
      </c>
    </row>
    <row r="48" spans="1:13" x14ac:dyDescent="0.2">
      <c r="A48" s="315" t="s">
        <v>309</v>
      </c>
      <c r="B48" s="316">
        <v>1353.066</v>
      </c>
      <c r="C48" s="423">
        <v>5063.9520000000002</v>
      </c>
      <c r="D48" s="421" t="s">
        <v>326</v>
      </c>
      <c r="E48" s="321">
        <v>950.21500000000003</v>
      </c>
      <c r="F48" s="322">
        <v>3201.2289999999998</v>
      </c>
      <c r="H48" s="315" t="s">
        <v>334</v>
      </c>
      <c r="I48" s="316">
        <v>386.86900000000003</v>
      </c>
      <c r="J48" s="423">
        <v>959.01700000000005</v>
      </c>
      <c r="K48" s="421" t="s">
        <v>309</v>
      </c>
      <c r="L48" s="321">
        <v>423.60700000000003</v>
      </c>
      <c r="M48" s="322">
        <v>2034.8119999999999</v>
      </c>
    </row>
    <row r="49" spans="1:13" x14ac:dyDescent="0.2">
      <c r="A49" s="315" t="s">
        <v>329</v>
      </c>
      <c r="B49" s="316">
        <v>1174.1869999999999</v>
      </c>
      <c r="C49" s="423">
        <v>4570.902</v>
      </c>
      <c r="D49" s="421" t="s">
        <v>308</v>
      </c>
      <c r="E49" s="321">
        <v>552.20000000000005</v>
      </c>
      <c r="F49" s="322">
        <v>1745.585</v>
      </c>
      <c r="H49" s="315" t="s">
        <v>328</v>
      </c>
      <c r="I49" s="316">
        <v>312.65100000000001</v>
      </c>
      <c r="J49" s="423">
        <v>561.38499999999999</v>
      </c>
      <c r="K49" s="421" t="s">
        <v>318</v>
      </c>
      <c r="L49" s="321">
        <v>395.69499999999999</v>
      </c>
      <c r="M49" s="322">
        <v>886.50199999999995</v>
      </c>
    </row>
    <row r="50" spans="1:13" x14ac:dyDescent="0.2">
      <c r="A50" s="315" t="s">
        <v>332</v>
      </c>
      <c r="B50" s="316">
        <v>388.61200000000002</v>
      </c>
      <c r="C50" s="423">
        <v>1120.2260000000001</v>
      </c>
      <c r="D50" s="421" t="s">
        <v>370</v>
      </c>
      <c r="E50" s="321">
        <v>533.79700000000003</v>
      </c>
      <c r="F50" s="322">
        <v>2300</v>
      </c>
      <c r="H50" s="315" t="s">
        <v>318</v>
      </c>
      <c r="I50" s="316">
        <v>287.8</v>
      </c>
      <c r="J50" s="423">
        <v>379.17200000000003</v>
      </c>
      <c r="K50" s="421" t="s">
        <v>334</v>
      </c>
      <c r="L50" s="321">
        <v>312.291</v>
      </c>
      <c r="M50" s="322">
        <v>893.91600000000005</v>
      </c>
    </row>
    <row r="51" spans="1:13" x14ac:dyDescent="0.2">
      <c r="A51" s="315" t="s">
        <v>326</v>
      </c>
      <c r="B51" s="316">
        <v>365.11</v>
      </c>
      <c r="C51" s="423">
        <v>1121.6379999999999</v>
      </c>
      <c r="D51" s="421" t="s">
        <v>309</v>
      </c>
      <c r="E51" s="321">
        <v>360.72399999999999</v>
      </c>
      <c r="F51" s="322">
        <v>1368.5909999999999</v>
      </c>
      <c r="H51" s="315" t="s">
        <v>329</v>
      </c>
      <c r="I51" s="316">
        <v>203.96299999999999</v>
      </c>
      <c r="J51" s="423">
        <v>782.59699999999998</v>
      </c>
      <c r="K51" s="421" t="s">
        <v>328</v>
      </c>
      <c r="L51" s="321">
        <v>245.55600000000001</v>
      </c>
      <c r="M51" s="322">
        <v>424.62599999999998</v>
      </c>
    </row>
    <row r="52" spans="1:13" x14ac:dyDescent="0.2">
      <c r="A52" s="315" t="s">
        <v>308</v>
      </c>
      <c r="B52" s="316">
        <v>227.87</v>
      </c>
      <c r="C52" s="423">
        <v>691.67600000000004</v>
      </c>
      <c r="D52" s="421" t="s">
        <v>332</v>
      </c>
      <c r="E52" s="321">
        <v>286.26799999999997</v>
      </c>
      <c r="F52" s="322">
        <v>829.55600000000004</v>
      </c>
      <c r="H52" s="315" t="s">
        <v>326</v>
      </c>
      <c r="I52" s="316">
        <v>188.33199999999999</v>
      </c>
      <c r="J52" s="423">
        <v>380.22500000000002</v>
      </c>
      <c r="K52" s="421" t="s">
        <v>326</v>
      </c>
      <c r="L52" s="321">
        <v>189.1</v>
      </c>
      <c r="M52" s="322">
        <v>382.15499999999997</v>
      </c>
    </row>
    <row r="53" spans="1:13" x14ac:dyDescent="0.2">
      <c r="A53" s="315" t="s">
        <v>314</v>
      </c>
      <c r="B53" s="316">
        <v>164.595</v>
      </c>
      <c r="C53" s="423">
        <v>527.07500000000005</v>
      </c>
      <c r="D53" s="421" t="s">
        <v>329</v>
      </c>
      <c r="E53" s="321">
        <v>246.82</v>
      </c>
      <c r="F53" s="322">
        <v>976.73199999999997</v>
      </c>
      <c r="H53" s="315" t="s">
        <v>317</v>
      </c>
      <c r="I53" s="316">
        <v>125.51900000000001</v>
      </c>
      <c r="J53" s="423">
        <v>908.4</v>
      </c>
      <c r="K53" s="421" t="s">
        <v>329</v>
      </c>
      <c r="L53" s="321">
        <v>146.38499999999999</v>
      </c>
      <c r="M53" s="322">
        <v>822.91099999999994</v>
      </c>
    </row>
    <row r="54" spans="1:13" ht="13.5" thickBot="1" x14ac:dyDescent="0.25">
      <c r="A54" s="323" t="s">
        <v>409</v>
      </c>
      <c r="B54" s="324">
        <v>156.851</v>
      </c>
      <c r="C54" s="424">
        <v>342.86900000000003</v>
      </c>
      <c r="D54" s="422" t="s">
        <v>409</v>
      </c>
      <c r="E54" s="326">
        <v>226.898</v>
      </c>
      <c r="F54" s="327">
        <v>479.78</v>
      </c>
      <c r="H54" s="323" t="s">
        <v>331</v>
      </c>
      <c r="I54" s="324">
        <v>100.264</v>
      </c>
      <c r="J54" s="424">
        <v>240</v>
      </c>
      <c r="K54" s="422" t="s">
        <v>308</v>
      </c>
      <c r="L54" s="326">
        <v>58.289000000000001</v>
      </c>
      <c r="M54" s="327">
        <v>582.06200000000001</v>
      </c>
    </row>
    <row r="55" spans="1:13" x14ac:dyDescent="0.2">
      <c r="A55" s="519" t="s">
        <v>325</v>
      </c>
      <c r="B55" s="328"/>
      <c r="C55" s="328"/>
      <c r="D55" s="329"/>
      <c r="E55" s="330"/>
      <c r="F55" s="330"/>
      <c r="H55" s="519" t="s">
        <v>325</v>
      </c>
    </row>
    <row r="56" spans="1:13" x14ac:dyDescent="0.2">
      <c r="B56" s="328"/>
      <c r="C56" s="328"/>
      <c r="D56" s="329"/>
      <c r="E56" s="330"/>
      <c r="F56" s="330"/>
    </row>
    <row r="57" spans="1:13" x14ac:dyDescent="0.2">
      <c r="A57" s="329"/>
      <c r="B57" s="328"/>
      <c r="C57" s="328"/>
      <c r="D57" s="329"/>
      <c r="E57" s="330"/>
      <c r="F57" s="330"/>
    </row>
    <row r="58" spans="1:13" x14ac:dyDescent="0.2">
      <c r="A58" s="329"/>
      <c r="B58" s="328"/>
      <c r="C58" s="328"/>
      <c r="D58" s="329"/>
      <c r="E58" s="330"/>
      <c r="F58" s="330"/>
    </row>
    <row r="59" spans="1:13" x14ac:dyDescent="0.2">
      <c r="A59" s="329"/>
      <c r="B59" s="328"/>
      <c r="C59" s="328"/>
      <c r="D59" s="329"/>
      <c r="E59" s="330"/>
      <c r="F59" s="330"/>
    </row>
    <row r="60" spans="1:13" x14ac:dyDescent="0.2">
      <c r="A60" s="329"/>
      <c r="B60" s="328"/>
      <c r="C60" s="328"/>
      <c r="D60" s="329"/>
      <c r="E60" s="330"/>
      <c r="F60" s="33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G40" sqref="G40"/>
    </sheetView>
  </sheetViews>
  <sheetFormatPr defaultRowHeight="12.75" x14ac:dyDescent="0.2"/>
  <cols>
    <col min="1" max="1" width="12.140625" style="274" customWidth="1"/>
    <col min="2" max="2" width="15.5703125" style="274" customWidth="1"/>
    <col min="3" max="11" width="9.140625" style="274"/>
    <col min="12" max="12" width="10.5703125" style="274" customWidth="1"/>
    <col min="13" max="13" width="9.42578125" style="274" customWidth="1"/>
    <col min="14" max="16384" width="9.140625" style="274"/>
  </cols>
  <sheetData>
    <row r="1" spans="1:14" s="271" customFormat="1" ht="16.5" x14ac:dyDescent="0.25">
      <c r="A1" s="267" t="s">
        <v>263</v>
      </c>
      <c r="B1" s="268"/>
      <c r="C1" s="268"/>
      <c r="D1" s="268"/>
      <c r="E1" s="268"/>
      <c r="F1" s="268"/>
      <c r="G1" s="268"/>
      <c r="H1" s="268"/>
      <c r="I1" s="269"/>
      <c r="J1" s="269"/>
      <c r="K1" s="269"/>
      <c r="L1" s="270"/>
      <c r="M1" s="270"/>
    </row>
    <row r="2" spans="1:14" s="271" customFormat="1" ht="16.5" x14ac:dyDescent="0.25">
      <c r="A2" s="272" t="s">
        <v>264</v>
      </c>
      <c r="B2" s="268"/>
      <c r="C2" s="268"/>
      <c r="D2" s="268"/>
      <c r="E2" s="268"/>
      <c r="F2" s="268"/>
      <c r="G2" s="268"/>
      <c r="H2" s="268"/>
      <c r="I2" s="269"/>
      <c r="J2" s="269"/>
      <c r="K2" s="269"/>
      <c r="L2" s="273"/>
      <c r="M2" s="273"/>
    </row>
    <row r="3" spans="1:14" ht="13.5" thickBot="1" x14ac:dyDescent="0.25"/>
    <row r="4" spans="1:14" ht="24.75" thickBot="1" x14ac:dyDescent="0.25">
      <c r="A4" s="645" t="s">
        <v>93</v>
      </c>
      <c r="B4" s="646"/>
      <c r="C4" s="275" t="s">
        <v>265</v>
      </c>
      <c r="D4" s="276" t="s">
        <v>266</v>
      </c>
      <c r="E4" s="276" t="s">
        <v>267</v>
      </c>
      <c r="F4" s="276" t="s">
        <v>268</v>
      </c>
      <c r="G4" s="276" t="s">
        <v>269</v>
      </c>
      <c r="H4" s="276" t="s">
        <v>270</v>
      </c>
      <c r="I4" s="276" t="s">
        <v>271</v>
      </c>
      <c r="J4" s="276" t="s">
        <v>272</v>
      </c>
      <c r="K4" s="276" t="s">
        <v>273</v>
      </c>
      <c r="L4" s="276" t="s">
        <v>274</v>
      </c>
      <c r="M4" s="276" t="s">
        <v>275</v>
      </c>
      <c r="N4" s="277" t="s">
        <v>276</v>
      </c>
    </row>
    <row r="5" spans="1:14" x14ac:dyDescent="0.2">
      <c r="A5" s="278" t="s">
        <v>22</v>
      </c>
      <c r="B5" s="279" t="s">
        <v>96</v>
      </c>
      <c r="C5" s="280">
        <v>764.88</v>
      </c>
      <c r="D5" s="281">
        <v>765.41399999999999</v>
      </c>
      <c r="E5" s="281">
        <v>780.82799999999997</v>
      </c>
      <c r="F5" s="281">
        <v>790.05499999999995</v>
      </c>
      <c r="G5" s="281">
        <v>793.99300000000005</v>
      </c>
      <c r="H5" s="281">
        <v>772.15899999999999</v>
      </c>
      <c r="I5" s="281">
        <v>687.06799999999998</v>
      </c>
      <c r="J5" s="281">
        <v>662.41899999999998</v>
      </c>
      <c r="K5" s="281">
        <v>666.16200000000003</v>
      </c>
      <c r="L5" s="281">
        <v>669.81100000000004</v>
      </c>
      <c r="M5" s="281">
        <v>673.596</v>
      </c>
      <c r="N5" s="282">
        <v>719.06399999999996</v>
      </c>
    </row>
    <row r="6" spans="1:14" x14ac:dyDescent="0.2">
      <c r="A6" s="283"/>
      <c r="B6" s="284" t="s">
        <v>97</v>
      </c>
      <c r="C6" s="285">
        <v>783.87099999999998</v>
      </c>
      <c r="D6" s="286">
        <v>758.33</v>
      </c>
      <c r="E6" s="286">
        <v>775.95399999999995</v>
      </c>
      <c r="F6" s="286">
        <v>798.96100000000001</v>
      </c>
      <c r="G6" s="286">
        <v>803.64499999999998</v>
      </c>
      <c r="H6" s="286">
        <v>771.76</v>
      </c>
      <c r="I6" s="286">
        <v>663.35799999999995</v>
      </c>
      <c r="J6" s="286">
        <v>646.024</v>
      </c>
      <c r="K6" s="286">
        <v>627.57600000000002</v>
      </c>
      <c r="L6" s="286">
        <v>621.94399999999996</v>
      </c>
      <c r="M6" s="286">
        <v>668.678</v>
      </c>
      <c r="N6" s="287">
        <v>690.39800000000002</v>
      </c>
    </row>
    <row r="7" spans="1:14" x14ac:dyDescent="0.2">
      <c r="A7" s="288" t="s">
        <v>23</v>
      </c>
      <c r="B7" s="284" t="s">
        <v>96</v>
      </c>
      <c r="C7" s="285">
        <v>561.18700000000001</v>
      </c>
      <c r="D7" s="286">
        <v>561.82100000000003</v>
      </c>
      <c r="E7" s="286">
        <v>558.51199999999994</v>
      </c>
      <c r="F7" s="286">
        <v>580.58500000000004</v>
      </c>
      <c r="G7" s="286">
        <v>591.16600000000005</v>
      </c>
      <c r="H7" s="286">
        <v>572.10199999999998</v>
      </c>
      <c r="I7" s="286">
        <v>491.10700000000003</v>
      </c>
      <c r="J7" s="286">
        <v>492.53699999999998</v>
      </c>
      <c r="K7" s="286">
        <v>500.71</v>
      </c>
      <c r="L7" s="286">
        <v>494.61500000000001</v>
      </c>
      <c r="M7" s="286">
        <v>492.86900000000003</v>
      </c>
      <c r="N7" s="287">
        <v>516.24800000000005</v>
      </c>
    </row>
    <row r="8" spans="1:14" x14ac:dyDescent="0.2">
      <c r="A8" s="283"/>
      <c r="B8" s="284" t="s">
        <v>97</v>
      </c>
      <c r="C8" s="285">
        <v>589.51099999999997</v>
      </c>
      <c r="D8" s="286">
        <v>587.01099999999997</v>
      </c>
      <c r="E8" s="286">
        <v>592.75599999999997</v>
      </c>
      <c r="F8" s="286">
        <v>611.71600000000001</v>
      </c>
      <c r="G8" s="286">
        <v>613.96299999999997</v>
      </c>
      <c r="H8" s="286">
        <v>593.62599999999998</v>
      </c>
      <c r="I8" s="286">
        <v>504.471</v>
      </c>
      <c r="J8" s="286">
        <v>529.84500000000003</v>
      </c>
      <c r="K8" s="286">
        <v>526.40099999999995</v>
      </c>
      <c r="L8" s="286">
        <v>536.827</v>
      </c>
      <c r="M8" s="286">
        <v>546.37099999999998</v>
      </c>
      <c r="N8" s="287">
        <v>536.98599999999999</v>
      </c>
    </row>
    <row r="9" spans="1:14" x14ac:dyDescent="0.2">
      <c r="A9" s="288" t="s">
        <v>24</v>
      </c>
      <c r="B9" s="284" t="s">
        <v>96</v>
      </c>
      <c r="C9" s="285">
        <v>741.69</v>
      </c>
      <c r="D9" s="286">
        <v>735.18899999999996</v>
      </c>
      <c r="E9" s="286">
        <v>729.15700000000004</v>
      </c>
      <c r="F9" s="286">
        <v>715.577</v>
      </c>
      <c r="G9" s="286">
        <v>701.80799999999999</v>
      </c>
      <c r="H9" s="286">
        <v>700.76900000000001</v>
      </c>
      <c r="I9" s="286">
        <v>541.53899999999999</v>
      </c>
      <c r="J9" s="286">
        <v>535.21799999999996</v>
      </c>
      <c r="K9" s="286">
        <v>552.16800000000001</v>
      </c>
      <c r="L9" s="286">
        <v>604.86900000000003</v>
      </c>
      <c r="M9" s="286">
        <v>599.99300000000005</v>
      </c>
      <c r="N9" s="287">
        <v>588.6</v>
      </c>
    </row>
    <row r="10" spans="1:14" x14ac:dyDescent="0.2">
      <c r="A10" s="289"/>
      <c r="B10" s="284" t="s">
        <v>97</v>
      </c>
      <c r="C10" s="285">
        <v>793.51499999999999</v>
      </c>
      <c r="D10" s="286">
        <v>766.12599999999998</v>
      </c>
      <c r="E10" s="286">
        <v>759.76400000000001</v>
      </c>
      <c r="F10" s="286">
        <v>775.024</v>
      </c>
      <c r="G10" s="286">
        <v>775.428</v>
      </c>
      <c r="H10" s="286">
        <v>720.73599999999999</v>
      </c>
      <c r="I10" s="286">
        <v>556.69299999999998</v>
      </c>
      <c r="J10" s="286">
        <v>550.26599999999996</v>
      </c>
      <c r="K10" s="286">
        <v>560.21400000000006</v>
      </c>
      <c r="L10" s="286">
        <v>568.32000000000005</v>
      </c>
      <c r="M10" s="286">
        <v>591.93700000000001</v>
      </c>
      <c r="N10" s="287">
        <v>600.01800000000003</v>
      </c>
    </row>
    <row r="11" spans="1:14" x14ac:dyDescent="0.2">
      <c r="A11" s="283"/>
      <c r="B11" s="284" t="s">
        <v>147</v>
      </c>
      <c r="C11" s="285">
        <v>834.03599999999994</v>
      </c>
      <c r="D11" s="286">
        <v>827.43499999999995</v>
      </c>
      <c r="E11" s="286">
        <v>820.11500000000001</v>
      </c>
      <c r="F11" s="286">
        <v>819.50699999999995</v>
      </c>
      <c r="G11" s="286">
        <v>812.94799999999998</v>
      </c>
      <c r="H11" s="286">
        <v>815.54200000000003</v>
      </c>
      <c r="I11" s="286">
        <v>654.86300000000006</v>
      </c>
      <c r="J11" s="286">
        <v>691.41499999999996</v>
      </c>
      <c r="K11" s="286">
        <v>694.91300000000001</v>
      </c>
      <c r="L11" s="286">
        <v>693.55100000000004</v>
      </c>
      <c r="M11" s="286">
        <v>702.97</v>
      </c>
      <c r="N11" s="287">
        <v>706.36199999999997</v>
      </c>
    </row>
    <row r="12" spans="1:14" x14ac:dyDescent="0.2">
      <c r="A12" s="290" t="s">
        <v>33</v>
      </c>
      <c r="B12" s="284" t="s">
        <v>97</v>
      </c>
      <c r="C12" s="285">
        <v>668.351</v>
      </c>
      <c r="D12" s="286">
        <v>666.29700000000003</v>
      </c>
      <c r="E12" s="286">
        <v>672.70100000000002</v>
      </c>
      <c r="F12" s="286">
        <v>698.36300000000006</v>
      </c>
      <c r="G12" s="286">
        <v>713.48599999999999</v>
      </c>
      <c r="H12" s="286">
        <v>716.71799999999996</v>
      </c>
      <c r="I12" s="286">
        <v>745.71299999999997</v>
      </c>
      <c r="J12" s="286">
        <v>801.14</v>
      </c>
      <c r="K12" s="286">
        <v>734.49900000000002</v>
      </c>
      <c r="L12" s="286">
        <v>561.34</v>
      </c>
      <c r="M12" s="286">
        <v>551.27700000000004</v>
      </c>
      <c r="N12" s="287">
        <v>562.59900000000005</v>
      </c>
    </row>
    <row r="13" spans="1:14" x14ac:dyDescent="0.2">
      <c r="A13" s="288" t="s">
        <v>99</v>
      </c>
      <c r="B13" s="284" t="s">
        <v>96</v>
      </c>
      <c r="C13" s="285">
        <v>560.98</v>
      </c>
      <c r="D13" s="286">
        <v>567.19299999999998</v>
      </c>
      <c r="E13" s="286">
        <v>600.84299999999996</v>
      </c>
      <c r="F13" s="286">
        <v>622.09699999999998</v>
      </c>
      <c r="G13" s="286">
        <v>595.08399999999995</v>
      </c>
      <c r="H13" s="286">
        <v>571.81899999999996</v>
      </c>
      <c r="I13" s="286">
        <v>513.16099999999994</v>
      </c>
      <c r="J13" s="286">
        <v>487.22300000000001</v>
      </c>
      <c r="K13" s="286">
        <v>486.65</v>
      </c>
      <c r="L13" s="286">
        <v>478.048</v>
      </c>
      <c r="M13" s="286">
        <v>454.887</v>
      </c>
      <c r="N13" s="287">
        <v>458.738</v>
      </c>
    </row>
    <row r="14" spans="1:14" x14ac:dyDescent="0.2">
      <c r="A14" s="283"/>
      <c r="B14" s="284" t="s">
        <v>97</v>
      </c>
      <c r="C14" s="285">
        <v>539.25599999999997</v>
      </c>
      <c r="D14" s="286">
        <v>536.221</v>
      </c>
      <c r="E14" s="286">
        <v>547.07299999999998</v>
      </c>
      <c r="F14" s="286">
        <v>549.84</v>
      </c>
      <c r="G14" s="286">
        <v>538.25400000000002</v>
      </c>
      <c r="H14" s="286">
        <v>543.62199999999996</v>
      </c>
      <c r="I14" s="286">
        <v>457.76799999999997</v>
      </c>
      <c r="J14" s="286">
        <v>428.899</v>
      </c>
      <c r="K14" s="286">
        <v>439.59300000000002</v>
      </c>
      <c r="L14" s="286">
        <v>441.16699999999997</v>
      </c>
      <c r="M14" s="286">
        <v>428.86900000000003</v>
      </c>
      <c r="N14" s="287">
        <v>439.26600000000002</v>
      </c>
    </row>
    <row r="15" spans="1:14" ht="13.5" thickBot="1" x14ac:dyDescent="0.25">
      <c r="A15" s="291" t="s">
        <v>0</v>
      </c>
      <c r="B15" s="292" t="s">
        <v>97</v>
      </c>
      <c r="C15" s="293">
        <v>682.87599999999998</v>
      </c>
      <c r="D15" s="294">
        <v>666.99400000000003</v>
      </c>
      <c r="E15" s="294">
        <v>662.41300000000001</v>
      </c>
      <c r="F15" s="294">
        <v>688.197</v>
      </c>
      <c r="G15" s="294">
        <v>701.34</v>
      </c>
      <c r="H15" s="294">
        <v>685.21199999999999</v>
      </c>
      <c r="I15" s="294">
        <v>549.48900000000003</v>
      </c>
      <c r="J15" s="294">
        <v>544.91999999999996</v>
      </c>
      <c r="K15" s="294">
        <v>544.61199999999997</v>
      </c>
      <c r="L15" s="294">
        <v>533.91399999999999</v>
      </c>
      <c r="M15" s="294">
        <v>537.39099999999996</v>
      </c>
      <c r="N15" s="295">
        <v>553.58500000000004</v>
      </c>
    </row>
    <row r="16" spans="1:14" ht="13.5" thickBot="1" x14ac:dyDescent="0.25"/>
    <row r="17" spans="1:14" ht="24.75" thickBot="1" x14ac:dyDescent="0.25">
      <c r="A17" s="645" t="s">
        <v>93</v>
      </c>
      <c r="B17" s="646"/>
      <c r="C17" s="275" t="s">
        <v>277</v>
      </c>
      <c r="D17" s="276" t="s">
        <v>278</v>
      </c>
      <c r="E17" s="276" t="s">
        <v>279</v>
      </c>
      <c r="F17" s="276" t="s">
        <v>280</v>
      </c>
      <c r="G17" s="276" t="s">
        <v>281</v>
      </c>
      <c r="H17" s="276" t="s">
        <v>282</v>
      </c>
      <c r="I17" s="276" t="s">
        <v>283</v>
      </c>
      <c r="J17" s="276" t="s">
        <v>284</v>
      </c>
      <c r="K17" s="276" t="s">
        <v>285</v>
      </c>
      <c r="L17" s="276" t="s">
        <v>286</v>
      </c>
      <c r="M17" s="276" t="s">
        <v>287</v>
      </c>
      <c r="N17" s="277" t="s">
        <v>288</v>
      </c>
    </row>
    <row r="18" spans="1:14" x14ac:dyDescent="0.2">
      <c r="A18" s="278" t="s">
        <v>22</v>
      </c>
      <c r="B18" s="279" t="s">
        <v>96</v>
      </c>
      <c r="C18" s="280">
        <v>751.93299999999999</v>
      </c>
      <c r="D18" s="281">
        <v>734.97199999999998</v>
      </c>
      <c r="E18" s="281">
        <v>736.61699999999996</v>
      </c>
      <c r="F18" s="281">
        <v>721.50699999999995</v>
      </c>
      <c r="G18" s="281">
        <v>678.95299999999997</v>
      </c>
      <c r="H18" s="281">
        <v>673.17899999999997</v>
      </c>
      <c r="I18" s="281">
        <v>689.02700000000004</v>
      </c>
      <c r="J18" s="281">
        <v>661.55200000000002</v>
      </c>
      <c r="K18" s="281">
        <v>671.20299999999997</v>
      </c>
      <c r="L18" s="281">
        <v>673.64700000000005</v>
      </c>
      <c r="M18" s="281">
        <v>687.34699999999998</v>
      </c>
      <c r="N18" s="282">
        <v>687.06899999999996</v>
      </c>
    </row>
    <row r="19" spans="1:14" x14ac:dyDescent="0.2">
      <c r="A19" s="283"/>
      <c r="B19" s="284" t="s">
        <v>97</v>
      </c>
      <c r="C19" s="285">
        <v>724.93799999999999</v>
      </c>
      <c r="D19" s="286">
        <v>750.80899999999997</v>
      </c>
      <c r="E19" s="286">
        <v>728.35599999999999</v>
      </c>
      <c r="F19" s="286">
        <v>701.59799999999996</v>
      </c>
      <c r="G19" s="286">
        <v>653.78499999999997</v>
      </c>
      <c r="H19" s="286">
        <v>653.279</v>
      </c>
      <c r="I19" s="286">
        <v>691.61699999999996</v>
      </c>
      <c r="J19" s="286">
        <v>644.39300000000003</v>
      </c>
      <c r="K19" s="286">
        <v>679.38300000000004</v>
      </c>
      <c r="L19" s="286">
        <v>675.53200000000004</v>
      </c>
      <c r="M19" s="286">
        <v>692.28800000000001</v>
      </c>
      <c r="N19" s="287">
        <v>702.08199999999999</v>
      </c>
    </row>
    <row r="20" spans="1:14" x14ac:dyDescent="0.2">
      <c r="A20" s="288" t="s">
        <v>23</v>
      </c>
      <c r="B20" s="284" t="s">
        <v>96</v>
      </c>
      <c r="C20" s="285">
        <v>539.84500000000003</v>
      </c>
      <c r="D20" s="286">
        <v>529.67700000000002</v>
      </c>
      <c r="E20" s="286">
        <v>508.61399999999998</v>
      </c>
      <c r="F20" s="286">
        <v>496.39</v>
      </c>
      <c r="G20" s="286">
        <v>468.56900000000002</v>
      </c>
      <c r="H20" s="286">
        <v>479.52499999999998</v>
      </c>
      <c r="I20" s="286">
        <v>509.65899999999999</v>
      </c>
      <c r="J20" s="286">
        <v>501.41399999999999</v>
      </c>
      <c r="K20" s="286">
        <v>511.69900000000001</v>
      </c>
      <c r="L20" s="286">
        <v>522.91499999999996</v>
      </c>
      <c r="M20" s="286">
        <v>538.12599999999998</v>
      </c>
      <c r="N20" s="287">
        <v>542.63800000000003</v>
      </c>
    </row>
    <row r="21" spans="1:14" x14ac:dyDescent="0.2">
      <c r="A21" s="283"/>
      <c r="B21" s="284" t="s">
        <v>97</v>
      </c>
      <c r="C21" s="285">
        <v>519.41399999999999</v>
      </c>
      <c r="D21" s="286">
        <v>519.83600000000001</v>
      </c>
      <c r="E21" s="286">
        <v>510.81599999999997</v>
      </c>
      <c r="F21" s="286">
        <v>498.91399999999999</v>
      </c>
      <c r="G21" s="286">
        <v>477.00799999999998</v>
      </c>
      <c r="H21" s="286">
        <v>486.32299999999998</v>
      </c>
      <c r="I21" s="286">
        <v>514</v>
      </c>
      <c r="J21" s="286">
        <v>517.05999999999995</v>
      </c>
      <c r="K21" s="286">
        <v>523.59699999999998</v>
      </c>
      <c r="L21" s="286">
        <v>518.85400000000004</v>
      </c>
      <c r="M21" s="286">
        <v>549.14599999999996</v>
      </c>
      <c r="N21" s="287">
        <v>544.06100000000004</v>
      </c>
    </row>
    <row r="22" spans="1:14" x14ac:dyDescent="0.2">
      <c r="A22" s="288" t="s">
        <v>24</v>
      </c>
      <c r="B22" s="284" t="s">
        <v>96</v>
      </c>
      <c r="C22" s="285">
        <v>626.06500000000005</v>
      </c>
      <c r="D22" s="286">
        <v>596.928</v>
      </c>
      <c r="E22" s="286">
        <v>566.62400000000002</v>
      </c>
      <c r="F22" s="286">
        <v>578.35400000000004</v>
      </c>
      <c r="G22" s="286">
        <v>564.40499999999997</v>
      </c>
      <c r="H22" s="286">
        <v>532.59100000000001</v>
      </c>
      <c r="I22" s="286">
        <v>574.87300000000005</v>
      </c>
      <c r="J22" s="286">
        <v>555.66200000000003</v>
      </c>
      <c r="K22" s="286">
        <v>553.904</v>
      </c>
      <c r="L22" s="286">
        <v>576.80899999999997</v>
      </c>
      <c r="M22" s="286">
        <v>601.67899999999997</v>
      </c>
      <c r="N22" s="287">
        <v>597.34799999999996</v>
      </c>
    </row>
    <row r="23" spans="1:14" x14ac:dyDescent="0.2">
      <c r="A23" s="289"/>
      <c r="B23" s="284" t="s">
        <v>97</v>
      </c>
      <c r="C23" s="285">
        <v>604.26199999999994</v>
      </c>
      <c r="D23" s="286">
        <v>623.02099999999996</v>
      </c>
      <c r="E23" s="286">
        <v>603.15599999999995</v>
      </c>
      <c r="F23" s="286">
        <v>583.88599999999997</v>
      </c>
      <c r="G23" s="286">
        <v>557.11099999999999</v>
      </c>
      <c r="H23" s="286">
        <v>560.36500000000001</v>
      </c>
      <c r="I23" s="286">
        <v>580.62199999999996</v>
      </c>
      <c r="J23" s="286">
        <v>579.09199999999998</v>
      </c>
      <c r="K23" s="286">
        <v>578.67499999999995</v>
      </c>
      <c r="L23" s="286">
        <v>594.27</v>
      </c>
      <c r="M23" s="286">
        <v>606.971</v>
      </c>
      <c r="N23" s="287">
        <v>619.92499999999995</v>
      </c>
    </row>
    <row r="24" spans="1:14" x14ac:dyDescent="0.2">
      <c r="A24" s="283"/>
      <c r="B24" s="284" t="s">
        <v>147</v>
      </c>
      <c r="C24" s="285">
        <v>707.41</v>
      </c>
      <c r="D24" s="286">
        <v>727.56500000000005</v>
      </c>
      <c r="E24" s="286">
        <v>710.32799999999997</v>
      </c>
      <c r="F24" s="286">
        <v>677.59500000000003</v>
      </c>
      <c r="G24" s="286">
        <v>671.44399999999996</v>
      </c>
      <c r="H24" s="286">
        <v>672.32100000000003</v>
      </c>
      <c r="I24" s="286">
        <v>647.82399999999996</v>
      </c>
      <c r="J24" s="286">
        <v>683.85299999999995</v>
      </c>
      <c r="K24" s="286">
        <v>680.76</v>
      </c>
      <c r="L24" s="286">
        <v>680.27599999999995</v>
      </c>
      <c r="M24" s="286">
        <v>691.61699999999996</v>
      </c>
      <c r="N24" s="287">
        <v>702.55100000000004</v>
      </c>
    </row>
    <row r="25" spans="1:14" x14ac:dyDescent="0.2">
      <c r="A25" s="290" t="s">
        <v>33</v>
      </c>
      <c r="B25" s="284" t="s">
        <v>97</v>
      </c>
      <c r="C25" s="285">
        <v>580.74699999999996</v>
      </c>
      <c r="D25" s="286">
        <v>594.87199999999996</v>
      </c>
      <c r="E25" s="286">
        <v>585.36</v>
      </c>
      <c r="F25" s="286">
        <v>580.43600000000004</v>
      </c>
      <c r="G25" s="286">
        <v>569.50900000000001</v>
      </c>
      <c r="H25" s="286">
        <v>572.41499999999996</v>
      </c>
      <c r="I25" s="286">
        <v>615.00099999999998</v>
      </c>
      <c r="J25" s="286">
        <v>667.54899999999998</v>
      </c>
      <c r="K25" s="286">
        <v>645.51900000000001</v>
      </c>
      <c r="L25" s="286">
        <v>650.48099999999999</v>
      </c>
      <c r="M25" s="286">
        <v>666.42899999999997</v>
      </c>
      <c r="N25" s="287">
        <v>688.12199999999996</v>
      </c>
    </row>
    <row r="26" spans="1:14" x14ac:dyDescent="0.2">
      <c r="A26" s="288" t="s">
        <v>99</v>
      </c>
      <c r="B26" s="284" t="s">
        <v>96</v>
      </c>
      <c r="C26" s="285">
        <v>439.73500000000001</v>
      </c>
      <c r="D26" s="286">
        <v>497.084</v>
      </c>
      <c r="E26" s="286">
        <v>478.98899999999998</v>
      </c>
      <c r="F26" s="286">
        <v>464.55799999999999</v>
      </c>
      <c r="G26" s="286">
        <v>464.017</v>
      </c>
      <c r="H26" s="286">
        <v>481.30099999999999</v>
      </c>
      <c r="I26" s="286">
        <v>483.86700000000002</v>
      </c>
      <c r="J26" s="286">
        <v>496.91800000000001</v>
      </c>
      <c r="K26" s="286">
        <v>508.01499999999999</v>
      </c>
      <c r="L26" s="286">
        <v>522.23</v>
      </c>
      <c r="M26" s="286">
        <v>576.02800000000002</v>
      </c>
      <c r="N26" s="287">
        <v>585.45600000000002</v>
      </c>
    </row>
    <row r="27" spans="1:14" x14ac:dyDescent="0.2">
      <c r="A27" s="283"/>
      <c r="B27" s="284" t="s">
        <v>97</v>
      </c>
      <c r="C27" s="285">
        <v>412.214</v>
      </c>
      <c r="D27" s="286">
        <v>465.24799999999999</v>
      </c>
      <c r="E27" s="286">
        <v>470.29</v>
      </c>
      <c r="F27" s="286">
        <v>466.03100000000001</v>
      </c>
      <c r="G27" s="286">
        <v>420.85399999999998</v>
      </c>
      <c r="H27" s="286">
        <v>446.72699999999998</v>
      </c>
      <c r="I27" s="286">
        <v>438.79500000000002</v>
      </c>
      <c r="J27" s="286">
        <v>464.77699999999999</v>
      </c>
      <c r="K27" s="286">
        <v>486.59899999999999</v>
      </c>
      <c r="L27" s="286">
        <v>494.54399999999998</v>
      </c>
      <c r="M27" s="286">
        <v>543.05700000000002</v>
      </c>
      <c r="N27" s="287">
        <v>527.20399999999995</v>
      </c>
    </row>
    <row r="28" spans="1:14" ht="13.5" thickBot="1" x14ac:dyDescent="0.25">
      <c r="A28" s="291" t="s">
        <v>0</v>
      </c>
      <c r="B28" s="292" t="s">
        <v>97</v>
      </c>
      <c r="C28" s="293">
        <v>566.24</v>
      </c>
      <c r="D28" s="294">
        <v>574.65700000000004</v>
      </c>
      <c r="E28" s="294">
        <v>547.19799999999998</v>
      </c>
      <c r="F28" s="294">
        <v>552.11300000000006</v>
      </c>
      <c r="G28" s="294">
        <v>517.40200000000004</v>
      </c>
      <c r="H28" s="294">
        <v>524.96100000000001</v>
      </c>
      <c r="I28" s="294">
        <v>553.12800000000004</v>
      </c>
      <c r="J28" s="294">
        <v>540.26700000000005</v>
      </c>
      <c r="K28" s="294">
        <v>566.08600000000001</v>
      </c>
      <c r="L28" s="294">
        <v>575.98199999999997</v>
      </c>
      <c r="M28" s="294">
        <v>596.73800000000006</v>
      </c>
      <c r="N28" s="295">
        <v>603.65800000000002</v>
      </c>
    </row>
    <row r="29" spans="1:14" ht="13.5" thickBot="1" x14ac:dyDescent="0.25"/>
    <row r="30" spans="1:14" ht="24.75" thickBot="1" x14ac:dyDescent="0.25">
      <c r="A30" s="645" t="s">
        <v>93</v>
      </c>
      <c r="B30" s="646"/>
      <c r="C30" s="275" t="s">
        <v>289</v>
      </c>
      <c r="D30" s="276" t="s">
        <v>290</v>
      </c>
      <c r="E30" s="276" t="s">
        <v>291</v>
      </c>
      <c r="F30" s="276" t="s">
        <v>292</v>
      </c>
      <c r="G30" s="276" t="s">
        <v>293</v>
      </c>
      <c r="H30" s="276" t="s">
        <v>294</v>
      </c>
      <c r="I30" s="276" t="s">
        <v>295</v>
      </c>
      <c r="J30" s="276" t="s">
        <v>296</v>
      </c>
      <c r="K30" s="276" t="s">
        <v>297</v>
      </c>
      <c r="L30" s="276" t="s">
        <v>298</v>
      </c>
      <c r="M30" s="276" t="s">
        <v>299</v>
      </c>
      <c r="N30" s="277" t="s">
        <v>300</v>
      </c>
    </row>
    <row r="31" spans="1:14" x14ac:dyDescent="0.2">
      <c r="A31" s="278" t="s">
        <v>22</v>
      </c>
      <c r="B31" s="279" t="s">
        <v>96</v>
      </c>
      <c r="C31" s="280">
        <v>676.87099999999998</v>
      </c>
      <c r="D31" s="281">
        <v>657.36599999999999</v>
      </c>
      <c r="E31" s="281">
        <v>651.70699999999999</v>
      </c>
      <c r="F31" s="281">
        <v>646.38199999999995</v>
      </c>
      <c r="G31" s="281">
        <v>644.18299999999999</v>
      </c>
      <c r="H31" s="281">
        <v>647.37300000000005</v>
      </c>
      <c r="I31" s="281">
        <v>624.84199999999998</v>
      </c>
      <c r="J31" s="281">
        <v>610.70699999999999</v>
      </c>
      <c r="K31" s="281">
        <v>629.74599999999998</v>
      </c>
      <c r="L31" s="281">
        <v>632.25599999999997</v>
      </c>
      <c r="M31" s="281">
        <v>654.27</v>
      </c>
      <c r="N31" s="282">
        <v>659.86099999999999</v>
      </c>
    </row>
    <row r="32" spans="1:14" x14ac:dyDescent="0.2">
      <c r="A32" s="283"/>
      <c r="B32" s="284" t="s">
        <v>97</v>
      </c>
      <c r="C32" s="285">
        <v>694.27700000000004</v>
      </c>
      <c r="D32" s="286">
        <v>667.05700000000002</v>
      </c>
      <c r="E32" s="286">
        <v>645.02</v>
      </c>
      <c r="F32" s="286">
        <v>641.40599999999995</v>
      </c>
      <c r="G32" s="286">
        <v>650.99400000000003</v>
      </c>
      <c r="H32" s="286">
        <v>659.58199999999999</v>
      </c>
      <c r="I32" s="286">
        <v>654.52</v>
      </c>
      <c r="J32" s="286">
        <v>607.03200000000004</v>
      </c>
      <c r="K32" s="286">
        <v>603.41399999999999</v>
      </c>
      <c r="L32" s="286">
        <v>639.92200000000003</v>
      </c>
      <c r="M32" s="286">
        <v>645.46</v>
      </c>
      <c r="N32" s="287">
        <v>672.16300000000001</v>
      </c>
    </row>
    <row r="33" spans="1:14" x14ac:dyDescent="0.2">
      <c r="A33" s="288" t="s">
        <v>23</v>
      </c>
      <c r="B33" s="284" t="s">
        <v>96</v>
      </c>
      <c r="C33" s="285">
        <v>537.24900000000002</v>
      </c>
      <c r="D33" s="286">
        <v>533.08699999999999</v>
      </c>
      <c r="E33" s="286">
        <v>523.92200000000003</v>
      </c>
      <c r="F33" s="286">
        <v>524.61</v>
      </c>
      <c r="G33" s="286">
        <v>527.97799999999995</v>
      </c>
      <c r="H33" s="286">
        <v>528.71100000000001</v>
      </c>
      <c r="I33" s="286">
        <v>481.82</v>
      </c>
      <c r="J33" s="286">
        <v>487.00400000000002</v>
      </c>
      <c r="K33" s="286">
        <v>515.971</v>
      </c>
      <c r="L33" s="286">
        <v>523.13400000000001</v>
      </c>
      <c r="M33" s="286">
        <v>527.88300000000004</v>
      </c>
      <c r="N33" s="287">
        <v>541.79899999999998</v>
      </c>
    </row>
    <row r="34" spans="1:14" x14ac:dyDescent="0.2">
      <c r="A34" s="283"/>
      <c r="B34" s="284" t="s">
        <v>97</v>
      </c>
      <c r="C34" s="285">
        <v>541.02700000000004</v>
      </c>
      <c r="D34" s="286">
        <v>563.81600000000003</v>
      </c>
      <c r="E34" s="286">
        <v>546.66499999999996</v>
      </c>
      <c r="F34" s="286">
        <v>539.42600000000004</v>
      </c>
      <c r="G34" s="286">
        <v>527.60299999999995</v>
      </c>
      <c r="H34" s="286">
        <v>531.26400000000001</v>
      </c>
      <c r="I34" s="286">
        <v>490.31900000000002</v>
      </c>
      <c r="J34" s="286">
        <v>461.19499999999999</v>
      </c>
      <c r="K34" s="286">
        <v>489.68799999999999</v>
      </c>
      <c r="L34" s="286">
        <v>482.00700000000001</v>
      </c>
      <c r="M34" s="286">
        <v>499.37099999999998</v>
      </c>
      <c r="N34" s="287">
        <v>545.26300000000003</v>
      </c>
    </row>
    <row r="35" spans="1:14" x14ac:dyDescent="0.2">
      <c r="A35" s="288" t="s">
        <v>24</v>
      </c>
      <c r="B35" s="284" t="s">
        <v>96</v>
      </c>
      <c r="C35" s="285">
        <v>608.72900000000004</v>
      </c>
      <c r="D35" s="286">
        <v>586.22799999999995</v>
      </c>
      <c r="E35" s="286">
        <v>573.779</v>
      </c>
      <c r="F35" s="286">
        <v>558.68399999999997</v>
      </c>
      <c r="G35" s="286">
        <v>571.46</v>
      </c>
      <c r="H35" s="286">
        <v>577.30999999999995</v>
      </c>
      <c r="I35" s="286">
        <v>505.64600000000002</v>
      </c>
      <c r="J35" s="286">
        <v>492.38</v>
      </c>
      <c r="K35" s="286">
        <v>514.48099999999999</v>
      </c>
      <c r="L35" s="286">
        <v>507.24700000000001</v>
      </c>
      <c r="M35" s="286">
        <v>543.048</v>
      </c>
      <c r="N35" s="287">
        <v>566.91</v>
      </c>
    </row>
    <row r="36" spans="1:14" x14ac:dyDescent="0.2">
      <c r="A36" s="289"/>
      <c r="B36" s="284" t="s">
        <v>97</v>
      </c>
      <c r="C36" s="285">
        <v>615.34299999999996</v>
      </c>
      <c r="D36" s="286">
        <v>614.572</v>
      </c>
      <c r="E36" s="286">
        <v>592.86699999999996</v>
      </c>
      <c r="F36" s="286">
        <v>592.10699999999997</v>
      </c>
      <c r="G36" s="286">
        <v>594.56399999999996</v>
      </c>
      <c r="H36" s="286">
        <v>598.25</v>
      </c>
      <c r="I36" s="286">
        <v>531.06700000000001</v>
      </c>
      <c r="J36" s="286">
        <v>514.87199999999996</v>
      </c>
      <c r="K36" s="286">
        <v>515.91600000000005</v>
      </c>
      <c r="L36" s="286">
        <v>533.74199999999996</v>
      </c>
      <c r="M36" s="286">
        <v>552.85900000000004</v>
      </c>
      <c r="N36" s="287">
        <v>581.471</v>
      </c>
    </row>
    <row r="37" spans="1:14" x14ac:dyDescent="0.2">
      <c r="A37" s="283"/>
      <c r="B37" s="284" t="s">
        <v>147</v>
      </c>
      <c r="C37" s="285">
        <v>716.70899999999995</v>
      </c>
      <c r="D37" s="286">
        <v>723.02099999999996</v>
      </c>
      <c r="E37" s="286">
        <v>689.39099999999996</v>
      </c>
      <c r="F37" s="286">
        <v>680.89599999999996</v>
      </c>
      <c r="G37" s="286">
        <v>688.34500000000003</v>
      </c>
      <c r="H37" s="286">
        <v>717.34</v>
      </c>
      <c r="I37" s="286">
        <v>629.33000000000004</v>
      </c>
      <c r="J37" s="286">
        <v>670.79200000000003</v>
      </c>
      <c r="K37" s="286">
        <v>661.19100000000003</v>
      </c>
      <c r="L37" s="286">
        <v>683.13099999999997</v>
      </c>
      <c r="M37" s="286">
        <v>666.91200000000003</v>
      </c>
      <c r="N37" s="287">
        <v>666.66899999999998</v>
      </c>
    </row>
    <row r="38" spans="1:14" x14ac:dyDescent="0.2">
      <c r="A38" s="290" t="s">
        <v>33</v>
      </c>
      <c r="B38" s="284" t="s">
        <v>97</v>
      </c>
      <c r="C38" s="285">
        <v>694.21400000000006</v>
      </c>
      <c r="D38" s="286">
        <v>679.96</v>
      </c>
      <c r="E38" s="286">
        <v>665.85599999999999</v>
      </c>
      <c r="F38" s="286">
        <v>658.05499999999995</v>
      </c>
      <c r="G38" s="286">
        <v>670.30399999999997</v>
      </c>
      <c r="H38" s="286">
        <v>703.84299999999996</v>
      </c>
      <c r="I38" s="286">
        <v>719.73299999999995</v>
      </c>
      <c r="J38" s="286">
        <v>665.928</v>
      </c>
      <c r="K38" s="286">
        <v>601.97299999999996</v>
      </c>
      <c r="L38" s="286">
        <v>564.67700000000002</v>
      </c>
      <c r="M38" s="286">
        <v>588.327</v>
      </c>
      <c r="N38" s="287">
        <v>612.25199999999995</v>
      </c>
    </row>
    <row r="39" spans="1:14" x14ac:dyDescent="0.2">
      <c r="A39" s="288" t="s">
        <v>99</v>
      </c>
      <c r="B39" s="284" t="s">
        <v>96</v>
      </c>
      <c r="C39" s="285">
        <v>546.005</v>
      </c>
      <c r="D39" s="286">
        <v>594.72199999999998</v>
      </c>
      <c r="E39" s="286">
        <v>587.64200000000005</v>
      </c>
      <c r="F39" s="286">
        <v>598.11500000000001</v>
      </c>
      <c r="G39" s="286">
        <v>583.601</v>
      </c>
      <c r="H39" s="286">
        <v>577.05100000000004</v>
      </c>
      <c r="I39" s="286">
        <v>477.995</v>
      </c>
      <c r="J39" s="286">
        <v>502.911</v>
      </c>
      <c r="K39" s="286">
        <v>516.85699999999997</v>
      </c>
      <c r="L39" s="286">
        <v>513.87699999999995</v>
      </c>
      <c r="M39" s="286">
        <v>516.74099999999999</v>
      </c>
      <c r="N39" s="287">
        <v>534.08900000000006</v>
      </c>
    </row>
    <row r="40" spans="1:14" x14ac:dyDescent="0.2">
      <c r="A40" s="283"/>
      <c r="B40" s="284" t="s">
        <v>97</v>
      </c>
      <c r="C40" s="285">
        <v>565.86300000000006</v>
      </c>
      <c r="D40" s="286">
        <v>566.86300000000006</v>
      </c>
      <c r="E40" s="286">
        <v>538.54899999999998</v>
      </c>
      <c r="F40" s="286">
        <v>569.01900000000001</v>
      </c>
      <c r="G40" s="286">
        <v>550.971</v>
      </c>
      <c r="H40" s="286">
        <v>566.34500000000003</v>
      </c>
      <c r="I40" s="286">
        <v>523.57399999999996</v>
      </c>
      <c r="J40" s="286">
        <v>460.71899999999999</v>
      </c>
      <c r="K40" s="286">
        <v>475.83699999999999</v>
      </c>
      <c r="L40" s="286">
        <v>482.45400000000001</v>
      </c>
      <c r="M40" s="286">
        <v>497.22300000000001</v>
      </c>
      <c r="N40" s="287">
        <v>522.02300000000002</v>
      </c>
    </row>
    <row r="41" spans="1:14" ht="13.5" thickBot="1" x14ac:dyDescent="0.25">
      <c r="A41" s="291" t="s">
        <v>0</v>
      </c>
      <c r="B41" s="292" t="s">
        <v>97</v>
      </c>
      <c r="C41" s="293">
        <v>604.88900000000001</v>
      </c>
      <c r="D41" s="294">
        <v>585.21600000000001</v>
      </c>
      <c r="E41" s="294">
        <v>573.52599999999995</v>
      </c>
      <c r="F41" s="294">
        <v>582.82600000000002</v>
      </c>
      <c r="G41" s="294">
        <v>589.31200000000001</v>
      </c>
      <c r="H41" s="294">
        <v>593.23199999999997</v>
      </c>
      <c r="I41" s="294">
        <v>555.92999999999995</v>
      </c>
      <c r="J41" s="294">
        <v>520.06700000000001</v>
      </c>
      <c r="K41" s="294">
        <v>541.14499999999998</v>
      </c>
      <c r="L41" s="294">
        <v>546.39700000000005</v>
      </c>
      <c r="M41" s="294">
        <v>562.798</v>
      </c>
      <c r="N41" s="295">
        <v>579.79100000000005</v>
      </c>
    </row>
    <row r="42" spans="1:14" ht="13.5" thickBot="1" x14ac:dyDescent="0.25"/>
    <row r="43" spans="1:14" ht="24.75" thickBot="1" x14ac:dyDescent="0.25">
      <c r="A43" s="645" t="s">
        <v>93</v>
      </c>
      <c r="B43" s="646"/>
      <c r="C43" s="275" t="s">
        <v>355</v>
      </c>
      <c r="D43" s="276" t="s">
        <v>356</v>
      </c>
      <c r="E43" s="276" t="s">
        <v>357</v>
      </c>
      <c r="F43" s="276" t="s">
        <v>358</v>
      </c>
      <c r="G43" s="276" t="s">
        <v>359</v>
      </c>
      <c r="H43" s="276" t="s">
        <v>360</v>
      </c>
      <c r="I43" s="276" t="s">
        <v>361</v>
      </c>
      <c r="J43" s="276" t="s">
        <v>362</v>
      </c>
      <c r="K43" s="276" t="s">
        <v>363</v>
      </c>
      <c r="L43" s="276" t="s">
        <v>364</v>
      </c>
      <c r="M43" s="276" t="s">
        <v>365</v>
      </c>
      <c r="N43" s="277" t="s">
        <v>366</v>
      </c>
    </row>
    <row r="44" spans="1:14" x14ac:dyDescent="0.2">
      <c r="A44" s="278" t="s">
        <v>22</v>
      </c>
      <c r="B44" s="279" t="s">
        <v>96</v>
      </c>
      <c r="C44" s="280">
        <v>680.14599999999996</v>
      </c>
      <c r="D44" s="281">
        <v>684.53499999999997</v>
      </c>
      <c r="E44" s="281">
        <v>696.16</v>
      </c>
      <c r="F44" s="281">
        <v>694.33799999999997</v>
      </c>
      <c r="G44" s="281">
        <v>717.34402624456391</v>
      </c>
      <c r="H44" s="281">
        <v>729.577</v>
      </c>
      <c r="I44" s="281"/>
      <c r="J44" s="281"/>
      <c r="K44" s="281"/>
      <c r="L44" s="281"/>
      <c r="M44" s="281"/>
      <c r="N44" s="282"/>
    </row>
    <row r="45" spans="1:14" x14ac:dyDescent="0.2">
      <c r="A45" s="283"/>
      <c r="B45" s="284" t="s">
        <v>97</v>
      </c>
      <c r="C45" s="285">
        <v>695.85299999999995</v>
      </c>
      <c r="D45" s="286">
        <v>695.76599999999996</v>
      </c>
      <c r="E45" s="286">
        <v>716.50900000000001</v>
      </c>
      <c r="F45" s="286">
        <v>707.87900000000002</v>
      </c>
      <c r="G45" s="286">
        <v>720.54017181274799</v>
      </c>
      <c r="H45" s="286">
        <v>740.66200000000003</v>
      </c>
      <c r="I45" s="286"/>
      <c r="J45" s="286"/>
      <c r="K45" s="286"/>
      <c r="L45" s="286"/>
      <c r="M45" s="286"/>
      <c r="N45" s="287"/>
    </row>
    <row r="46" spans="1:14" x14ac:dyDescent="0.2">
      <c r="A46" s="288" t="s">
        <v>23</v>
      </c>
      <c r="B46" s="284" t="s">
        <v>96</v>
      </c>
      <c r="C46" s="285">
        <v>553.75599999999997</v>
      </c>
      <c r="D46" s="286">
        <v>572.92200000000003</v>
      </c>
      <c r="E46" s="286">
        <v>581.33299999999997</v>
      </c>
      <c r="F46" s="286">
        <v>591.12</v>
      </c>
      <c r="G46" s="286">
        <v>630.77802463055423</v>
      </c>
      <c r="H46" s="286">
        <v>649</v>
      </c>
      <c r="I46" s="286"/>
      <c r="J46" s="286"/>
      <c r="K46" s="286"/>
      <c r="L46" s="286"/>
      <c r="M46" s="286"/>
      <c r="N46" s="287"/>
    </row>
    <row r="47" spans="1:14" x14ac:dyDescent="0.2">
      <c r="A47" s="283"/>
      <c r="B47" s="284" t="s">
        <v>97</v>
      </c>
      <c r="C47" s="285">
        <v>561.16800000000001</v>
      </c>
      <c r="D47" s="286">
        <v>551.971</v>
      </c>
      <c r="E47" s="286">
        <v>551.79300000000001</v>
      </c>
      <c r="F47" s="286">
        <v>586.11800000000005</v>
      </c>
      <c r="G47" s="286">
        <v>588.98481215132483</v>
      </c>
      <c r="H47" s="286">
        <v>621.75599999999997</v>
      </c>
      <c r="I47" s="286"/>
      <c r="J47" s="286"/>
      <c r="K47" s="286"/>
      <c r="L47" s="286"/>
      <c r="M47" s="286"/>
      <c r="N47" s="287"/>
    </row>
    <row r="48" spans="1:14" x14ac:dyDescent="0.2">
      <c r="A48" s="288" t="s">
        <v>24</v>
      </c>
      <c r="B48" s="284" t="s">
        <v>96</v>
      </c>
      <c r="C48" s="285">
        <v>586.07299999999998</v>
      </c>
      <c r="D48" s="286">
        <v>614.83600000000001</v>
      </c>
      <c r="E48" s="286">
        <v>602.28099999999995</v>
      </c>
      <c r="F48" s="286">
        <v>607.47400000000005</v>
      </c>
      <c r="G48" s="286">
        <v>638.48744233719879</v>
      </c>
      <c r="H48" s="286">
        <v>683.16399999999999</v>
      </c>
      <c r="I48" s="286"/>
      <c r="J48" s="286"/>
      <c r="K48" s="286"/>
      <c r="L48" s="286"/>
      <c r="M48" s="286"/>
      <c r="N48" s="287"/>
    </row>
    <row r="49" spans="1:14" x14ac:dyDescent="0.2">
      <c r="A49" s="289"/>
      <c r="B49" s="284" t="s">
        <v>97</v>
      </c>
      <c r="C49" s="285">
        <v>613.88599999999997</v>
      </c>
      <c r="D49" s="286">
        <v>625.75599999999997</v>
      </c>
      <c r="E49" s="286">
        <v>620.89499999999998</v>
      </c>
      <c r="F49" s="286">
        <v>630.66</v>
      </c>
      <c r="G49" s="286">
        <v>652.19233437095215</v>
      </c>
      <c r="H49" s="286">
        <v>668.40899999999999</v>
      </c>
      <c r="I49" s="286"/>
      <c r="J49" s="286"/>
      <c r="K49" s="286"/>
      <c r="L49" s="286"/>
      <c r="M49" s="286"/>
      <c r="N49" s="287"/>
    </row>
    <row r="50" spans="1:14" x14ac:dyDescent="0.2">
      <c r="A50" s="283"/>
      <c r="B50" s="284" t="s">
        <v>147</v>
      </c>
      <c r="C50" s="285">
        <v>657.47500000000002</v>
      </c>
      <c r="D50" s="286">
        <v>676.64499999999998</v>
      </c>
      <c r="E50" s="286">
        <v>741.41</v>
      </c>
      <c r="F50" s="286">
        <v>689.52800000000002</v>
      </c>
      <c r="G50" s="286">
        <v>705.57159038124269</v>
      </c>
      <c r="H50" s="286">
        <v>746.6</v>
      </c>
      <c r="I50" s="286"/>
      <c r="J50" s="286"/>
      <c r="K50" s="286"/>
      <c r="L50" s="286"/>
      <c r="M50" s="286"/>
      <c r="N50" s="287"/>
    </row>
    <row r="51" spans="1:14" x14ac:dyDescent="0.2">
      <c r="A51" s="290" t="s">
        <v>33</v>
      </c>
      <c r="B51" s="284" t="s">
        <v>97</v>
      </c>
      <c r="C51" s="285">
        <v>642.303</v>
      </c>
      <c r="D51" s="286">
        <v>644.49800000000005</v>
      </c>
      <c r="E51" s="286">
        <v>660.08699999999999</v>
      </c>
      <c r="F51" s="286">
        <v>675.66499999999996</v>
      </c>
      <c r="G51" s="286">
        <v>696.11644754046642</v>
      </c>
      <c r="H51" s="286">
        <v>711</v>
      </c>
      <c r="I51" s="286"/>
      <c r="J51" s="286"/>
      <c r="K51" s="286"/>
      <c r="L51" s="286"/>
      <c r="M51" s="286"/>
      <c r="N51" s="287"/>
    </row>
    <row r="52" spans="1:14" x14ac:dyDescent="0.2">
      <c r="A52" s="288" t="s">
        <v>99</v>
      </c>
      <c r="B52" s="284" t="s">
        <v>96</v>
      </c>
      <c r="C52" s="285">
        <v>533.20299999999997</v>
      </c>
      <c r="D52" s="286">
        <v>570.45299999999997</v>
      </c>
      <c r="E52" s="286">
        <v>586.47500000000002</v>
      </c>
      <c r="F52" s="286">
        <v>588.85199999999998</v>
      </c>
      <c r="G52" s="286">
        <v>595.61181369260942</v>
      </c>
      <c r="H52" s="286">
        <v>547.89</v>
      </c>
      <c r="I52" s="286"/>
      <c r="J52" s="286"/>
      <c r="K52" s="286"/>
      <c r="L52" s="286"/>
      <c r="M52" s="286"/>
      <c r="N52" s="287"/>
    </row>
    <row r="53" spans="1:14" x14ac:dyDescent="0.2">
      <c r="A53" s="283"/>
      <c r="B53" s="284" t="s">
        <v>97</v>
      </c>
      <c r="C53" s="285">
        <v>558.923</v>
      </c>
      <c r="D53" s="286">
        <v>537.32399999999996</v>
      </c>
      <c r="E53" s="286">
        <v>547.80100000000004</v>
      </c>
      <c r="F53" s="286">
        <v>563.81299999999999</v>
      </c>
      <c r="G53" s="286">
        <v>566.41333108460333</v>
      </c>
      <c r="H53" s="286">
        <v>578.673</v>
      </c>
      <c r="I53" s="286"/>
      <c r="J53" s="286"/>
      <c r="K53" s="286"/>
      <c r="L53" s="286"/>
      <c r="M53" s="286"/>
      <c r="N53" s="287"/>
    </row>
    <row r="54" spans="1:14" ht="13.5" thickBot="1" x14ac:dyDescent="0.25">
      <c r="A54" s="291" t="s">
        <v>0</v>
      </c>
      <c r="B54" s="292" t="s">
        <v>97</v>
      </c>
      <c r="C54" s="293">
        <v>610.91499999999996</v>
      </c>
      <c r="D54" s="294">
        <v>617.20899999999995</v>
      </c>
      <c r="E54" s="294">
        <v>641.84699999999998</v>
      </c>
      <c r="F54" s="294">
        <v>653.40599999999995</v>
      </c>
      <c r="G54" s="294">
        <v>685.44449961243959</v>
      </c>
      <c r="H54" s="294">
        <v>698.76</v>
      </c>
      <c r="I54" s="294"/>
      <c r="J54" s="294"/>
      <c r="K54" s="294"/>
      <c r="L54" s="294"/>
      <c r="M54" s="294"/>
      <c r="N54" s="29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30_17</vt:lpstr>
      <vt:lpstr>Giełdowe 30_17</vt:lpstr>
      <vt:lpstr>TargPol 30_17</vt:lpstr>
      <vt:lpstr>TargWoj 30_17</vt:lpstr>
      <vt:lpstr>ZestTarg 30_17</vt:lpstr>
      <vt:lpstr>ZiarnoZAK 29_17</vt:lpstr>
      <vt:lpstr>ZiarnoZAK 30_17</vt:lpstr>
      <vt:lpstr>Ziarno PL_UE 29_17</vt:lpstr>
      <vt:lpstr>wykresy PL_UE 29_17</vt:lpstr>
      <vt:lpstr>MakaZAK 30_17</vt:lpstr>
      <vt:lpstr>SrutOtrZAK 29_17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30_17'!Obszar_wydruku</vt:lpstr>
      <vt:lpstr>'SrutOtrZAK 29_17'!Obszar_wydruku</vt:lpstr>
      <vt:lpstr>'ZiarnoZAK 29_17'!Obszar_wydruku</vt:lpstr>
      <vt:lpstr>'ZiarnoZAK 30_17'!Obszar_wydruku</vt:lpstr>
      <vt:lpstr>MAKROREGIONY!TABLE</vt:lpstr>
      <vt:lpstr>'TargWoj 30_17'!Tytuły_wydruku</vt:lpstr>
      <vt:lpstr>'ZestTarg 30_17'!Tytuły_wydruku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2017-08-03T11:56:30Z</dcterms:modified>
</cp:coreProperties>
</file>