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05" windowWidth="14310" windowHeight="6435" tabRatio="949"/>
  </bookViews>
  <sheets>
    <sheet name="INFO" sheetId="1" r:id="rId1"/>
    <sheet name="Zmiana Roczna 33_17" sheetId="64" r:id="rId2"/>
    <sheet name="Giełdowe 32_17" sheetId="71" r:id="rId3"/>
    <sheet name="TargPol 33_17" sheetId="5" r:id="rId4"/>
    <sheet name="TargWoj 33_17" sheetId="7" r:id="rId5"/>
    <sheet name="ZestTarg 33_17" sheetId="6" r:id="rId6"/>
    <sheet name="ZiarnoZAK 29_17" sheetId="8" state="hidden" r:id="rId7"/>
    <sheet name="ZiarnoZAK 33_17" sheetId="72" r:id="rId8"/>
    <sheet name="Ziarno PL_UE 32_17" sheetId="69" r:id="rId9"/>
    <sheet name="wykresy PL_UE 32_17" sheetId="70" r:id="rId10"/>
    <sheet name="MakaZAK 33_17" sheetId="46" r:id="rId11"/>
    <sheet name="SrutOtrZAK 33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32_17'!#REF!</definedName>
    <definedName name="_xlnm._FilterDatabase" localSheetId="4" hidden="1">'TargWoj 33_17'!$A$5:$P$19</definedName>
    <definedName name="_xlnm._FilterDatabase" localSheetId="5" hidden="1">'ZestTarg 33_17'!$A$6:$T$129</definedName>
    <definedName name="_xlnm._FilterDatabase" localSheetId="1" hidden="1">'Zmiana Roczna 33_17'!#REF!</definedName>
    <definedName name="_xlnm.Print_Area" localSheetId="14">'Handel zagr. wg krajów'!$A$1:$M$53</definedName>
    <definedName name="_xlnm.Print_Area" localSheetId="10">'MakaZAK 33_17'!$A$1:$P$45</definedName>
    <definedName name="_xlnm.Print_Area" localSheetId="11">'SrutOtrZAK 33_17'!$1:$1048576</definedName>
    <definedName name="_xlnm.Print_Area" localSheetId="9">'wykresy PL_UE 32_17'!#REF!</definedName>
    <definedName name="_xlnm.Print_Area" localSheetId="8">'Ziarno PL_UE 32_17'!#REF!</definedName>
    <definedName name="_xlnm.Print_Area" localSheetId="6">'ZiarnoZAK 29_17'!$A$1:$P$24</definedName>
    <definedName name="_xlnm.Print_Area" localSheetId="7">'ZiarnoZAK 33_17'!$A$1:$P$24</definedName>
    <definedName name="TABLE" localSheetId="12">MAKROREGIONY!$A$4:$B$7</definedName>
    <definedName name="_xlnm.Print_Titles" localSheetId="4">'TargWoj 33_17'!$A:$A,'TargWoj 33_17'!$3:$5</definedName>
    <definedName name="_xlnm.Print_Titles" localSheetId="5">'ZestTarg 33_17'!$A:$B,'ZestTarg 33_17'!$3:$5</definedName>
    <definedName name="Z_7210F14B_1A6D_11D8_89CF_0080C8945F41_.wvu.FilterData" localSheetId="4" hidden="1">'TargWoj 33_17'!$A$5:$P$19</definedName>
    <definedName name="Z_7210F14B_1A6D_11D8_89CF_0080C8945F41_.wvu.FilterData" localSheetId="5" hidden="1">'ZestTarg 33_17'!$A$6:$T$8</definedName>
    <definedName name="Z_7210F14B_1A6D_11D8_89CF_0080C8945F41_.wvu.PrintArea" localSheetId="10" hidden="1">'MakaZAK 33_17'!$1:$1048576</definedName>
    <definedName name="Z_7210F14B_1A6D_11D8_89CF_0080C8945F41_.wvu.PrintArea" localSheetId="9" hidden="1">'wykresy PL_UE 32_17'!#REF!</definedName>
    <definedName name="Z_7210F14B_1A6D_11D8_89CF_0080C8945F41_.wvu.PrintArea" localSheetId="8" hidden="1">'Ziarno PL_UE 32_17'!#REF!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33_17'!$1:$1048576</definedName>
    <definedName name="Z_7210F14B_1A6D_11D8_89CF_0080C8945F41_.wvu.PrintTitles" localSheetId="4" hidden="1">'TargWoj 33_17'!$A:$A,'TargWoj 33_17'!$3:$5</definedName>
    <definedName name="Z_7210F14B_1A6D_11D8_89CF_0080C8945F41_.wvu.PrintTitles" localSheetId="5" hidden="1">'ZestTarg 33_17'!$A:$B,'ZestTarg 33_17'!$3:$5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<sst xmlns="http://schemas.openxmlformats.org/spreadsheetml/2006/main" count="3108" uniqueCount="431">
  <si>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</si>
  <si>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</si>
  <si>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</si>
  <si>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</si>
  <si>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</si>
  <si>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</si>
  <si>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</si>
  <si>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</si>
  <si>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</si>
  <si>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</si>
  <si>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</si>
  <si>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</si>
  <si>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</si>
  <si>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</si>
  <si>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</si>
  <si>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</si>
  <si>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</si>
  <si>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</si>
  <si>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</si>
  <si>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</si>
  <si>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</si>
  <si>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</si>
  <si>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</si>
  <si>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</si>
  <si>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</si>
  <si>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</si>
  <si>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</si>
  <si>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</si>
  <si>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</si>
  <si>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</si>
  <si>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</si>
  <si>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</si>
  <si>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</si>
  <si>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</si>
  <si>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</si>
  <si>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</si>
  <si>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</si>
  <si>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</si>
  <si>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</si>
  <si>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</si>
  <si>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</si>
  <si>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</si>
  <si>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</si>
  <si>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</si>
  <si>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</si>
  <si>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</si>
  <si>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</si>
  <si>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</si>
  <si>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</si>
  <si>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</si>
  <si>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</si>
  <si>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</si>
  <si>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</si>
  <si>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</si>
  <si>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</si>
  <si>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</si>
  <si>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</si>
  <si>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</si>
  <si>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</si>
  <si>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</si>
  <si>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</si>
  <si>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</si>
  <si>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</si>
  <si>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</si>
  <si>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</si>
  <si>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</si>
  <si>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</si>
  <si>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</si>
  <si>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</si>
  <si>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</si>
  <si>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</si>
  <si>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</si>
  <si>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</si>
  <si>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</si>
  <si>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</si>
  <si>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</si>
  <si>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</si>
  <si>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</si>
  <si>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</si>
  <si>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</si>
  <si>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</si>
  <si>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</si>
  <si>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</si>
  <si>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</si>
  <si>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</si>
  <si>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</si>
  <si>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</si>
  <si>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</si>
  <si>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</si>
  <si>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</si>
  <si>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</si>
  <si>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</si>
  <si>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</si>
  <si>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</si>
  <si>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</si>
  <si>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</si>
  <si>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</si>
  <si>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</si>
  <si>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</si>
  <si>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</si>
  <si>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</si>
  <si>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</si>
  <si>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</si>
  <si>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</si>
  <si>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</si>
  <si>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</si>
  <si>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</si>
  <si>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</si>
  <si>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</si>
  <si>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</si>
  <si>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</si>
  <si>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</si>
  <si>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</si>
  <si>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</si>
  <si>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</si>
  <si>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</si>
  <si>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</si>
  <si>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</si>
  <si>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</si>
  <si>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</si>
  <si>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</si>
  <si>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</si>
  <si>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</si>
  <si>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</si>
  <si>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</si>
  <si>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</si>
  <si>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</si>
  <si>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</si>
  <si>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</si>
  <si>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</si>
  <si>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</si>
  <si>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</si>
  <si>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</si>
  <si>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</si>
  <si>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</si>
  <si>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</si>
  <si>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</si>
  <si>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</si>
  <si>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</si>
  <si>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</si>
  <si>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</si>
  <si>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</si>
  <si>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</si>
  <si>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</si>
  <si>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</si>
  <si>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</si>
  <si>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</si>
  <si>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</si>
  <si>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</si>
  <si>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</si>
  <si>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</si>
  <si>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</si>
  <si>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</si>
  <si>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</si>
  <si>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</si>
  <si>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</si>
  <si>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</si>
  <si>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</si>
  <si>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</si>
  <si>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</si>
  <si>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</si>
  <si>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</si>
  <si>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</si>
  <si>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</si>
  <si>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</si>
  <si>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</si>
  <si>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</si>
  <si>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</si>
  <si>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</si>
  <si>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</si>
  <si>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</si>
  <si>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</si>
  <si>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</si>
  <si>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</si>
  <si>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</si>
  <si>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</si>
  <si>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</si>
  <si>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</si>
  <si>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</si>
  <si>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</si>
  <si>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</si>
  <si>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</si>
  <si>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</si>
  <si>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</si>
  <si>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</si>
  <si>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</si>
  <si>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</si>
  <si>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</si>
  <si>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</si>
  <si>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</si>
  <si>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</si>
  <si>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</si>
  <si>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</si>
  <si>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</si>
  <si>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</si>
  <si>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</si>
  <si>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</si>
  <si>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</si>
  <si>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</si>
  <si>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</si>
  <si>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</si>
  <si>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</si>
  <si>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</si>
  <si>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</si>
  <si>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</si>
  <si>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</si>
  <si>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</si>
  <si>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</si>
  <si>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</si>
  <si>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</si>
  <si>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</si>
  <si>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</si>
  <si>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</si>
  <si>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</si>
  <si>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</si>
  <si>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</si>
  <si>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</si>
  <si>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</si>
  <si>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</si>
  <si>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</si>
  <si>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</si>
  <si>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</si>
  <si>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</si>
  <si>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</si>
  <si>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</si>
  <si>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</si>
  <si>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</si>
  <si>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</si>
  <si>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</si>
  <si>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</si>
  <si>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</si>
  <si>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</si>
  <si>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</si>
  <si>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</si>
  <si>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</si>
  <si>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</si>
  <si>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</si>
  <si>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</si>
  <si>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</si>
  <si>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</si>
  <si>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</si>
  <si>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</si>
  <si>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</si>
  <si>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</si>
  <si>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</si>
  <si>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</si>
  <si>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</si>
  <si>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</si>
  <si>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</si>
  <si>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</si>
  <si>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</si>
  <si>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</si>
  <si>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</si>
  <si>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</si>
  <si>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</si>
  <si>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</si>
  <si>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</si>
  <si>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</si>
  <si>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</si>
  <si>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</si>
  <si>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</si>
  <si>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</si>
  <si>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</si>
  <si>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</si>
  <si>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</si>
  <si>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</si>
  <si>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</si>
  <si>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</si>
  <si>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</si>
  <si>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</si>
  <si>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</si>
  <si>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</si>
  <si>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</si>
  <si>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</si>
  <si>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</si>
  <si>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</si>
  <si>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</si>
  <si>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</si>
  <si>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</si>
  <si>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</si>
  <si>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</si>
  <si>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</si>
  <si>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</si>
  <si>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</si>
  <si>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</si>
  <si>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</si>
  <si>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</si>
  <si>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</si>
  <si>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</si>
  <si>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</si>
  <si>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</si>
  <si>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</si>
  <si>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</si>
  <si>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</si>
  <si>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</si>
  <si>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</si>
  <si>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</si>
  <si>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</si>
  <si>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</si>
  <si>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</si>
  <si>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</si>
  <si>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</si>
  <si>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</si>
  <si>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</si>
  <si>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</si>
  <si>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</si>
  <si>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</si>
  <si>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</si>
  <si>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</si>
  <si>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</si>
  <si>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</si>
  <si>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</si>
  <si>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</si>
  <si>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</si>
  <si>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</si>
  <si>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</si>
  <si>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</si>
  <si>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</si>
  <si>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</si>
  <si>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</si>
  <si>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</si>
  <si>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</si>
  <si>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</si>
  <si>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</si>
  <si>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</si>
  <si>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</si>
  <si>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</si>
  <si>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</si>
  <si>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</si>
  <si>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</si>
  <si>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</si>
  <si>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</si>
  <si>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</si>
  <si>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</si>
  <si>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</si>
  <si>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</si>
  <si>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</si>
  <si>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</si>
  <si>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</si>
  <si>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</si>
  <si>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</si>
  <si>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</si>
  <si>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</si>
  <si>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</si>
  <si>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</si>
  <si>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</si>
  <si>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</si>
  <si>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</si>
  <si>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</si>
  <si>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</si>
  <si>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</si>
  <si>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</si>
  <si>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</si>
  <si>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</si>
  <si>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</si>
  <si>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</si>
  <si>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</si>
  <si>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</si>
  <si>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</si>
  <si>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</si>
  <si>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</si>
  <si>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</si>
  <si>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</si>
  <si>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</si>
  <si>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</si>
  <si>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</si>
  <si>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</si>
  <si>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</si>
  <si>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</si>
  <si>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Serbia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</si>
  <si>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</si>
  <si>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</si>
  <si>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</si>
  <si>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</si>
  <si>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</si>
  <si>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</si>
  <si>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</si>
  <si>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</si>
  <si>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</si>
  <si>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</si>
  <si>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</si>
  <si>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</si>
  <si>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</si>
  <si>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Portugalia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</si>
  <si>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</si>
  <si>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</si>
  <si>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</si>
  <si>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</si>
  <si>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</si>
  <si>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</si>
  <si>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</si>
  <si>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</si>
  <si>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</si>
  <si>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</si>
  <si>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</si>
  <si>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</si>
  <si>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</si>
  <si>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</si>
  <si>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</si>
  <si>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</si>
  <si>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</si>
  <si>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2017-07-16</t>
  </si>
  <si>
    <t>HANDEL ZAGRANICZNY PRODUKTAMI ZBOŻOWYMI STYCZEŃ - MAJ 2017r. - DANE WSTĘPNE</t>
  </si>
  <si>
    <t>I-V 2016r.*</t>
  </si>
  <si>
    <t>I-V 2017r.*</t>
  </si>
  <si>
    <t>* - dane wstępne</t>
  </si>
  <si>
    <t>I-V 2016 r.*</t>
  </si>
  <si>
    <t>I-V 2017 r.*</t>
  </si>
  <si>
    <t>Białoruś</t>
  </si>
  <si>
    <t>USA</t>
  </si>
  <si>
    <t>RPA</t>
  </si>
  <si>
    <t>2017-07-23</t>
  </si>
  <si>
    <t>w okresie: 17 - 23 lipca 2017 roku</t>
  </si>
  <si>
    <t>,</t>
  </si>
  <si>
    <t>NR 33/2017</t>
  </si>
  <si>
    <t>24 sierpnia 2017r.</t>
  </si>
  <si>
    <t>Notowania z okresu:  14 - 20 sierpnia 2017r. (33 tydz.)</t>
  </si>
  <si>
    <t>2017-08-20</t>
  </si>
  <si>
    <t>2016-08-21</t>
  </si>
  <si>
    <t>2015-08-23</t>
  </si>
  <si>
    <t>Owies paszowy</t>
  </si>
  <si>
    <t>Jęczmień paszowy (jary)</t>
  </si>
  <si>
    <t>Notowania cen na GIEŁDACH TOWAROWYCH w okresie:  7 - 11 sierpnia 2017 roku</t>
  </si>
  <si>
    <t>Notowania cen na TARGOWISKACH w okresie: 14 - 18 sierpnia 2017 roku</t>
  </si>
  <si>
    <t>2017-08-18</t>
  </si>
  <si>
    <t>2017-08-11</t>
  </si>
  <si>
    <t xml:space="preserve">                 </t>
  </si>
  <si>
    <t>2017-08-13</t>
  </si>
  <si>
    <t>w okresie: 14 - 20 sierpnia 2017 roku</t>
  </si>
  <si>
    <t>07 - 13 sierpnia 2017</t>
  </si>
  <si>
    <t>7 - 13 sierpnia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</si>
</sst>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2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61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1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56" xfId="0" quotePrefix="1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53" xfId="0" applyNumberFormat="1" applyFont="1" applyFill="1" applyBorder="1"/>
    <xf numFmtId="165" fontId="72" fillId="0" borderId="30" xfId="0" applyNumberFormat="1" applyFont="1" applyFill="1" applyBorder="1" applyAlignment="1">
      <alignment horizontal="centerContinuous"/>
    </xf>
    <xf numFmtId="165" fontId="72" fillId="0" borderId="75" xfId="0" applyNumberFormat="1" applyFont="1" applyFill="1" applyBorder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5" fontId="72" fillId="0" borderId="14" xfId="0" quotePrefix="1" applyNumberFormat="1" applyFont="1" applyBorder="1" applyAlignment="1">
      <alignment vertical="center" wrapText="1"/>
    </xf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5" fillId="0" borderId="14" xfId="3" applyFont="1" applyFill="1" applyBorder="1" applyAlignment="1">
      <alignment horizontal="center"/>
    </xf>
    <xf numFmtId="1" fontId="76" fillId="0" borderId="14" xfId="3" applyNumberFormat="1" applyFont="1" applyFill="1" applyBorder="1" applyAlignment="1">
      <alignment horizontal="right"/>
    </xf>
    <xf numFmtId="3" fontId="76" fillId="0" borderId="14" xfId="3" applyNumberFormat="1" applyFont="1" applyFill="1" applyBorder="1" applyAlignment="1">
      <alignment horizontal="right"/>
    </xf>
    <xf numFmtId="0" fontId="75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5" fillId="0" borderId="55" xfId="3" applyFont="1" applyFill="1" applyBorder="1" applyAlignment="1">
      <alignment horizontal="center"/>
    </xf>
    <xf numFmtId="1" fontId="76" fillId="0" borderId="55" xfId="3" applyNumberFormat="1" applyFont="1" applyFill="1" applyBorder="1" applyAlignment="1">
      <alignment horizontal="right"/>
    </xf>
    <xf numFmtId="3" fontId="76" fillId="0" borderId="55" xfId="3" applyNumberFormat="1" applyFont="1" applyFill="1" applyBorder="1" applyAlignment="1">
      <alignment horizontal="right"/>
    </xf>
    <xf numFmtId="0" fontId="75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5" fillId="0" borderId="0" xfId="3" applyFont="1" applyFill="1" applyBorder="1" applyAlignment="1">
      <alignment horizontal="center"/>
    </xf>
    <xf numFmtId="1" fontId="76" fillId="0" borderId="0" xfId="3" applyNumberFormat="1" applyFont="1" applyFill="1" applyBorder="1" applyAlignment="1">
      <alignment horizontal="right"/>
    </xf>
    <xf numFmtId="3" fontId="76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7" fillId="0" borderId="0" xfId="8" applyFont="1" applyFill="1" applyBorder="1" applyAlignment="1">
      <alignment vertical="center" wrapText="1"/>
    </xf>
    <xf numFmtId="14" fontId="77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49" fontId="7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62" fillId="0" borderId="0" xfId="10" applyFont="1"/>
    <xf numFmtId="0" fontId="79" fillId="0" borderId="49" xfId="0" applyFont="1" applyFill="1" applyBorder="1"/>
    <xf numFmtId="0" fontId="79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7" fillId="2" borderId="2" xfId="3" applyFont="1" applyFill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1" fillId="0" borderId="47" xfId="3" applyFont="1" applyBorder="1" applyAlignment="1">
      <alignment horizontal="center" vertical="center" wrapText="1"/>
    </xf>
    <xf numFmtId="0" fontId="7" fillId="2" borderId="79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1" fillId="0" borderId="60" xfId="3" applyFont="1" applyBorder="1" applyAlignment="1">
      <alignment horizontal="center" vertical="center" wrapText="1"/>
    </xf>
    <xf numFmtId="0" fontId="9" fillId="0" borderId="49" xfId="3" applyFont="1" applyFill="1" applyBorder="1"/>
    <xf numFmtId="0" fontId="9" fillId="0" borderId="52" xfId="3" applyFont="1" applyFill="1" applyBorder="1"/>
    <xf numFmtId="1" fontId="9" fillId="2" borderId="6" xfId="3" applyNumberFormat="1" applyFont="1" applyFill="1" applyBorder="1"/>
    <xf numFmtId="1" fontId="9" fillId="0" borderId="51" xfId="3" applyNumberFormat="1" applyFont="1" applyBorder="1"/>
    <xf numFmtId="164" fontId="72" fillId="0" borderId="19" xfId="3" applyNumberFormat="1" applyFont="1" applyBorder="1"/>
    <xf numFmtId="165" fontId="9" fillId="2" borderId="52" xfId="3" applyNumberFormat="1" applyFont="1" applyFill="1" applyBorder="1"/>
    <xf numFmtId="164" fontId="9" fillId="0" borderId="56" xfId="3" applyNumberFormat="1" applyFont="1" applyBorder="1"/>
    <xf numFmtId="164" fontId="72" fillId="0" borderId="56" xfId="3" applyNumberFormat="1" applyFont="1" applyBorder="1"/>
    <xf numFmtId="0" fontId="9" fillId="0" borderId="44" xfId="3" applyFont="1" applyFill="1" applyBorder="1"/>
    <xf numFmtId="1" fontId="9" fillId="0" borderId="65" xfId="3" applyNumberFormat="1" applyFont="1" applyBorder="1"/>
    <xf numFmtId="164" fontId="9" fillId="0" borderId="53" xfId="3" applyNumberFormat="1" applyFont="1" applyBorder="1"/>
    <xf numFmtId="1" fontId="9" fillId="2" borderId="64" xfId="3" applyNumberFormat="1" applyFont="1" applyFill="1" applyBorder="1"/>
    <xf numFmtId="164" fontId="72" fillId="0" borderId="14" xfId="3" applyNumberFormat="1" applyFont="1" applyBorder="1"/>
    <xf numFmtId="164" fontId="72" fillId="0" borderId="53" xfId="3" applyNumberFormat="1" applyFont="1" applyBorder="1"/>
    <xf numFmtId="0" fontId="9" fillId="0" borderId="20" xfId="3" applyFont="1" applyFill="1" applyBorder="1"/>
    <xf numFmtId="0" fontId="9" fillId="0" borderId="6" xfId="3" applyFont="1" applyFill="1" applyBorder="1"/>
    <xf numFmtId="164" fontId="72" fillId="0" borderId="19" xfId="3" quotePrefix="1" applyNumberFormat="1" applyFont="1" applyBorder="1"/>
    <xf numFmtId="164" fontId="72" fillId="0" borderId="14" xfId="3" quotePrefix="1" applyNumberFormat="1" applyFont="1" applyBorder="1"/>
    <xf numFmtId="164" fontId="72" fillId="0" borderId="53" xfId="3" quotePrefix="1" applyNumberFormat="1" applyFont="1" applyBorder="1"/>
    <xf numFmtId="1" fontId="9" fillId="2" borderId="20" xfId="3" applyNumberFormat="1" applyFont="1" applyFill="1" applyBorder="1"/>
    <xf numFmtId="1" fontId="9" fillId="0" borderId="67" xfId="3" applyNumberFormat="1" applyFont="1" applyBorder="1"/>
    <xf numFmtId="164" fontId="72" fillId="0" borderId="48" xfId="3" quotePrefix="1" applyNumberFormat="1" applyFont="1" applyBorder="1"/>
    <xf numFmtId="165" fontId="9" fillId="2" borderId="80" xfId="3" applyNumberFormat="1" applyFont="1" applyFill="1" applyBorder="1"/>
    <xf numFmtId="164" fontId="9" fillId="0" borderId="66" xfId="3" applyNumberFormat="1" applyFont="1" applyBorder="1"/>
    <xf numFmtId="164" fontId="72" fillId="0" borderId="18" xfId="3" applyNumberFormat="1" applyFont="1" applyBorder="1"/>
    <xf numFmtId="164" fontId="72" fillId="0" borderId="66" xfId="3" quotePrefix="1" applyNumberFormat="1" applyFont="1" applyBorder="1"/>
    <xf numFmtId="0" fontId="9" fillId="0" borderId="57" xfId="3" applyFont="1" applyFill="1" applyBorder="1"/>
    <xf numFmtId="0" fontId="9" fillId="0" borderId="76" xfId="3" applyFont="1" applyFill="1" applyBorder="1"/>
    <xf numFmtId="1" fontId="9" fillId="2" borderId="57" xfId="3" applyNumberFormat="1" applyFont="1" applyFill="1" applyBorder="1"/>
    <xf numFmtId="1" fontId="9" fillId="0" borderId="54" xfId="3" applyNumberFormat="1" applyFont="1" applyBorder="1"/>
    <xf numFmtId="165" fontId="9" fillId="2" borderId="18" xfId="3" applyNumberFormat="1" applyFont="1" applyFill="1" applyBorder="1"/>
    <xf numFmtId="164" fontId="72" fillId="0" borderId="55" xfId="3" applyNumberFormat="1" applyFont="1" applyBorder="1"/>
    <xf numFmtId="164" fontId="72" fillId="0" borderId="75" xfId="3" applyNumberFormat="1" applyFont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" xfId="0" applyFont="1" applyBorder="1"/>
    <xf numFmtId="164" fontId="9" fillId="0" borderId="47" xfId="0" applyNumberFormat="1" applyFont="1" applyBorder="1"/>
    <xf numFmtId="164" fontId="9" fillId="0" borderId="60" xfId="0" applyNumberFormat="1" applyFont="1" applyBorder="1"/>
    <xf numFmtId="0" fontId="9" fillId="0" borderId="75" xfId="0" applyFont="1" applyFill="1" applyBorder="1"/>
    <xf numFmtId="165" fontId="9" fillId="2" borderId="76" xfId="0" applyNumberFormat="1" applyFont="1" applyFill="1" applyBorder="1"/>
    <xf numFmtId="164" fontId="9" fillId="0" borderId="75" xfId="0" applyNumberFormat="1" applyFont="1" applyBorder="1"/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5" fillId="0" borderId="18" xfId="3" applyFont="1" applyFill="1" applyBorder="1" applyAlignment="1">
      <alignment horizontal="center"/>
    </xf>
    <xf numFmtId="1" fontId="76" fillId="0" borderId="18" xfId="3" applyNumberFormat="1" applyFont="1" applyFill="1" applyBorder="1" applyAlignment="1">
      <alignment horizontal="right"/>
    </xf>
    <xf numFmtId="3" fontId="76" fillId="0" borderId="18" xfId="3" applyNumberFormat="1" applyFont="1" applyFill="1" applyBorder="1" applyAlignment="1">
      <alignment horizontal="right"/>
    </xf>
    <xf numFmtId="0" fontId="75" fillId="0" borderId="66" xfId="3" applyFont="1" applyFill="1" applyBorder="1" applyAlignment="1">
      <alignment horizontal="center"/>
    </xf>
    <xf numFmtId="0" fontId="60" fillId="6" borderId="0" xfId="3" applyFont="1" applyFill="1" applyAlignment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165" fontId="33" fillId="2" borderId="46" xfId="0" applyNumberFormat="1" applyFont="1" applyFill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2</xdr:row>
      <xdr:rowOff>59530</xdr:rowOff>
    </xdr:from>
    <xdr:to>
      <xdr:col>9</xdr:col>
      <xdr:colOff>481801</xdr:colOff>
      <xdr:row>23</xdr:row>
      <xdr:rowOff>101176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369093"/>
          <a:ext cx="5803895" cy="3542083"/>
        </a:xfrm>
        <a:prstGeom prst="rect">
          <a:avLst/>
        </a:prstGeom>
      </xdr:spPr>
    </xdr:pic>
    <xdr:clientData/>
  </xdr:twoCellAnchor>
  <xdr:twoCellAnchor editAs="oneCell">
    <xdr:from>
      <xdr:col>10</xdr:col>
      <xdr:colOff>71438</xdr:colOff>
      <xdr:row>2</xdr:row>
      <xdr:rowOff>23812</xdr:rowOff>
    </xdr:from>
    <xdr:to>
      <xdr:col>18</xdr:col>
      <xdr:colOff>571500</xdr:colOff>
      <xdr:row>23</xdr:row>
      <xdr:rowOff>55658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7938" y="333375"/>
          <a:ext cx="5429250" cy="3532283"/>
        </a:xfrm>
        <a:prstGeom prst="rect">
          <a:avLst/>
        </a:prstGeom>
      </xdr:spPr>
    </xdr:pic>
    <xdr:clientData/>
  </xdr:twoCellAnchor>
  <xdr:twoCellAnchor editAs="oneCell">
    <xdr:from>
      <xdr:col>0</xdr:col>
      <xdr:colOff>261938</xdr:colOff>
      <xdr:row>24</xdr:row>
      <xdr:rowOff>95249</xdr:rowOff>
    </xdr:from>
    <xdr:to>
      <xdr:col>9</xdr:col>
      <xdr:colOff>472837</xdr:colOff>
      <xdr:row>45</xdr:row>
      <xdr:rowOff>107155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1938" y="4071937"/>
          <a:ext cx="5818743" cy="358378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25</xdr:row>
      <xdr:rowOff>0</xdr:rowOff>
    </xdr:from>
    <xdr:to>
      <xdr:col>18</xdr:col>
      <xdr:colOff>558190</xdr:colOff>
      <xdr:row>45</xdr:row>
      <xdr:rowOff>142875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0" y="4143375"/>
          <a:ext cx="5487378" cy="3548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4" sqref="B4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414</v>
      </c>
      <c r="C9" s="149"/>
      <c r="D9" s="6"/>
      <c r="E9" s="148" t="s">
        <v>31</v>
      </c>
      <c r="F9" s="149"/>
      <c r="G9" s="149"/>
      <c r="H9" s="149"/>
      <c r="I9" s="148" t="s">
        <v>415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416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371</v>
      </c>
      <c r="H22" s="59" t="s">
        <v>372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6" sqref="C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66" t="s">
        <v>262</v>
      </c>
      <c r="B1" s="12"/>
      <c r="C1" s="13"/>
      <c r="D1" s="12"/>
      <c r="E1" s="12"/>
    </row>
    <row r="2" spans="1:7" s="16" customFormat="1" ht="18.75" x14ac:dyDescent="0.3">
      <c r="A2" s="266" t="s">
        <v>342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89"/>
      <c r="B4" s="389"/>
      <c r="C4" s="390" t="s">
        <v>261</v>
      </c>
      <c r="D4" s="389" t="s">
        <v>228</v>
      </c>
      <c r="E4" s="389"/>
      <c r="F4" s="389"/>
      <c r="G4" s="389"/>
    </row>
    <row r="5" spans="1:7" ht="18.75" customHeight="1" thickBot="1" x14ac:dyDescent="0.35">
      <c r="A5" s="391"/>
      <c r="B5" s="392"/>
      <c r="C5" s="393" t="s">
        <v>87</v>
      </c>
      <c r="D5" s="394"/>
      <c r="E5" s="394"/>
      <c r="F5" s="394"/>
      <c r="G5" s="395"/>
    </row>
    <row r="6" spans="1:7" ht="32.25" thickBot="1" x14ac:dyDescent="0.3">
      <c r="A6" s="396" t="s">
        <v>92</v>
      </c>
      <c r="B6" s="397" t="s">
        <v>260</v>
      </c>
      <c r="C6" s="471" t="s">
        <v>417</v>
      </c>
      <c r="D6" s="472" t="s">
        <v>418</v>
      </c>
      <c r="E6" s="473" t="s">
        <v>419</v>
      </c>
      <c r="F6" s="357" t="s">
        <v>339</v>
      </c>
      <c r="G6" s="358"/>
    </row>
    <row r="7" spans="1:7" ht="16.5" thickBot="1" x14ac:dyDescent="0.25">
      <c r="A7" s="398"/>
      <c r="B7" s="399"/>
      <c r="C7" s="359"/>
      <c r="D7" s="360"/>
      <c r="E7" s="361"/>
      <c r="F7" s="362" t="s">
        <v>340</v>
      </c>
      <c r="G7" s="363" t="s">
        <v>259</v>
      </c>
    </row>
    <row r="8" spans="1:7" ht="19.5" x14ac:dyDescent="0.35">
      <c r="A8" s="400" t="s">
        <v>22</v>
      </c>
      <c r="B8" s="401" t="s">
        <v>258</v>
      </c>
      <c r="C8" s="364">
        <v>638.33799999999997</v>
      </c>
      <c r="D8" s="365">
        <v>616.16600000000005</v>
      </c>
      <c r="E8" s="366">
        <v>664.35299999999995</v>
      </c>
      <c r="F8" s="367">
        <f>((C8-D8)/D8)*100</f>
        <v>3.5983809557813822</v>
      </c>
      <c r="G8" s="368">
        <f>((C8-E8)/E8)*100</f>
        <v>-3.9158399224508638</v>
      </c>
    </row>
    <row r="9" spans="1:7" ht="19.5" x14ac:dyDescent="0.35">
      <c r="A9" s="402"/>
      <c r="B9" s="403" t="s">
        <v>257</v>
      </c>
      <c r="C9" s="369">
        <v>644.63900000000001</v>
      </c>
      <c r="D9" s="370">
        <v>605.23</v>
      </c>
      <c r="E9" s="371">
        <v>657.27300000000002</v>
      </c>
      <c r="F9" s="372">
        <f t="shared" ref="F9:F18" si="0">((C9-D9)/D9)*100</f>
        <v>6.5114088858780947</v>
      </c>
      <c r="G9" s="373">
        <f t="shared" ref="G9:G18" si="1">((C9-E9)/E9)*100</f>
        <v>-1.9221845412788923</v>
      </c>
    </row>
    <row r="10" spans="1:7" ht="19.5" x14ac:dyDescent="0.35">
      <c r="A10" s="400" t="s">
        <v>23</v>
      </c>
      <c r="B10" s="401" t="s">
        <v>96</v>
      </c>
      <c r="C10" s="364">
        <v>541.45399999999995</v>
      </c>
      <c r="D10" s="365">
        <v>487.06599999999997</v>
      </c>
      <c r="E10" s="366">
        <v>502.70600000000002</v>
      </c>
      <c r="F10" s="367">
        <f t="shared" si="0"/>
        <v>11.166453827612681</v>
      </c>
      <c r="G10" s="368">
        <f t="shared" si="1"/>
        <v>7.7078849267762735</v>
      </c>
    </row>
    <row r="11" spans="1:7" ht="19.5" x14ac:dyDescent="0.35">
      <c r="A11" s="402"/>
      <c r="B11" s="403" t="s">
        <v>97</v>
      </c>
      <c r="C11" s="369">
        <v>507.42899999999997</v>
      </c>
      <c r="D11" s="370">
        <v>469.37099999999998</v>
      </c>
      <c r="E11" s="371">
        <v>523.74099999999999</v>
      </c>
      <c r="F11" s="372">
        <f t="shared" si="0"/>
        <v>8.1082981266418237</v>
      </c>
      <c r="G11" s="368">
        <f t="shared" si="1"/>
        <v>-3.1145165262983063</v>
      </c>
    </row>
    <row r="12" spans="1:7" ht="20.25" thickBot="1" x14ac:dyDescent="0.4">
      <c r="A12" s="404" t="s">
        <v>33</v>
      </c>
      <c r="B12" s="405" t="s">
        <v>257</v>
      </c>
      <c r="C12" s="374">
        <v>741.82500000000005</v>
      </c>
      <c r="D12" s="375">
        <v>670.03399999999999</v>
      </c>
      <c r="E12" s="376">
        <v>659.70100000000002</v>
      </c>
      <c r="F12" s="377">
        <f>((C12-D12)/D12)*100</f>
        <v>10.714530904401874</v>
      </c>
      <c r="G12" s="378">
        <f>((C12-E12)/E12)*100</f>
        <v>12.448669927739994</v>
      </c>
    </row>
    <row r="13" spans="1:7" ht="20.25" thickTop="1" x14ac:dyDescent="0.35">
      <c r="A13" s="400" t="s">
        <v>254</v>
      </c>
      <c r="B13" s="401" t="s">
        <v>256</v>
      </c>
      <c r="C13" s="364">
        <v>1272.48</v>
      </c>
      <c r="D13" s="365">
        <v>1263.7670000000001</v>
      </c>
      <c r="E13" s="366">
        <v>1353.2159999999999</v>
      </c>
      <c r="F13" s="367">
        <f t="shared" si="0"/>
        <v>0.68944670971784872</v>
      </c>
      <c r="G13" s="368">
        <f t="shared" si="1"/>
        <v>-5.9662315550510696</v>
      </c>
    </row>
    <row r="14" spans="1:7" ht="19.5" x14ac:dyDescent="0.35">
      <c r="A14" s="570" t="s">
        <v>174</v>
      </c>
      <c r="B14" s="403" t="s">
        <v>255</v>
      </c>
      <c r="C14" s="369">
        <v>1623.643</v>
      </c>
      <c r="D14" s="370">
        <v>1520.961</v>
      </c>
      <c r="E14" s="371">
        <v>1407.95</v>
      </c>
      <c r="F14" s="372">
        <f t="shared" si="0"/>
        <v>6.7511264259898853</v>
      </c>
      <c r="G14" s="373">
        <f t="shared" si="1"/>
        <v>15.319649135267586</v>
      </c>
    </row>
    <row r="15" spans="1:7" ht="19.5" x14ac:dyDescent="0.35">
      <c r="A15" s="406" t="s">
        <v>254</v>
      </c>
      <c r="B15" s="407" t="s">
        <v>253</v>
      </c>
      <c r="C15" s="379">
        <v>1054.8330000000001</v>
      </c>
      <c r="D15" s="380">
        <v>919.43799999999999</v>
      </c>
      <c r="E15" s="366">
        <v>1016.5309999999999</v>
      </c>
      <c r="F15" s="367">
        <f t="shared" si="0"/>
        <v>14.72584339563952</v>
      </c>
      <c r="G15" s="368">
        <f t="shared" si="1"/>
        <v>3.7679126362108128</v>
      </c>
    </row>
    <row r="16" spans="1:7" ht="19.5" x14ac:dyDescent="0.35">
      <c r="A16" s="570" t="s">
        <v>176</v>
      </c>
      <c r="B16" s="403" t="s">
        <v>252</v>
      </c>
      <c r="C16" s="369">
        <v>953.68299999999999</v>
      </c>
      <c r="D16" s="370">
        <v>838.101</v>
      </c>
      <c r="E16" s="371">
        <v>932.39700000000005</v>
      </c>
      <c r="F16" s="372">
        <f t="shared" si="0"/>
        <v>13.790939278201552</v>
      </c>
      <c r="G16" s="373">
        <f t="shared" si="1"/>
        <v>2.2829331282704626</v>
      </c>
    </row>
    <row r="17" spans="1:10" ht="19.5" x14ac:dyDescent="0.35">
      <c r="A17" s="406" t="s">
        <v>251</v>
      </c>
      <c r="B17" s="407" t="s">
        <v>250</v>
      </c>
      <c r="C17" s="379">
        <v>1009.15</v>
      </c>
      <c r="D17" s="381">
        <v>840.45</v>
      </c>
      <c r="E17" s="366">
        <v>842.62</v>
      </c>
      <c r="F17" s="367">
        <f t="shared" si="0"/>
        <v>20.072580165387581</v>
      </c>
      <c r="G17" s="368">
        <f t="shared" si="1"/>
        <v>19.763357147943317</v>
      </c>
    </row>
    <row r="18" spans="1:10" ht="20.25" thickBot="1" x14ac:dyDescent="0.4">
      <c r="A18" s="571" t="s">
        <v>176</v>
      </c>
      <c r="B18" s="408" t="s">
        <v>249</v>
      </c>
      <c r="C18" s="382">
        <v>961.65800000000002</v>
      </c>
      <c r="D18" s="383">
        <v>791.76300000000003</v>
      </c>
      <c r="E18" s="384">
        <v>812.47699999999998</v>
      </c>
      <c r="F18" s="385">
        <f t="shared" si="0"/>
        <v>21.457809975965027</v>
      </c>
      <c r="G18" s="386">
        <f t="shared" si="1"/>
        <v>18.361258226386724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="80" workbookViewId="0">
      <selection activeCell="C22" sqref="C22"/>
    </sheetView>
  </sheetViews>
  <sheetFormatPr defaultRowHeight="12.75" x14ac:dyDescent="0.2"/>
  <cols>
    <col min="1" max="1" width="26.7109375" style="535" customWidth="1"/>
    <col min="2" max="2" width="20.28515625" style="548" customWidth="1"/>
    <col min="3" max="3" width="19.42578125" style="566" customWidth="1"/>
    <col min="4" max="4" width="11" style="548" customWidth="1"/>
    <col min="5" max="5" width="9.28515625" style="567" bestFit="1" customWidth="1"/>
    <col min="6" max="6" width="26.7109375" style="568" bestFit="1" customWidth="1"/>
    <col min="7" max="7" width="12.5703125" style="548" customWidth="1"/>
    <col min="8" max="8" width="12.140625" style="548" customWidth="1"/>
    <col min="9" max="10" width="9.140625" style="534"/>
    <col min="11" max="11" width="36" style="534" customWidth="1"/>
    <col min="12" max="16384" width="9.140625" style="534"/>
  </cols>
  <sheetData>
    <row r="1" spans="1:8" ht="15.75" x14ac:dyDescent="0.25">
      <c r="A1" s="2" t="s">
        <v>422</v>
      </c>
      <c r="B1" s="530"/>
      <c r="C1" s="531"/>
      <c r="D1" s="530"/>
      <c r="E1" s="532"/>
      <c r="F1" s="533"/>
      <c r="G1" s="530"/>
      <c r="H1" s="530"/>
    </row>
    <row r="2" spans="1:8" ht="15.75" x14ac:dyDescent="0.25">
      <c r="A2" s="2" t="s">
        <v>384</v>
      </c>
      <c r="B2" s="530"/>
      <c r="C2" s="531"/>
      <c r="D2" s="530"/>
      <c r="E2" s="532"/>
      <c r="F2" s="533"/>
      <c r="G2" s="530"/>
      <c r="H2" s="530"/>
    </row>
    <row r="3" spans="1:8" ht="9" customHeight="1" thickBot="1" x14ac:dyDescent="0.25">
      <c r="B3" s="530"/>
      <c r="C3" s="531"/>
      <c r="D3" s="530"/>
      <c r="E3" s="532"/>
      <c r="F3" s="533"/>
      <c r="G3" s="530"/>
      <c r="H3" s="530"/>
    </row>
    <row r="4" spans="1:8" ht="36.75" customHeight="1" x14ac:dyDescent="0.2">
      <c r="A4" s="536" t="s">
        <v>385</v>
      </c>
      <c r="B4" s="537" t="s">
        <v>386</v>
      </c>
      <c r="C4" s="538" t="s">
        <v>387</v>
      </c>
      <c r="D4" s="539" t="s">
        <v>388</v>
      </c>
      <c r="E4" s="540" t="s">
        <v>389</v>
      </c>
      <c r="F4" s="538" t="s">
        <v>390</v>
      </c>
      <c r="G4" s="541" t="s">
        <v>391</v>
      </c>
      <c r="H4" s="534"/>
    </row>
    <row r="5" spans="1:8" ht="15.75" x14ac:dyDescent="0.25">
      <c r="A5" s="655" t="s">
        <v>392</v>
      </c>
      <c r="B5" s="656"/>
      <c r="C5" s="656"/>
      <c r="D5" s="656"/>
      <c r="E5" s="656"/>
      <c r="F5" s="656"/>
      <c r="G5" s="657"/>
      <c r="H5" s="534"/>
    </row>
    <row r="6" spans="1:8" ht="15.75" x14ac:dyDescent="0.25">
      <c r="A6" s="542" t="s">
        <v>341</v>
      </c>
      <c r="B6" s="543" t="s">
        <v>393</v>
      </c>
      <c r="C6" s="544" t="s">
        <v>394</v>
      </c>
      <c r="D6" s="545">
        <v>625</v>
      </c>
      <c r="E6" s="546">
        <v>150</v>
      </c>
      <c r="F6" s="544" t="s">
        <v>396</v>
      </c>
      <c r="G6" s="547" t="s">
        <v>395</v>
      </c>
    </row>
    <row r="7" spans="1:8" ht="15.75" x14ac:dyDescent="0.25">
      <c r="A7" s="648" t="s">
        <v>420</v>
      </c>
      <c r="B7" s="649" t="s">
        <v>393</v>
      </c>
      <c r="C7" s="650" t="s">
        <v>394</v>
      </c>
      <c r="D7" s="651">
        <v>560</v>
      </c>
      <c r="E7" s="652">
        <v>55</v>
      </c>
      <c r="F7" s="650" t="s">
        <v>396</v>
      </c>
      <c r="G7" s="653" t="s">
        <v>395</v>
      </c>
    </row>
    <row r="8" spans="1:8" ht="16.5" thickBot="1" x14ac:dyDescent="0.3">
      <c r="A8" s="549" t="s">
        <v>421</v>
      </c>
      <c r="B8" s="550" t="s">
        <v>393</v>
      </c>
      <c r="C8" s="551" t="s">
        <v>394</v>
      </c>
      <c r="D8" s="552">
        <v>590</v>
      </c>
      <c r="E8" s="553">
        <v>100</v>
      </c>
      <c r="F8" s="551" t="s">
        <v>396</v>
      </c>
      <c r="G8" s="554" t="s">
        <v>395</v>
      </c>
    </row>
    <row r="9" spans="1:8" ht="15.75" x14ac:dyDescent="0.25">
      <c r="A9" s="555" t="s">
        <v>397</v>
      </c>
      <c r="B9" s="556"/>
      <c r="C9" s="557"/>
      <c r="D9" s="558"/>
      <c r="E9" s="559"/>
      <c r="F9" s="557"/>
      <c r="G9" s="557"/>
    </row>
    <row r="10" spans="1:8" ht="9.75" customHeight="1" x14ac:dyDescent="0.25">
      <c r="A10" s="560"/>
      <c r="B10" s="556"/>
      <c r="C10" s="557"/>
      <c r="D10" s="558"/>
      <c r="E10" s="559"/>
      <c r="F10" s="557"/>
      <c r="G10" s="557"/>
    </row>
    <row r="11" spans="1:8" ht="15.75" hidden="1" x14ac:dyDescent="0.25">
      <c r="A11" s="560"/>
      <c r="B11" s="556"/>
      <c r="C11" s="557"/>
      <c r="D11" s="558"/>
      <c r="E11" s="559"/>
      <c r="F11" s="557"/>
      <c r="G11" s="557"/>
    </row>
    <row r="12" spans="1:8" ht="15.75" hidden="1" x14ac:dyDescent="0.25">
      <c r="A12" s="560"/>
      <c r="B12" s="556"/>
      <c r="C12" s="557"/>
      <c r="D12" s="558"/>
      <c r="E12" s="559"/>
      <c r="F12" s="557"/>
      <c r="G12" s="557"/>
    </row>
    <row r="13" spans="1:8" x14ac:dyDescent="0.2">
      <c r="A13" s="535" t="s">
        <v>398</v>
      </c>
      <c r="B13" s="264"/>
      <c r="C13" s="264"/>
      <c r="D13" s="264"/>
      <c r="E13" s="264"/>
      <c r="F13" s="264"/>
      <c r="G13" s="264"/>
    </row>
    <row r="14" spans="1:8" x14ac:dyDescent="0.2">
      <c r="A14" s="535" t="s">
        <v>399</v>
      </c>
      <c r="B14" s="264"/>
      <c r="C14" s="264"/>
      <c r="D14" s="264"/>
      <c r="E14" s="264"/>
      <c r="F14" s="264"/>
      <c r="G14" s="264"/>
    </row>
    <row r="15" spans="1:8" ht="15.75" x14ac:dyDescent="0.2">
      <c r="A15" s="535" t="s">
        <v>400</v>
      </c>
      <c r="B15" s="561"/>
      <c r="C15" s="562"/>
      <c r="D15" s="561"/>
      <c r="E15" s="563"/>
      <c r="F15" s="564"/>
      <c r="G15" s="561"/>
    </row>
    <row r="16" spans="1:8" ht="15.75" x14ac:dyDescent="0.2">
      <c r="A16" s="565"/>
      <c r="B16" s="561"/>
      <c r="C16" s="562"/>
      <c r="D16" s="561"/>
      <c r="E16" s="563"/>
      <c r="F16" s="564"/>
      <c r="G16" s="561"/>
    </row>
    <row r="17" spans="1:16" ht="15.75" x14ac:dyDescent="0.2">
      <c r="A17" s="565"/>
      <c r="B17" s="561"/>
      <c r="C17" s="562"/>
      <c r="D17" s="561"/>
      <c r="E17" s="563"/>
      <c r="F17" s="564"/>
      <c r="G17" s="561"/>
      <c r="K17" s="264"/>
      <c r="L17" s="264"/>
      <c r="M17" s="264"/>
      <c r="N17" s="264"/>
      <c r="O17" s="264"/>
      <c r="P17" s="264"/>
    </row>
    <row r="18" spans="1:16" ht="15.75" x14ac:dyDescent="0.2">
      <c r="A18" s="565"/>
      <c r="B18" s="561"/>
      <c r="C18" s="562"/>
      <c r="D18" s="561"/>
      <c r="E18" s="563"/>
      <c r="F18" s="564"/>
      <c r="G18" s="561"/>
      <c r="K18" s="264"/>
      <c r="L18" s="264"/>
      <c r="M18" s="264"/>
      <c r="N18" s="264"/>
      <c r="O18" s="264"/>
      <c r="P18" s="264"/>
    </row>
    <row r="19" spans="1:16" x14ac:dyDescent="0.2">
      <c r="K19" s="264"/>
      <c r="L19" s="264"/>
      <c r="M19" s="264"/>
      <c r="N19" s="264"/>
      <c r="O19" s="264"/>
      <c r="P19" s="264"/>
    </row>
    <row r="20" spans="1:16" x14ac:dyDescent="0.2">
      <c r="A20" s="264"/>
      <c r="K20" s="264"/>
      <c r="L20" s="264"/>
      <c r="M20" s="264"/>
      <c r="N20" s="264"/>
      <c r="O20" s="264"/>
      <c r="P20" s="264"/>
    </row>
    <row r="21" spans="1:16" x14ac:dyDescent="0.2">
      <c r="K21" s="264"/>
      <c r="L21" s="264"/>
      <c r="M21" s="264"/>
      <c r="N21" s="264"/>
      <c r="O21" s="264"/>
      <c r="P21" s="264"/>
    </row>
    <row r="22" spans="1:16" x14ac:dyDescent="0.2">
      <c r="K22" s="264"/>
      <c r="L22" s="264"/>
      <c r="M22" s="264"/>
      <c r="N22" s="264"/>
      <c r="O22" s="264"/>
      <c r="P22" s="264"/>
    </row>
    <row r="23" spans="1:16" x14ac:dyDescent="0.2">
      <c r="K23" s="264"/>
      <c r="L23" s="264"/>
      <c r="M23" s="264"/>
      <c r="N23" s="264"/>
      <c r="O23" s="264"/>
      <c r="P23" s="264"/>
    </row>
    <row r="24" spans="1:16" x14ac:dyDescent="0.2">
      <c r="K24" s="264"/>
      <c r="L24" s="264"/>
      <c r="M24" s="264"/>
      <c r="N24" s="264"/>
      <c r="O24" s="264"/>
      <c r="P24" s="264"/>
    </row>
    <row r="25" spans="1:16" x14ac:dyDescent="0.2">
      <c r="K25" s="264"/>
      <c r="L25" s="264"/>
      <c r="M25" s="264"/>
      <c r="N25" s="264"/>
      <c r="O25" s="264"/>
      <c r="P25" s="264"/>
    </row>
    <row r="26" spans="1:16" x14ac:dyDescent="0.2">
      <c r="K26" s="264"/>
      <c r="L26" s="264"/>
      <c r="M26" s="264"/>
      <c r="N26" s="264"/>
      <c r="O26" s="264"/>
      <c r="P26" s="264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423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56" t="s">
        <v>424</v>
      </c>
      <c r="C4" s="467" t="s">
        <v>425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570</v>
      </c>
      <c r="C6" s="194">
        <v>610</v>
      </c>
      <c r="D6" s="520">
        <v>-6.557377049180328</v>
      </c>
      <c r="I6"/>
    </row>
    <row r="7" spans="1:9" ht="15" x14ac:dyDescent="0.25">
      <c r="A7" s="43" t="s">
        <v>223</v>
      </c>
      <c r="B7" s="193">
        <v>900</v>
      </c>
      <c r="C7" s="194">
        <v>925</v>
      </c>
      <c r="D7" s="520">
        <v>-2.7027027027027026</v>
      </c>
      <c r="I7"/>
    </row>
    <row r="8" spans="1:9" ht="15.75" thickBot="1" x14ac:dyDescent="0.3">
      <c r="A8" s="44" t="s">
        <v>224</v>
      </c>
      <c r="B8" s="193">
        <v>767.23</v>
      </c>
      <c r="C8" s="194">
        <v>776.77</v>
      </c>
      <c r="D8" s="520">
        <v>-1.2281627766262813</v>
      </c>
      <c r="I8"/>
    </row>
    <row r="9" spans="1:9" ht="15" x14ac:dyDescent="0.25">
      <c r="A9" s="41"/>
      <c r="B9" s="195" t="s">
        <v>58</v>
      </c>
      <c r="C9" s="196"/>
      <c r="D9" s="521"/>
      <c r="I9"/>
    </row>
    <row r="10" spans="1:9" ht="15" x14ac:dyDescent="0.25">
      <c r="A10" s="43" t="s">
        <v>222</v>
      </c>
      <c r="B10" s="193">
        <v>480</v>
      </c>
      <c r="C10" s="194">
        <v>450</v>
      </c>
      <c r="D10" s="520">
        <v>6.666666666666667</v>
      </c>
      <c r="I10"/>
    </row>
    <row r="11" spans="1:9" ht="15" x14ac:dyDescent="0.25">
      <c r="A11" s="43" t="s">
        <v>223</v>
      </c>
      <c r="B11" s="193">
        <v>700</v>
      </c>
      <c r="C11" s="194">
        <v>700</v>
      </c>
      <c r="D11" s="520">
        <v>0</v>
      </c>
      <c r="I11"/>
    </row>
    <row r="12" spans="1:9" ht="15.75" thickBot="1" x14ac:dyDescent="0.3">
      <c r="A12" s="44" t="s">
        <v>224</v>
      </c>
      <c r="B12" s="193">
        <v>563.33000000000004</v>
      </c>
      <c r="C12" s="194">
        <v>576.46</v>
      </c>
      <c r="D12" s="520">
        <v>-2.2776948964368726</v>
      </c>
      <c r="I12"/>
    </row>
    <row r="13" spans="1:9" ht="15" x14ac:dyDescent="0.25">
      <c r="A13" s="41"/>
      <c r="B13" s="195" t="s">
        <v>59</v>
      </c>
      <c r="C13" s="196"/>
      <c r="D13" s="521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520">
        <v>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20">
        <v>0</v>
      </c>
      <c r="I15"/>
    </row>
    <row r="16" spans="1:9" ht="15.75" thickBot="1" x14ac:dyDescent="0.3">
      <c r="A16" s="44" t="s">
        <v>224</v>
      </c>
      <c r="B16" s="193">
        <v>702.31</v>
      </c>
      <c r="C16" s="194">
        <v>708.57</v>
      </c>
      <c r="D16" s="520">
        <v>-0.88346952312405325</v>
      </c>
      <c r="I16"/>
    </row>
    <row r="17" spans="1:9" ht="15" x14ac:dyDescent="0.25">
      <c r="A17" s="41"/>
      <c r="B17" s="195" t="s">
        <v>60</v>
      </c>
      <c r="C17" s="196"/>
      <c r="D17" s="521"/>
      <c r="I17"/>
    </row>
    <row r="18" spans="1:9" ht="15" x14ac:dyDescent="0.25">
      <c r="A18" s="43" t="s">
        <v>222</v>
      </c>
      <c r="B18" s="193">
        <v>650</v>
      </c>
      <c r="C18" s="194">
        <v>700</v>
      </c>
      <c r="D18" s="520">
        <v>-7.1428571428571423</v>
      </c>
      <c r="I18"/>
    </row>
    <row r="19" spans="1:9" ht="15" x14ac:dyDescent="0.25">
      <c r="A19" s="43" t="s">
        <v>223</v>
      </c>
      <c r="B19" s="193">
        <v>1000</v>
      </c>
      <c r="C19" s="194">
        <v>1000</v>
      </c>
      <c r="D19" s="520">
        <v>0</v>
      </c>
      <c r="I19"/>
    </row>
    <row r="20" spans="1:9" ht="15.75" thickBot="1" x14ac:dyDescent="0.3">
      <c r="A20" s="44" t="s">
        <v>224</v>
      </c>
      <c r="B20" s="193">
        <v>886.25</v>
      </c>
      <c r="C20" s="194">
        <v>882</v>
      </c>
      <c r="D20" s="520">
        <v>0.48185941043083896</v>
      </c>
      <c r="I20"/>
    </row>
    <row r="21" spans="1:9" ht="15" x14ac:dyDescent="0.25">
      <c r="A21" s="41"/>
      <c r="B21" s="195" t="s">
        <v>61</v>
      </c>
      <c r="C21" s="196"/>
      <c r="D21" s="521"/>
      <c r="I21"/>
    </row>
    <row r="22" spans="1:9" ht="15" x14ac:dyDescent="0.25">
      <c r="A22" s="43" t="s">
        <v>222</v>
      </c>
      <c r="B22" s="193">
        <v>450</v>
      </c>
      <c r="C22" s="194">
        <v>450</v>
      </c>
      <c r="D22" s="520">
        <v>0</v>
      </c>
      <c r="I22"/>
    </row>
    <row r="23" spans="1:9" ht="15" x14ac:dyDescent="0.25">
      <c r="A23" s="43" t="s">
        <v>223</v>
      </c>
      <c r="B23" s="193">
        <v>875</v>
      </c>
      <c r="C23" s="194">
        <v>937.5</v>
      </c>
      <c r="D23" s="520">
        <v>-6.666666666666667</v>
      </c>
      <c r="I23"/>
    </row>
    <row r="24" spans="1:9" ht="15.75" thickBot="1" x14ac:dyDescent="0.3">
      <c r="A24" s="44" t="s">
        <v>224</v>
      </c>
      <c r="B24" s="193">
        <v>623</v>
      </c>
      <c r="C24" s="194">
        <v>622.1</v>
      </c>
      <c r="D24" s="520">
        <v>0.14467127471467245</v>
      </c>
      <c r="I24"/>
    </row>
    <row r="25" spans="1:9" ht="15" x14ac:dyDescent="0.25">
      <c r="A25" s="41"/>
      <c r="B25" s="195" t="s">
        <v>62</v>
      </c>
      <c r="C25" s="196"/>
      <c r="D25" s="521"/>
      <c r="I25"/>
    </row>
    <row r="26" spans="1:9" ht="15" x14ac:dyDescent="0.25">
      <c r="A26" s="43" t="s">
        <v>222</v>
      </c>
      <c r="B26" s="193">
        <v>500</v>
      </c>
      <c r="C26" s="194">
        <v>450</v>
      </c>
      <c r="D26" s="520">
        <v>11.111111111111111</v>
      </c>
      <c r="I26"/>
    </row>
    <row r="27" spans="1:9" ht="15" x14ac:dyDescent="0.25">
      <c r="A27" s="43" t="s">
        <v>223</v>
      </c>
      <c r="B27" s="193">
        <v>800</v>
      </c>
      <c r="C27" s="194">
        <v>800</v>
      </c>
      <c r="D27" s="520">
        <v>0</v>
      </c>
      <c r="I27"/>
    </row>
    <row r="28" spans="1:9" ht="15.75" thickBot="1" x14ac:dyDescent="0.3">
      <c r="A28" s="44" t="s">
        <v>224</v>
      </c>
      <c r="B28" s="201">
        <v>675</v>
      </c>
      <c r="C28" s="202">
        <v>664.42</v>
      </c>
      <c r="D28" s="522">
        <v>1.5923662743445473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423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55" t="s">
        <v>424</v>
      </c>
      <c r="C5" s="42" t="s">
        <v>425</v>
      </c>
      <c r="D5" s="207" t="s">
        <v>65</v>
      </c>
      <c r="E5" s="456" t="s">
        <v>424</v>
      </c>
      <c r="F5" s="42" t="s">
        <v>425</v>
      </c>
      <c r="G5" s="199" t="s">
        <v>65</v>
      </c>
      <c r="H5" s="457" t="s">
        <v>424</v>
      </c>
      <c r="I5" s="42" t="s">
        <v>425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23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800</v>
      </c>
      <c r="C7" s="56">
        <v>850</v>
      </c>
      <c r="D7" s="523">
        <v>-5.8823529411764701</v>
      </c>
      <c r="E7" s="183" t="s">
        <v>116</v>
      </c>
      <c r="F7" s="56" t="s">
        <v>116</v>
      </c>
      <c r="G7" s="525" t="s">
        <v>116</v>
      </c>
      <c r="H7" s="127">
        <v>775</v>
      </c>
      <c r="I7" s="56">
        <v>800</v>
      </c>
      <c r="J7" s="525">
        <v>-3.125</v>
      </c>
    </row>
    <row r="8" spans="1:10" ht="15" x14ac:dyDescent="0.25">
      <c r="A8" s="43" t="s">
        <v>7</v>
      </c>
      <c r="B8" s="183">
        <v>733.33</v>
      </c>
      <c r="C8" s="56">
        <v>725</v>
      </c>
      <c r="D8" s="523">
        <v>1.1489655172413851</v>
      </c>
      <c r="E8" s="183">
        <v>600</v>
      </c>
      <c r="F8" s="56">
        <v>600</v>
      </c>
      <c r="G8" s="525">
        <v>0</v>
      </c>
      <c r="H8" s="127">
        <v>650</v>
      </c>
      <c r="I8" s="56">
        <v>625</v>
      </c>
      <c r="J8" s="525">
        <v>4</v>
      </c>
    </row>
    <row r="9" spans="1:10" ht="15" x14ac:dyDescent="0.25">
      <c r="A9" s="43" t="s">
        <v>8</v>
      </c>
      <c r="B9" s="183">
        <v>800</v>
      </c>
      <c r="C9" s="56">
        <v>850</v>
      </c>
      <c r="D9" s="523">
        <v>-5.8823529411764701</v>
      </c>
      <c r="E9" s="183" t="s">
        <v>116</v>
      </c>
      <c r="F9" s="56" t="s">
        <v>116</v>
      </c>
      <c r="G9" s="525" t="s">
        <v>116</v>
      </c>
      <c r="H9" s="127" t="s">
        <v>116</v>
      </c>
      <c r="I9" s="56" t="s">
        <v>116</v>
      </c>
      <c r="J9" s="525" t="s">
        <v>116</v>
      </c>
    </row>
    <row r="10" spans="1:10" ht="15" x14ac:dyDescent="0.25">
      <c r="A10" s="43" t="s">
        <v>3</v>
      </c>
      <c r="B10" s="183">
        <v>766.67</v>
      </c>
      <c r="C10" s="56">
        <v>771.43</v>
      </c>
      <c r="D10" s="523">
        <v>-0.61703589437797224</v>
      </c>
      <c r="E10" s="183">
        <v>566.66999999999996</v>
      </c>
      <c r="F10" s="56">
        <v>562.5</v>
      </c>
      <c r="G10" s="525">
        <v>0.74133333333332607</v>
      </c>
      <c r="H10" s="127">
        <v>700</v>
      </c>
      <c r="I10" s="56">
        <v>692.86</v>
      </c>
      <c r="J10" s="525">
        <v>1.0305112143867428</v>
      </c>
    </row>
    <row r="11" spans="1:10" ht="15" x14ac:dyDescent="0.25">
      <c r="A11" s="43" t="s">
        <v>9</v>
      </c>
      <c r="B11" s="183">
        <v>725</v>
      </c>
      <c r="C11" s="56">
        <v>736</v>
      </c>
      <c r="D11" s="523">
        <v>-1.4945652173913044</v>
      </c>
      <c r="E11" s="183" t="s">
        <v>116</v>
      </c>
      <c r="F11" s="56" t="s">
        <v>116</v>
      </c>
      <c r="G11" s="525" t="s">
        <v>116</v>
      </c>
      <c r="H11" s="127">
        <v>658</v>
      </c>
      <c r="I11" s="56">
        <v>674</v>
      </c>
      <c r="J11" s="525">
        <v>-2.3738872403560833</v>
      </c>
    </row>
    <row r="12" spans="1:10" ht="15" x14ac:dyDescent="0.25">
      <c r="A12" s="43" t="s">
        <v>10</v>
      </c>
      <c r="B12" s="183">
        <v>827.5</v>
      </c>
      <c r="C12" s="56">
        <v>814.52</v>
      </c>
      <c r="D12" s="523">
        <v>1.5935765849825687</v>
      </c>
      <c r="E12" s="183">
        <v>556.25</v>
      </c>
      <c r="F12" s="56">
        <v>558</v>
      </c>
      <c r="G12" s="525">
        <v>-0.31362007168458783</v>
      </c>
      <c r="H12" s="127">
        <v>755.56</v>
      </c>
      <c r="I12" s="56">
        <v>760.42</v>
      </c>
      <c r="J12" s="525">
        <v>-0.6391204860471863</v>
      </c>
    </row>
    <row r="13" spans="1:10" ht="15" x14ac:dyDescent="0.25">
      <c r="A13" s="43" t="s">
        <v>11</v>
      </c>
      <c r="B13" s="183">
        <v>756.25</v>
      </c>
      <c r="C13" s="56">
        <v>775</v>
      </c>
      <c r="D13" s="523">
        <v>-2.4193548387096775</v>
      </c>
      <c r="E13" s="183">
        <v>600</v>
      </c>
      <c r="F13" s="56">
        <v>700</v>
      </c>
      <c r="G13" s="525">
        <v>-14.285714285714285</v>
      </c>
      <c r="H13" s="127">
        <v>691.67</v>
      </c>
      <c r="I13" s="56">
        <v>718.75</v>
      </c>
      <c r="J13" s="525">
        <v>-3.7676521739130489</v>
      </c>
    </row>
    <row r="14" spans="1:10" ht="15" x14ac:dyDescent="0.25">
      <c r="A14" s="43" t="s">
        <v>13</v>
      </c>
      <c r="B14" s="183">
        <v>766.67</v>
      </c>
      <c r="C14" s="56">
        <v>825</v>
      </c>
      <c r="D14" s="523">
        <v>-7.0703030303030348</v>
      </c>
      <c r="E14" s="183">
        <v>566.66999999999996</v>
      </c>
      <c r="F14" s="56">
        <v>550</v>
      </c>
      <c r="G14" s="525">
        <v>3.0309090909090832</v>
      </c>
      <c r="H14" s="127">
        <v>750</v>
      </c>
      <c r="I14" s="56">
        <v>775</v>
      </c>
      <c r="J14" s="525">
        <v>-3.225806451612903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23" t="s">
        <v>116</v>
      </c>
      <c r="E15" s="183" t="s">
        <v>116</v>
      </c>
      <c r="F15" s="56" t="s">
        <v>116</v>
      </c>
      <c r="G15" s="525" t="s">
        <v>116</v>
      </c>
      <c r="H15" s="127" t="s">
        <v>116</v>
      </c>
      <c r="I15" s="56" t="s">
        <v>116</v>
      </c>
      <c r="J15" s="525" t="s">
        <v>116</v>
      </c>
    </row>
    <row r="16" spans="1:10" ht="15" x14ac:dyDescent="0.25">
      <c r="A16" s="43" t="s">
        <v>16</v>
      </c>
      <c r="B16" s="183">
        <v>794</v>
      </c>
      <c r="C16" s="56">
        <v>814.8</v>
      </c>
      <c r="D16" s="523">
        <v>-2.5527736867942998</v>
      </c>
      <c r="E16" s="183">
        <v>480</v>
      </c>
      <c r="F16" s="56">
        <v>500</v>
      </c>
      <c r="G16" s="525">
        <v>-4</v>
      </c>
      <c r="H16" s="127">
        <v>745</v>
      </c>
      <c r="I16" s="56">
        <v>756</v>
      </c>
      <c r="J16" s="525">
        <v>-1.4550264550264549</v>
      </c>
    </row>
    <row r="17" spans="1:10" ht="15" x14ac:dyDescent="0.25">
      <c r="A17" s="43" t="s">
        <v>19</v>
      </c>
      <c r="B17" s="183">
        <v>570</v>
      </c>
      <c r="C17" s="56">
        <v>665</v>
      </c>
      <c r="D17" s="523">
        <v>-14.285714285714285</v>
      </c>
      <c r="E17" s="183" t="s">
        <v>116</v>
      </c>
      <c r="F17" s="56">
        <v>537.5</v>
      </c>
      <c r="G17" s="525" t="s">
        <v>116</v>
      </c>
      <c r="H17" s="127">
        <v>520</v>
      </c>
      <c r="I17" s="56">
        <v>585</v>
      </c>
      <c r="J17" s="525">
        <v>-11.111111111111111</v>
      </c>
    </row>
    <row r="18" spans="1:10" ht="15" x14ac:dyDescent="0.25">
      <c r="A18" s="43" t="s">
        <v>20</v>
      </c>
      <c r="B18" s="183">
        <v>700</v>
      </c>
      <c r="C18" s="56">
        <v>750</v>
      </c>
      <c r="D18" s="523">
        <v>-6.666666666666667</v>
      </c>
      <c r="E18" s="183" t="s">
        <v>116</v>
      </c>
      <c r="F18" s="56" t="s">
        <v>116</v>
      </c>
      <c r="G18" s="525" t="s">
        <v>116</v>
      </c>
      <c r="H18" s="127">
        <v>650</v>
      </c>
      <c r="I18" s="56">
        <v>700</v>
      </c>
      <c r="J18" s="525">
        <v>-7.1428571428571423</v>
      </c>
    </row>
    <row r="19" spans="1:10" ht="15" x14ac:dyDescent="0.25">
      <c r="A19" s="43" t="s">
        <v>21</v>
      </c>
      <c r="B19" s="183">
        <v>736.67</v>
      </c>
      <c r="C19" s="56">
        <v>751.67</v>
      </c>
      <c r="D19" s="523">
        <v>-1.995556560724786</v>
      </c>
      <c r="E19" s="183">
        <v>575</v>
      </c>
      <c r="F19" s="56">
        <v>626.66999999999996</v>
      </c>
      <c r="G19" s="525">
        <v>-8.2451689086760123</v>
      </c>
      <c r="H19" s="127">
        <v>666.67</v>
      </c>
      <c r="I19" s="56">
        <v>666.67</v>
      </c>
      <c r="J19" s="525">
        <v>0</v>
      </c>
    </row>
    <row r="20" spans="1:10" ht="15.75" thickBot="1" x14ac:dyDescent="0.3">
      <c r="A20" s="44" t="s">
        <v>42</v>
      </c>
      <c r="B20" s="214">
        <v>800</v>
      </c>
      <c r="C20" s="185" t="s">
        <v>116</v>
      </c>
      <c r="D20" s="524" t="s">
        <v>116</v>
      </c>
      <c r="E20" s="184" t="s">
        <v>116</v>
      </c>
      <c r="F20" s="185" t="s">
        <v>116</v>
      </c>
      <c r="G20" s="526" t="s">
        <v>116</v>
      </c>
      <c r="H20" s="210" t="s">
        <v>116</v>
      </c>
      <c r="I20" s="185" t="s">
        <v>116</v>
      </c>
      <c r="J20" s="5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55" t="s">
        <v>424</v>
      </c>
      <c r="C24" s="42" t="s">
        <v>425</v>
      </c>
      <c r="D24" s="207" t="s">
        <v>65</v>
      </c>
      <c r="E24" s="456" t="s">
        <v>424</v>
      </c>
      <c r="F24" s="42" t="s">
        <v>425</v>
      </c>
      <c r="G24" s="199" t="s">
        <v>65</v>
      </c>
      <c r="H24" s="457" t="s">
        <v>424</v>
      </c>
      <c r="I24" s="42" t="s">
        <v>425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23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23" t="s">
        <v>116</v>
      </c>
      <c r="E26" s="183">
        <v>725</v>
      </c>
      <c r="F26" s="56">
        <v>775</v>
      </c>
      <c r="G26" s="525">
        <v>-6.4516129032258061</v>
      </c>
      <c r="H26" s="127">
        <v>700</v>
      </c>
      <c r="I26" s="56" t="s">
        <v>116</v>
      </c>
      <c r="J26" s="525" t="s">
        <v>116</v>
      </c>
    </row>
    <row r="27" spans="1:10" ht="15" x14ac:dyDescent="0.25">
      <c r="A27" s="43" t="s">
        <v>7</v>
      </c>
      <c r="B27" s="183">
        <v>950</v>
      </c>
      <c r="C27" s="56">
        <v>900</v>
      </c>
      <c r="D27" s="523">
        <v>5.5555555555555554</v>
      </c>
      <c r="E27" s="183">
        <v>550</v>
      </c>
      <c r="F27" s="56">
        <v>525</v>
      </c>
      <c r="G27" s="525">
        <v>4.7619047619047619</v>
      </c>
      <c r="H27" s="127">
        <v>650</v>
      </c>
      <c r="I27" s="56">
        <v>616.66999999999996</v>
      </c>
      <c r="J27" s="525">
        <v>5.4048356495370369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23" t="s">
        <v>116</v>
      </c>
      <c r="E28" s="183" t="s">
        <v>116</v>
      </c>
      <c r="F28" s="56" t="s">
        <v>116</v>
      </c>
      <c r="G28" s="525" t="s">
        <v>116</v>
      </c>
      <c r="H28" s="127" t="s">
        <v>116</v>
      </c>
      <c r="I28" s="56">
        <v>450</v>
      </c>
      <c r="J28" s="525" t="s">
        <v>116</v>
      </c>
    </row>
    <row r="29" spans="1:10" ht="15" x14ac:dyDescent="0.25">
      <c r="A29" s="43" t="s">
        <v>3</v>
      </c>
      <c r="B29" s="183">
        <v>950</v>
      </c>
      <c r="C29" s="56">
        <v>900</v>
      </c>
      <c r="D29" s="523">
        <v>5.5555555555555554</v>
      </c>
      <c r="E29" s="183">
        <v>616.66999999999996</v>
      </c>
      <c r="F29" s="56">
        <v>590</v>
      </c>
      <c r="G29" s="525">
        <v>4.5203389830508405</v>
      </c>
      <c r="H29" s="127">
        <v>676.67</v>
      </c>
      <c r="I29" s="56">
        <v>664.29</v>
      </c>
      <c r="J29" s="525">
        <v>1.8636438904695234</v>
      </c>
    </row>
    <row r="30" spans="1:10" ht="15" x14ac:dyDescent="0.25">
      <c r="A30" s="43" t="s">
        <v>9</v>
      </c>
      <c r="B30" s="183">
        <v>912.5</v>
      </c>
      <c r="C30" s="56">
        <v>892.5</v>
      </c>
      <c r="D30" s="523">
        <v>2.2408963585434174</v>
      </c>
      <c r="E30" s="183">
        <v>630</v>
      </c>
      <c r="F30" s="56">
        <v>647.5</v>
      </c>
      <c r="G30" s="525">
        <v>-2.7027027027027026</v>
      </c>
      <c r="H30" s="127">
        <v>650</v>
      </c>
      <c r="I30" s="56">
        <v>725</v>
      </c>
      <c r="J30" s="525">
        <v>-10.344827586206897</v>
      </c>
    </row>
    <row r="31" spans="1:10" ht="15" x14ac:dyDescent="0.25">
      <c r="A31" s="43" t="s">
        <v>10</v>
      </c>
      <c r="B31" s="183">
        <v>895</v>
      </c>
      <c r="C31" s="56">
        <v>875</v>
      </c>
      <c r="D31" s="523">
        <v>2.2857142857142856</v>
      </c>
      <c r="E31" s="183">
        <v>630</v>
      </c>
      <c r="F31" s="56">
        <v>634.62</v>
      </c>
      <c r="G31" s="525">
        <v>-0.72799470549305167</v>
      </c>
      <c r="H31" s="127">
        <v>694.5</v>
      </c>
      <c r="I31" s="56">
        <v>694.87</v>
      </c>
      <c r="J31" s="525">
        <v>-5.3247370011657504E-2</v>
      </c>
    </row>
    <row r="32" spans="1:10" ht="15" x14ac:dyDescent="0.25">
      <c r="A32" s="43" t="s">
        <v>11</v>
      </c>
      <c r="B32" s="183">
        <v>850</v>
      </c>
      <c r="C32" s="56">
        <v>866.67</v>
      </c>
      <c r="D32" s="523">
        <v>-1.9234541405609933</v>
      </c>
      <c r="E32" s="183">
        <v>593.75</v>
      </c>
      <c r="F32" s="56">
        <v>615</v>
      </c>
      <c r="G32" s="525">
        <v>-3.4552845528455287</v>
      </c>
      <c r="H32" s="127">
        <v>700</v>
      </c>
      <c r="I32" s="56">
        <v>750</v>
      </c>
      <c r="J32" s="525">
        <v>-6.666666666666667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23" t="s">
        <v>116</v>
      </c>
      <c r="E33" s="183">
        <v>575</v>
      </c>
      <c r="F33" s="56">
        <v>575</v>
      </c>
      <c r="G33" s="525">
        <v>0</v>
      </c>
      <c r="H33" s="127">
        <v>650</v>
      </c>
      <c r="I33" s="56">
        <v>618.75</v>
      </c>
      <c r="J33" s="525">
        <v>5.0505050505050502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23" t="s">
        <v>116</v>
      </c>
      <c r="E34" s="183" t="s">
        <v>116</v>
      </c>
      <c r="F34" s="56" t="s">
        <v>116</v>
      </c>
      <c r="G34" s="525" t="s">
        <v>116</v>
      </c>
      <c r="H34" s="127" t="s">
        <v>116</v>
      </c>
      <c r="I34" s="56" t="s">
        <v>116</v>
      </c>
      <c r="J34" s="525" t="s">
        <v>116</v>
      </c>
    </row>
    <row r="35" spans="1:10" ht="15" x14ac:dyDescent="0.25">
      <c r="A35" s="43" t="s">
        <v>16</v>
      </c>
      <c r="B35" s="183">
        <v>875</v>
      </c>
      <c r="C35" s="56">
        <v>907.4</v>
      </c>
      <c r="D35" s="523">
        <v>-3.5706413929909608</v>
      </c>
      <c r="E35" s="183">
        <v>688.75</v>
      </c>
      <c r="F35" s="56">
        <v>707.5</v>
      </c>
      <c r="G35" s="525">
        <v>-2.6501766784452299</v>
      </c>
      <c r="H35" s="127">
        <v>650</v>
      </c>
      <c r="I35" s="56">
        <v>666.5</v>
      </c>
      <c r="J35" s="525">
        <v>-2.4756189047261814</v>
      </c>
    </row>
    <row r="36" spans="1:10" ht="15" x14ac:dyDescent="0.25">
      <c r="A36" s="43" t="s">
        <v>19</v>
      </c>
      <c r="B36" s="183">
        <v>650</v>
      </c>
      <c r="C36" s="56">
        <v>700</v>
      </c>
      <c r="D36" s="523">
        <v>-7.1428571428571423</v>
      </c>
      <c r="E36" s="183">
        <v>550</v>
      </c>
      <c r="F36" s="56">
        <v>525</v>
      </c>
      <c r="G36" s="525">
        <v>4.7619047619047619</v>
      </c>
      <c r="H36" s="127">
        <v>550</v>
      </c>
      <c r="I36" s="56">
        <v>575</v>
      </c>
      <c r="J36" s="525">
        <v>-4.3478260869565215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23" t="s">
        <v>116</v>
      </c>
      <c r="E37" s="183">
        <v>560</v>
      </c>
      <c r="F37" s="56">
        <v>500</v>
      </c>
      <c r="G37" s="525">
        <v>12</v>
      </c>
      <c r="H37" s="127" t="s">
        <v>116</v>
      </c>
      <c r="I37" s="56" t="s">
        <v>116</v>
      </c>
      <c r="J37" s="525" t="s">
        <v>116</v>
      </c>
    </row>
    <row r="38" spans="1:10" ht="15" x14ac:dyDescent="0.25">
      <c r="A38" s="43" t="s">
        <v>21</v>
      </c>
      <c r="B38" s="183">
        <v>900</v>
      </c>
      <c r="C38" s="56">
        <v>900</v>
      </c>
      <c r="D38" s="523">
        <v>0</v>
      </c>
      <c r="E38" s="183">
        <v>685</v>
      </c>
      <c r="F38" s="56">
        <v>623.33000000000004</v>
      </c>
      <c r="G38" s="525">
        <v>9.8936357948438154</v>
      </c>
      <c r="H38" s="127">
        <v>675</v>
      </c>
      <c r="I38" s="56">
        <v>670</v>
      </c>
      <c r="J38" s="525">
        <v>0.74626865671641784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24" t="s">
        <v>116</v>
      </c>
      <c r="E39" s="184" t="s">
        <v>116</v>
      </c>
      <c r="F39" s="185" t="s">
        <v>116</v>
      </c>
      <c r="G39" s="526" t="s">
        <v>116</v>
      </c>
      <c r="H39" s="210">
        <v>700</v>
      </c>
      <c r="I39" s="185" t="s">
        <v>116</v>
      </c>
      <c r="J39" s="526" t="s">
        <v>116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423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/>
      <c r="B3" s="182"/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 t="s">
        <v>55</v>
      </c>
      <c r="B4" s="114" t="s">
        <v>56</v>
      </c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87" t="s">
        <v>424</v>
      </c>
      <c r="D5" s="42" t="s">
        <v>425</v>
      </c>
      <c r="E5" s="54" t="s">
        <v>65</v>
      </c>
      <c r="F5" s="387" t="s">
        <v>424</v>
      </c>
      <c r="G5" s="42" t="s">
        <v>425</v>
      </c>
      <c r="H5" s="54" t="s">
        <v>65</v>
      </c>
      <c r="I5" s="387" t="s">
        <v>424</v>
      </c>
      <c r="J5" s="42" t="s">
        <v>425</v>
      </c>
      <c r="K5" s="54" t="s">
        <v>65</v>
      </c>
      <c r="L5" s="387" t="s">
        <v>424</v>
      </c>
      <c r="M5" s="42" t="s">
        <v>425</v>
      </c>
      <c r="N5" s="54" t="s">
        <v>65</v>
      </c>
      <c r="O5" s="387" t="s">
        <v>424</v>
      </c>
      <c r="P5" s="42" t="s">
        <v>425</v>
      </c>
      <c r="Q5" s="54" t="s">
        <v>65</v>
      </c>
      <c r="R5" s="387" t="s">
        <v>424</v>
      </c>
      <c r="S5" s="42" t="s">
        <v>425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 t="s">
        <v>116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850</v>
      </c>
      <c r="E12" s="57">
        <v>-5.8823529411764701</v>
      </c>
      <c r="F12" s="55" t="s">
        <v>116</v>
      </c>
      <c r="G12" s="55" t="s">
        <v>116</v>
      </c>
      <c r="H12" s="57" t="s">
        <v>116</v>
      </c>
      <c r="I12" s="56">
        <v>775</v>
      </c>
      <c r="J12" s="56">
        <v>800</v>
      </c>
      <c r="K12" s="57">
        <v>-3.125</v>
      </c>
      <c r="L12" s="56" t="s">
        <v>116</v>
      </c>
      <c r="M12" s="56" t="s">
        <v>116</v>
      </c>
      <c r="N12" s="57" t="s">
        <v>116</v>
      </c>
      <c r="O12" s="56">
        <v>725</v>
      </c>
      <c r="P12" s="56">
        <v>775</v>
      </c>
      <c r="Q12" s="57">
        <v>-6.4516129032258061</v>
      </c>
      <c r="R12" s="56">
        <v>700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 t="s">
        <v>116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 t="s">
        <v>116</v>
      </c>
      <c r="D22" s="56">
        <v>750</v>
      </c>
      <c r="E22" s="57" t="s">
        <v>116</v>
      </c>
      <c r="F22" s="55" t="s">
        <v>116</v>
      </c>
      <c r="G22" s="55" t="s">
        <v>116</v>
      </c>
      <c r="H22" s="57" t="s">
        <v>116</v>
      </c>
      <c r="I22" s="56" t="s">
        <v>116</v>
      </c>
      <c r="J22" s="56" t="s">
        <v>116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 t="s">
        <v>116</v>
      </c>
      <c r="D24" s="56">
        <v>700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>
        <v>500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 t="s">
        <v>116</v>
      </c>
      <c r="D26" s="56">
        <v>800</v>
      </c>
      <c r="E26" s="57" t="s">
        <v>116</v>
      </c>
      <c r="F26" s="55" t="s">
        <v>116</v>
      </c>
      <c r="G26" s="55" t="s">
        <v>116</v>
      </c>
      <c r="H26" s="57" t="s">
        <v>116</v>
      </c>
      <c r="I26" s="56" t="s">
        <v>116</v>
      </c>
      <c r="J26" s="56">
        <v>700</v>
      </c>
      <c r="K26" s="57" t="s">
        <v>116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>
        <v>700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750</v>
      </c>
      <c r="E28" s="57" t="s">
        <v>116</v>
      </c>
      <c r="F28" s="55">
        <v>600</v>
      </c>
      <c r="G28" s="55">
        <v>600</v>
      </c>
      <c r="H28" s="57" t="s">
        <v>116</v>
      </c>
      <c r="I28" s="56">
        <v>750</v>
      </c>
      <c r="J28" s="56">
        <v>700</v>
      </c>
      <c r="K28" s="57" t="s">
        <v>116</v>
      </c>
      <c r="L28" s="56">
        <v>900</v>
      </c>
      <c r="M28" s="56">
        <v>900</v>
      </c>
      <c r="N28" s="57" t="s">
        <v>116</v>
      </c>
      <c r="O28" s="56">
        <v>600</v>
      </c>
      <c r="P28" s="56">
        <v>600</v>
      </c>
      <c r="Q28" s="57" t="s">
        <v>116</v>
      </c>
      <c r="R28" s="56">
        <v>700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600</v>
      </c>
      <c r="P29" s="56" t="s">
        <v>116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850</v>
      </c>
      <c r="E35" s="57">
        <v>-5.8823529411764701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 t="s">
        <v>116</v>
      </c>
      <c r="S35" s="56">
        <v>450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 t="s">
        <v>116</v>
      </c>
      <c r="D36" s="56">
        <v>800</v>
      </c>
      <c r="E36" s="57" t="s">
        <v>116</v>
      </c>
      <c r="F36" s="55" t="s">
        <v>116</v>
      </c>
      <c r="G36" s="55">
        <v>600</v>
      </c>
      <c r="H36" s="57" t="s">
        <v>116</v>
      </c>
      <c r="I36" s="56" t="s">
        <v>116</v>
      </c>
      <c r="J36" s="56">
        <v>800</v>
      </c>
      <c r="K36" s="57" t="s">
        <v>116</v>
      </c>
      <c r="L36" s="56" t="s">
        <v>116</v>
      </c>
      <c r="M36" s="56">
        <v>900</v>
      </c>
      <c r="N36" s="57" t="s">
        <v>116</v>
      </c>
      <c r="O36" s="56" t="s">
        <v>116</v>
      </c>
      <c r="P36" s="56">
        <v>600</v>
      </c>
      <c r="Q36" s="57" t="s">
        <v>116</v>
      </c>
      <c r="R36" s="56" t="s">
        <v>116</v>
      </c>
      <c r="S36" s="56">
        <v>700</v>
      </c>
      <c r="T36" s="57" t="s">
        <v>116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 t="s">
        <v>116</v>
      </c>
      <c r="D38" s="56">
        <v>800</v>
      </c>
      <c r="E38" s="57" t="s">
        <v>116</v>
      </c>
      <c r="F38" s="55" t="s">
        <v>116</v>
      </c>
      <c r="G38" s="55" t="s">
        <v>116</v>
      </c>
      <c r="H38" s="57" t="s">
        <v>116</v>
      </c>
      <c r="I38" s="56" t="s">
        <v>116</v>
      </c>
      <c r="J38" s="56">
        <v>700</v>
      </c>
      <c r="K38" s="57" t="s">
        <v>116</v>
      </c>
      <c r="L38" s="56" t="s">
        <v>116</v>
      </c>
      <c r="M38" s="56">
        <v>900</v>
      </c>
      <c r="N38" s="57" t="s">
        <v>116</v>
      </c>
      <c r="O38" s="56" t="s">
        <v>116</v>
      </c>
      <c r="P38" s="56">
        <v>600</v>
      </c>
      <c r="Q38" s="57" t="s">
        <v>116</v>
      </c>
      <c r="R38" s="56" t="s">
        <v>116</v>
      </c>
      <c r="S38" s="56">
        <v>650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 t="s">
        <v>116</v>
      </c>
      <c r="D39" s="56">
        <v>750</v>
      </c>
      <c r="E39" s="57" t="s">
        <v>116</v>
      </c>
      <c r="F39" s="55" t="s">
        <v>116</v>
      </c>
      <c r="G39" s="55">
        <v>500</v>
      </c>
      <c r="H39" s="57" t="s">
        <v>116</v>
      </c>
      <c r="I39" s="56" t="s">
        <v>116</v>
      </c>
      <c r="J39" s="56">
        <v>600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 t="s">
        <v>116</v>
      </c>
      <c r="P39" s="56">
        <v>500</v>
      </c>
      <c r="Q39" s="57" t="s">
        <v>116</v>
      </c>
      <c r="R39" s="56" t="s">
        <v>116</v>
      </c>
      <c r="S39" s="56">
        <v>600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 t="s">
        <v>116</v>
      </c>
      <c r="D41" s="56">
        <v>750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 t="s">
        <v>116</v>
      </c>
      <c r="J41" s="56">
        <v>650</v>
      </c>
      <c r="K41" s="57" t="s">
        <v>116</v>
      </c>
      <c r="L41" s="56" t="s">
        <v>116</v>
      </c>
      <c r="M41" s="56">
        <v>900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 t="s">
        <v>116</v>
      </c>
      <c r="S41" s="56">
        <v>650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>
        <v>750</v>
      </c>
      <c r="D42" s="56">
        <v>750</v>
      </c>
      <c r="E42" s="57">
        <v>0</v>
      </c>
      <c r="F42" s="55">
        <v>550</v>
      </c>
      <c r="G42" s="55">
        <v>550</v>
      </c>
      <c r="H42" s="57">
        <v>0</v>
      </c>
      <c r="I42" s="56">
        <v>700</v>
      </c>
      <c r="J42" s="56">
        <v>700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600</v>
      </c>
      <c r="P42" s="56">
        <v>600</v>
      </c>
      <c r="Q42" s="57">
        <v>0</v>
      </c>
      <c r="R42" s="56">
        <v>680</v>
      </c>
      <c r="S42" s="56">
        <v>700</v>
      </c>
      <c r="T42" s="57">
        <v>-2.8571428571428572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600</v>
      </c>
      <c r="D46" s="56">
        <v>630</v>
      </c>
      <c r="E46" s="57">
        <v>-4.7619047619047619</v>
      </c>
      <c r="F46" s="55" t="s">
        <v>116</v>
      </c>
      <c r="G46" s="55" t="s">
        <v>116</v>
      </c>
      <c r="H46" s="57" t="s">
        <v>116</v>
      </c>
      <c r="I46" s="56">
        <v>550</v>
      </c>
      <c r="J46" s="56">
        <v>570</v>
      </c>
      <c r="K46" s="57">
        <v>-3.5087719298245612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850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 t="s">
        <v>116</v>
      </c>
      <c r="K47" s="57" t="s">
        <v>116</v>
      </c>
      <c r="L47" s="56">
        <v>900</v>
      </c>
      <c r="M47" s="56" t="s">
        <v>116</v>
      </c>
      <c r="N47" s="57" t="s">
        <v>116</v>
      </c>
      <c r="O47" s="56">
        <v>770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800</v>
      </c>
      <c r="E48" s="57">
        <v>0</v>
      </c>
      <c r="F48" s="55" t="s">
        <v>116</v>
      </c>
      <c r="G48" s="55" t="s">
        <v>116</v>
      </c>
      <c r="H48" s="57" t="s">
        <v>116</v>
      </c>
      <c r="I48" s="56">
        <v>700</v>
      </c>
      <c r="J48" s="56">
        <v>750</v>
      </c>
      <c r="K48" s="57">
        <v>-6.666666666666667</v>
      </c>
      <c r="L48" s="56">
        <v>900</v>
      </c>
      <c r="M48" s="56">
        <v>950</v>
      </c>
      <c r="N48" s="57">
        <v>-5.2631578947368416</v>
      </c>
      <c r="O48" s="56">
        <v>600</v>
      </c>
      <c r="P48" s="56">
        <v>600</v>
      </c>
      <c r="Q48" s="57">
        <v>0</v>
      </c>
      <c r="R48" s="56">
        <v>700</v>
      </c>
      <c r="S48" s="56">
        <v>650</v>
      </c>
      <c r="T48" s="57">
        <v>7.6923076923076925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725</v>
      </c>
      <c r="D50" s="56">
        <v>700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700</v>
      </c>
      <c r="J50" s="56">
        <v>700</v>
      </c>
      <c r="K50" s="57" t="s">
        <v>116</v>
      </c>
      <c r="L50" s="56">
        <v>950</v>
      </c>
      <c r="M50" s="56">
        <v>800</v>
      </c>
      <c r="N50" s="57" t="s">
        <v>116</v>
      </c>
      <c r="O50" s="56">
        <v>600</v>
      </c>
      <c r="P50" s="56">
        <v>720</v>
      </c>
      <c r="Q50" s="57" t="s">
        <v>116</v>
      </c>
      <c r="R50" s="56">
        <v>600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900</v>
      </c>
      <c r="E52" s="57">
        <v>-5.5555555555555554</v>
      </c>
      <c r="F52" s="55">
        <v>550</v>
      </c>
      <c r="G52" s="55" t="s">
        <v>116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700</v>
      </c>
      <c r="P52" s="56">
        <v>700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725</v>
      </c>
      <c r="D54" s="56">
        <v>725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700</v>
      </c>
      <c r="J54" s="56">
        <v>700</v>
      </c>
      <c r="K54" s="57">
        <v>0</v>
      </c>
      <c r="L54" s="56">
        <v>825</v>
      </c>
      <c r="M54" s="56">
        <v>825</v>
      </c>
      <c r="N54" s="57">
        <v>0</v>
      </c>
      <c r="O54" s="56">
        <v>600</v>
      </c>
      <c r="P54" s="56">
        <v>600</v>
      </c>
      <c r="Q54" s="57">
        <v>0</v>
      </c>
      <c r="R54" s="56">
        <v>700</v>
      </c>
      <c r="S54" s="56">
        <v>700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 t="s">
        <v>116</v>
      </c>
      <c r="D55" s="56">
        <v>800</v>
      </c>
      <c r="E55" s="57" t="s">
        <v>116</v>
      </c>
      <c r="F55" s="55" t="s">
        <v>116</v>
      </c>
      <c r="G55" s="55">
        <v>550</v>
      </c>
      <c r="H55" s="57" t="s">
        <v>116</v>
      </c>
      <c r="I55" s="56" t="s">
        <v>116</v>
      </c>
      <c r="J55" s="56">
        <v>750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>
        <v>550</v>
      </c>
      <c r="Q55" s="57" t="s">
        <v>116</v>
      </c>
      <c r="R55" s="56" t="s">
        <v>116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900</v>
      </c>
      <c r="D57" s="56">
        <v>850</v>
      </c>
      <c r="E57" s="57">
        <v>5.8823529411764701</v>
      </c>
      <c r="F57" s="55" t="s">
        <v>116</v>
      </c>
      <c r="G57" s="55" t="s">
        <v>116</v>
      </c>
      <c r="H57" s="57" t="s">
        <v>116</v>
      </c>
      <c r="I57" s="56" t="s">
        <v>116</v>
      </c>
      <c r="J57" s="56" t="s">
        <v>116</v>
      </c>
      <c r="K57" s="57" t="s">
        <v>116</v>
      </c>
      <c r="L57" s="56">
        <v>950</v>
      </c>
      <c r="M57" s="56">
        <v>900</v>
      </c>
      <c r="N57" s="57">
        <v>5.5555555555555554</v>
      </c>
      <c r="O57" s="56">
        <v>650</v>
      </c>
      <c r="P57" s="56">
        <v>730</v>
      </c>
      <c r="Q57" s="57">
        <v>-10.95890410958904</v>
      </c>
      <c r="R57" s="56">
        <v>800</v>
      </c>
      <c r="S57" s="56" t="s">
        <v>116</v>
      </c>
      <c r="T57" s="57" t="s">
        <v>116</v>
      </c>
    </row>
    <row r="58" spans="1:20" ht="15" x14ac:dyDescent="0.25">
      <c r="A58" s="55" t="s">
        <v>10</v>
      </c>
      <c r="B58" s="55" t="s">
        <v>50</v>
      </c>
      <c r="C58" s="56">
        <v>900</v>
      </c>
      <c r="D58" s="56">
        <v>750</v>
      </c>
      <c r="E58" s="57">
        <v>20</v>
      </c>
      <c r="F58" s="55">
        <v>600</v>
      </c>
      <c r="G58" s="55">
        <v>550</v>
      </c>
      <c r="H58" s="57">
        <v>9.0909090909090917</v>
      </c>
      <c r="I58" s="56">
        <v>800</v>
      </c>
      <c r="J58" s="56">
        <v>650</v>
      </c>
      <c r="K58" s="57">
        <v>23.076923076923077</v>
      </c>
      <c r="L58" s="56">
        <v>900</v>
      </c>
      <c r="M58" s="56">
        <v>850</v>
      </c>
      <c r="N58" s="57">
        <v>5.8823529411764701</v>
      </c>
      <c r="O58" s="56">
        <v>600</v>
      </c>
      <c r="P58" s="56">
        <v>600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 t="s">
        <v>116</v>
      </c>
      <c r="D59" s="56">
        <v>900</v>
      </c>
      <c r="E59" s="57" t="s">
        <v>116</v>
      </c>
      <c r="F59" s="55" t="s">
        <v>116</v>
      </c>
      <c r="G59" s="55" t="s">
        <v>116</v>
      </c>
      <c r="H59" s="57" t="s">
        <v>116</v>
      </c>
      <c r="I59" s="56" t="s">
        <v>116</v>
      </c>
      <c r="J59" s="56">
        <v>850</v>
      </c>
      <c r="K59" s="57" t="s">
        <v>116</v>
      </c>
      <c r="L59" s="56" t="s">
        <v>116</v>
      </c>
      <c r="M59" s="56" t="s">
        <v>116</v>
      </c>
      <c r="N59" s="57" t="s">
        <v>116</v>
      </c>
      <c r="O59" s="56" t="s">
        <v>116</v>
      </c>
      <c r="P59" s="56">
        <v>680</v>
      </c>
      <c r="Q59" s="57" t="s">
        <v>116</v>
      </c>
      <c r="R59" s="56" t="s">
        <v>116</v>
      </c>
      <c r="S59" s="56">
        <v>750</v>
      </c>
      <c r="T59" s="57" t="s">
        <v>116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650</v>
      </c>
      <c r="P60" s="56">
        <v>600</v>
      </c>
      <c r="Q60" s="57">
        <v>8.3333333333333321</v>
      </c>
      <c r="R60" s="56">
        <v>700</v>
      </c>
      <c r="S60" s="56">
        <v>650</v>
      </c>
      <c r="T60" s="57">
        <v>7.6923076923076925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550</v>
      </c>
      <c r="G61" s="55">
        <v>550</v>
      </c>
      <c r="H61" s="57">
        <v>0</v>
      </c>
      <c r="I61" s="56">
        <v>750</v>
      </c>
      <c r="J61" s="56">
        <v>750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 t="s">
        <v>116</v>
      </c>
      <c r="D63" s="56">
        <v>858.33</v>
      </c>
      <c r="E63" s="57" t="s">
        <v>116</v>
      </c>
      <c r="F63" s="55" t="s">
        <v>116</v>
      </c>
      <c r="G63" s="55">
        <v>600</v>
      </c>
      <c r="H63" s="57" t="s">
        <v>116</v>
      </c>
      <c r="I63" s="56" t="s">
        <v>116</v>
      </c>
      <c r="J63" s="56">
        <v>875</v>
      </c>
      <c r="K63" s="57" t="s">
        <v>116</v>
      </c>
      <c r="L63" s="56" t="s">
        <v>116</v>
      </c>
      <c r="M63" s="56">
        <v>900</v>
      </c>
      <c r="N63" s="57" t="s">
        <v>116</v>
      </c>
      <c r="O63" s="56" t="s">
        <v>116</v>
      </c>
      <c r="P63" s="56">
        <v>650</v>
      </c>
      <c r="Q63" s="57" t="s">
        <v>116</v>
      </c>
      <c r="R63" s="56" t="s">
        <v>116</v>
      </c>
      <c r="S63" s="56">
        <v>658.33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 t="s">
        <v>426</v>
      </c>
      <c r="D64" s="56">
        <v>770</v>
      </c>
      <c r="E64" s="57" t="s">
        <v>116</v>
      </c>
      <c r="F64" s="55" t="s">
        <v>116</v>
      </c>
      <c r="G64" s="55">
        <v>580</v>
      </c>
      <c r="H64" s="57" t="s">
        <v>116</v>
      </c>
      <c r="I64" s="56" t="s">
        <v>116</v>
      </c>
      <c r="J64" s="56">
        <v>700</v>
      </c>
      <c r="K64" s="57" t="s">
        <v>116</v>
      </c>
      <c r="L64" s="56" t="s">
        <v>116</v>
      </c>
      <c r="M64" s="56">
        <v>850</v>
      </c>
      <c r="N64" s="57" t="s">
        <v>116</v>
      </c>
      <c r="O64" s="56" t="s">
        <v>116</v>
      </c>
      <c r="P64" s="56">
        <v>640</v>
      </c>
      <c r="Q64" s="57" t="s">
        <v>116</v>
      </c>
      <c r="R64" s="56" t="s">
        <v>116</v>
      </c>
      <c r="S64" s="56">
        <v>680</v>
      </c>
      <c r="T64" s="57" t="s">
        <v>116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550</v>
      </c>
      <c r="G65" s="55">
        <v>550</v>
      </c>
      <c r="H65" s="57">
        <v>0</v>
      </c>
      <c r="I65" s="56">
        <v>600</v>
      </c>
      <c r="J65" s="56">
        <v>650</v>
      </c>
      <c r="K65" s="57">
        <v>-7.6923076923076925</v>
      </c>
      <c r="L65" s="56">
        <v>800</v>
      </c>
      <c r="M65" s="56">
        <v>800</v>
      </c>
      <c r="N65" s="57">
        <v>0</v>
      </c>
      <c r="O65" s="56">
        <v>500</v>
      </c>
      <c r="P65" s="56">
        <v>550</v>
      </c>
      <c r="Q65" s="57">
        <v>-9.0909090909090917</v>
      </c>
      <c r="R65" s="56">
        <v>500</v>
      </c>
      <c r="S65" s="56">
        <v>550</v>
      </c>
      <c r="T65" s="57">
        <v>-9.0909090909090917</v>
      </c>
    </row>
    <row r="66" spans="1:20" ht="15" x14ac:dyDescent="0.25">
      <c r="A66" s="55" t="s">
        <v>10</v>
      </c>
      <c r="B66" s="55" t="s">
        <v>52</v>
      </c>
      <c r="C66" s="56">
        <v>850</v>
      </c>
      <c r="D66" s="56">
        <v>800</v>
      </c>
      <c r="E66" s="57">
        <v>6.25</v>
      </c>
      <c r="F66" s="55">
        <v>550</v>
      </c>
      <c r="G66" s="55">
        <v>550</v>
      </c>
      <c r="H66" s="57">
        <v>0</v>
      </c>
      <c r="I66" s="56">
        <v>750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>
        <v>650</v>
      </c>
      <c r="P66" s="56" t="s">
        <v>116</v>
      </c>
      <c r="Q66" s="57" t="s">
        <v>116</v>
      </c>
      <c r="R66" s="56">
        <v>625</v>
      </c>
      <c r="S66" s="56">
        <v>675</v>
      </c>
      <c r="T66" s="57">
        <v>-7.4074074074074066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650</v>
      </c>
      <c r="J71" s="56">
        <v>650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>
        <v>700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800</v>
      </c>
      <c r="E76" s="57">
        <v>0</v>
      </c>
      <c r="F76" s="55">
        <v>600</v>
      </c>
      <c r="G76" s="55">
        <v>700</v>
      </c>
      <c r="H76" s="57">
        <v>-14.285714285714285</v>
      </c>
      <c r="I76" s="56">
        <v>800</v>
      </c>
      <c r="J76" s="56">
        <v>800</v>
      </c>
      <c r="K76" s="57">
        <v>0</v>
      </c>
      <c r="L76" s="56">
        <v>900</v>
      </c>
      <c r="M76" s="56">
        <v>1000</v>
      </c>
      <c r="N76" s="57">
        <v>-10</v>
      </c>
      <c r="O76" s="56">
        <v>600</v>
      </c>
      <c r="P76" s="56">
        <v>700</v>
      </c>
      <c r="Q76" s="57">
        <v>-14.285714285714285</v>
      </c>
      <c r="R76" s="56">
        <v>700</v>
      </c>
      <c r="S76" s="56" t="s">
        <v>116</v>
      </c>
      <c r="T76" s="57" t="s">
        <v>116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750</v>
      </c>
      <c r="D79" s="56">
        <v>800</v>
      </c>
      <c r="E79" s="57">
        <v>-6.25</v>
      </c>
      <c r="F79" s="55">
        <v>550</v>
      </c>
      <c r="G79" s="55">
        <v>550</v>
      </c>
      <c r="H79" s="57">
        <v>0</v>
      </c>
      <c r="I79" s="56">
        <v>650</v>
      </c>
      <c r="J79" s="56">
        <v>700</v>
      </c>
      <c r="K79" s="57">
        <v>-7.1428571428571423</v>
      </c>
      <c r="L79" s="56" t="s">
        <v>116</v>
      </c>
      <c r="M79" s="56" t="s">
        <v>116</v>
      </c>
      <c r="N79" s="57" t="s">
        <v>116</v>
      </c>
      <c r="O79" s="56">
        <v>550</v>
      </c>
      <c r="P79" s="56">
        <v>550</v>
      </c>
      <c r="Q79" s="57">
        <v>0</v>
      </c>
      <c r="R79" s="56">
        <v>650</v>
      </c>
      <c r="S79" s="56">
        <v>600</v>
      </c>
      <c r="T79" s="57">
        <v>8.3333333333333321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 t="s">
        <v>116</v>
      </c>
      <c r="G80" s="55" t="s">
        <v>116</v>
      </c>
      <c r="H80" s="57" t="s">
        <v>116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 t="s">
        <v>116</v>
      </c>
      <c r="Q80" s="57" t="s">
        <v>116</v>
      </c>
      <c r="R80" s="56" t="s">
        <v>116</v>
      </c>
      <c r="S80" s="56">
        <v>675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 t="s">
        <v>116</v>
      </c>
      <c r="D81" s="56" t="s">
        <v>116</v>
      </c>
      <c r="E81" s="57" t="s">
        <v>116</v>
      </c>
      <c r="F81" s="55" t="s">
        <v>116</v>
      </c>
      <c r="G81" s="55" t="s">
        <v>116</v>
      </c>
      <c r="H81" s="57" t="s">
        <v>116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 t="s">
        <v>116</v>
      </c>
      <c r="P81" s="56" t="s">
        <v>116</v>
      </c>
      <c r="Q81" s="57" t="s">
        <v>116</v>
      </c>
      <c r="R81" s="56" t="s">
        <v>116</v>
      </c>
      <c r="S81" s="56" t="s">
        <v>116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750</v>
      </c>
      <c r="D82" s="56" t="s">
        <v>116</v>
      </c>
      <c r="E82" s="57" t="s">
        <v>116</v>
      </c>
      <c r="F82" s="55">
        <v>500</v>
      </c>
      <c r="G82" s="55" t="s">
        <v>116</v>
      </c>
      <c r="H82" s="57" t="s">
        <v>116</v>
      </c>
      <c r="I82" s="56">
        <v>800</v>
      </c>
      <c r="J82" s="56" t="s">
        <v>116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 t="s">
        <v>116</v>
      </c>
      <c r="P82" s="56">
        <v>600</v>
      </c>
      <c r="Q82" s="57" t="s">
        <v>116</v>
      </c>
      <c r="R82" s="56" t="s">
        <v>116</v>
      </c>
      <c r="S82" s="56" t="s">
        <v>116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 t="s">
        <v>116</v>
      </c>
      <c r="S83" s="56">
        <v>600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 t="s">
        <v>116</v>
      </c>
      <c r="D84" s="56">
        <v>850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 t="s">
        <v>116</v>
      </c>
      <c r="J84" s="56">
        <v>850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 t="s">
        <v>116</v>
      </c>
      <c r="P84" s="56">
        <v>575</v>
      </c>
      <c r="Q84" s="57" t="s">
        <v>116</v>
      </c>
      <c r="R84" s="56" t="s">
        <v>116</v>
      </c>
      <c r="S84" s="56">
        <v>600</v>
      </c>
      <c r="T84" s="57" t="s">
        <v>116</v>
      </c>
    </row>
    <row r="85" spans="1:20" ht="15" x14ac:dyDescent="0.25">
      <c r="A85" s="55" t="s">
        <v>13</v>
      </c>
      <c r="B85" s="55" t="s">
        <v>159</v>
      </c>
      <c r="C85" s="56">
        <v>800</v>
      </c>
      <c r="D85" s="56" t="s">
        <v>116</v>
      </c>
      <c r="E85" s="57" t="s">
        <v>116</v>
      </c>
      <c r="F85" s="55">
        <v>650</v>
      </c>
      <c r="G85" s="55" t="s">
        <v>116</v>
      </c>
      <c r="H85" s="57" t="s">
        <v>116</v>
      </c>
      <c r="I85" s="56">
        <v>800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600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800</v>
      </c>
      <c r="D94" s="56">
        <v>800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680</v>
      </c>
      <c r="J94" s="56">
        <v>680</v>
      </c>
      <c r="K94" s="57">
        <v>0</v>
      </c>
      <c r="L94" s="56">
        <v>850</v>
      </c>
      <c r="M94" s="56">
        <v>900</v>
      </c>
      <c r="N94" s="57">
        <v>-5.5555555555555554</v>
      </c>
      <c r="O94" s="56">
        <v>580</v>
      </c>
      <c r="P94" s="56">
        <v>600</v>
      </c>
      <c r="Q94" s="57">
        <v>-3.3333333333333335</v>
      </c>
      <c r="R94" s="56">
        <v>650</v>
      </c>
      <c r="S94" s="56">
        <v>650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660</v>
      </c>
      <c r="D95" s="56">
        <v>680</v>
      </c>
      <c r="E95" s="57">
        <v>-2.9411764705882351</v>
      </c>
      <c r="F95" s="55">
        <v>480</v>
      </c>
      <c r="G95" s="55">
        <v>500</v>
      </c>
      <c r="H95" s="57">
        <v>-4</v>
      </c>
      <c r="I95" s="56">
        <v>600</v>
      </c>
      <c r="J95" s="56">
        <v>600</v>
      </c>
      <c r="K95" s="57">
        <v>0</v>
      </c>
      <c r="L95" s="56">
        <v>800</v>
      </c>
      <c r="M95" s="56">
        <v>800</v>
      </c>
      <c r="N95" s="57">
        <v>0</v>
      </c>
      <c r="O95" s="56">
        <v>500</v>
      </c>
      <c r="P95" s="56">
        <v>550</v>
      </c>
      <c r="Q95" s="57">
        <v>-9.0909090909090917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816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950</v>
      </c>
      <c r="M96" s="56">
        <v>1000</v>
      </c>
      <c r="N96" s="57">
        <v>-5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 t="s">
        <v>116</v>
      </c>
      <c r="D97" s="56">
        <v>853</v>
      </c>
      <c r="E97" s="57" t="s">
        <v>116</v>
      </c>
      <c r="F97" s="55" t="s">
        <v>116</v>
      </c>
      <c r="G97" s="55" t="s">
        <v>116</v>
      </c>
      <c r="H97" s="57" t="s">
        <v>116</v>
      </c>
      <c r="I97" s="56" t="s">
        <v>116</v>
      </c>
      <c r="J97" s="56">
        <v>800</v>
      </c>
      <c r="K97" s="57" t="s">
        <v>116</v>
      </c>
      <c r="L97" s="56" t="s">
        <v>116</v>
      </c>
      <c r="M97" s="56">
        <v>887</v>
      </c>
      <c r="N97" s="57" t="s">
        <v>116</v>
      </c>
      <c r="O97" s="56" t="s">
        <v>116</v>
      </c>
      <c r="P97" s="56">
        <v>650</v>
      </c>
      <c r="Q97" s="57" t="s">
        <v>116</v>
      </c>
      <c r="R97" s="56" t="s">
        <v>116</v>
      </c>
      <c r="S97" s="56">
        <v>683</v>
      </c>
      <c r="T97" s="57" t="s">
        <v>116</v>
      </c>
    </row>
    <row r="98" spans="1:20" ht="15" x14ac:dyDescent="0.25">
      <c r="A98" s="55" t="s">
        <v>16</v>
      </c>
      <c r="B98" s="55" t="s">
        <v>76</v>
      </c>
      <c r="C98" s="56">
        <v>900</v>
      </c>
      <c r="D98" s="56">
        <v>925</v>
      </c>
      <c r="E98" s="57">
        <v>-2.7027027027027026</v>
      </c>
      <c r="F98" s="55" t="s">
        <v>116</v>
      </c>
      <c r="G98" s="55" t="s">
        <v>116</v>
      </c>
      <c r="H98" s="57" t="s">
        <v>116</v>
      </c>
      <c r="I98" s="56">
        <v>900</v>
      </c>
      <c r="J98" s="56">
        <v>900</v>
      </c>
      <c r="K98" s="57">
        <v>0</v>
      </c>
      <c r="L98" s="56">
        <v>900</v>
      </c>
      <c r="M98" s="56">
        <v>950</v>
      </c>
      <c r="N98" s="57">
        <v>-5.2631578947368416</v>
      </c>
      <c r="O98" s="56">
        <v>875</v>
      </c>
      <c r="P98" s="56">
        <v>937.5</v>
      </c>
      <c r="Q98" s="57">
        <v>-6.666666666666667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680</v>
      </c>
      <c r="E102" s="57" t="s">
        <v>116</v>
      </c>
      <c r="F102" s="55" t="s">
        <v>116</v>
      </c>
      <c r="G102" s="55">
        <v>625</v>
      </c>
      <c r="H102" s="57" t="s">
        <v>116</v>
      </c>
      <c r="I102" s="56" t="s">
        <v>116</v>
      </c>
      <c r="J102" s="56">
        <v>670</v>
      </c>
      <c r="K102" s="57" t="s">
        <v>116</v>
      </c>
      <c r="L102" s="56" t="s">
        <v>116</v>
      </c>
      <c r="M102" s="56">
        <v>700</v>
      </c>
      <c r="N102" s="57" t="s">
        <v>116</v>
      </c>
      <c r="O102" s="56" t="s">
        <v>116</v>
      </c>
      <c r="P102" s="56">
        <v>600</v>
      </c>
      <c r="Q102" s="57" t="s">
        <v>116</v>
      </c>
      <c r="R102" s="56" t="s">
        <v>116</v>
      </c>
      <c r="S102" s="56">
        <v>650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570</v>
      </c>
      <c r="D105" s="56">
        <v>650</v>
      </c>
      <c r="E105" s="57">
        <v>-12.307692307692308</v>
      </c>
      <c r="F105" s="55" t="s">
        <v>116</v>
      </c>
      <c r="G105" s="55">
        <v>450</v>
      </c>
      <c r="H105" s="57" t="s">
        <v>116</v>
      </c>
      <c r="I105" s="56">
        <v>520</v>
      </c>
      <c r="J105" s="56">
        <v>500</v>
      </c>
      <c r="K105" s="57">
        <v>4</v>
      </c>
      <c r="L105" s="56">
        <v>650</v>
      </c>
      <c r="M105" s="56" t="s">
        <v>116</v>
      </c>
      <c r="N105" s="57" t="s">
        <v>116</v>
      </c>
      <c r="O105" s="56">
        <v>550</v>
      </c>
      <c r="P105" s="56">
        <v>450</v>
      </c>
      <c r="Q105" s="57">
        <v>22.222222222222221</v>
      </c>
      <c r="R105" s="56">
        <v>550</v>
      </c>
      <c r="S105" s="56">
        <v>500</v>
      </c>
      <c r="T105" s="57">
        <v>10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700</v>
      </c>
      <c r="D109" s="56">
        <v>750</v>
      </c>
      <c r="E109" s="57">
        <v>-6.666666666666667</v>
      </c>
      <c r="F109" s="55" t="s">
        <v>116</v>
      </c>
      <c r="G109" s="55" t="s">
        <v>116</v>
      </c>
      <c r="H109" s="57" t="s">
        <v>116</v>
      </c>
      <c r="I109" s="56">
        <v>650</v>
      </c>
      <c r="J109" s="56">
        <v>700</v>
      </c>
      <c r="K109" s="57">
        <v>-7.1428571428571423</v>
      </c>
      <c r="L109" s="56" t="s">
        <v>116</v>
      </c>
      <c r="M109" s="56" t="s">
        <v>116</v>
      </c>
      <c r="N109" s="57" t="s">
        <v>116</v>
      </c>
      <c r="O109" s="56">
        <v>560</v>
      </c>
      <c r="P109" s="56">
        <v>500</v>
      </c>
      <c r="Q109" s="57">
        <v>12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900</v>
      </c>
      <c r="D113" s="56">
        <v>900</v>
      </c>
      <c r="E113" s="57">
        <v>0</v>
      </c>
      <c r="F113" s="55">
        <v>700</v>
      </c>
      <c r="G113" s="55">
        <v>700</v>
      </c>
      <c r="H113" s="57">
        <v>0</v>
      </c>
      <c r="I113" s="56">
        <v>800</v>
      </c>
      <c r="J113" s="56">
        <v>800</v>
      </c>
      <c r="K113" s="57">
        <v>0</v>
      </c>
      <c r="L113" s="56">
        <v>900</v>
      </c>
      <c r="M113" s="56">
        <v>900</v>
      </c>
      <c r="N113" s="57">
        <v>0</v>
      </c>
      <c r="O113" s="56">
        <v>750</v>
      </c>
      <c r="P113" s="56">
        <v>750</v>
      </c>
      <c r="Q113" s="57">
        <v>0</v>
      </c>
      <c r="R113" s="56">
        <v>800</v>
      </c>
      <c r="S113" s="56">
        <v>800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700</v>
      </c>
      <c r="D115" s="56">
        <v>750</v>
      </c>
      <c r="E115" s="57">
        <v>-6.666666666666667</v>
      </c>
      <c r="F115" s="55">
        <v>550</v>
      </c>
      <c r="G115" s="55">
        <v>680</v>
      </c>
      <c r="H115" s="57">
        <v>-19.117647058823529</v>
      </c>
      <c r="I115" s="56">
        <v>620</v>
      </c>
      <c r="J115" s="56">
        <v>650</v>
      </c>
      <c r="K115" s="57">
        <v>-4.6153846153846159</v>
      </c>
      <c r="L115" s="56" t="s">
        <v>116</v>
      </c>
      <c r="M115" s="56" t="s">
        <v>116</v>
      </c>
      <c r="N115" s="57" t="s">
        <v>116</v>
      </c>
      <c r="O115" s="56">
        <v>620</v>
      </c>
      <c r="P115" s="56">
        <v>620</v>
      </c>
      <c r="Q115" s="57">
        <v>0</v>
      </c>
      <c r="R115" s="56">
        <v>700</v>
      </c>
      <c r="S115" s="56">
        <v>650</v>
      </c>
      <c r="T115" s="57">
        <v>7.6923076923076925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610</v>
      </c>
      <c r="D120" s="56">
        <v>610</v>
      </c>
      <c r="E120" s="57">
        <v>0</v>
      </c>
      <c r="F120" s="55">
        <v>500</v>
      </c>
      <c r="G120" s="55">
        <v>500</v>
      </c>
      <c r="H120" s="57">
        <v>0</v>
      </c>
      <c r="I120" s="56">
        <v>500</v>
      </c>
      <c r="J120" s="56">
        <v>500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 t="s">
        <v>116</v>
      </c>
      <c r="P120" s="56" t="s">
        <v>116</v>
      </c>
      <c r="Q120" s="57" t="s">
        <v>116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750</v>
      </c>
      <c r="D124" s="56">
        <v>800</v>
      </c>
      <c r="E124" s="57">
        <v>-6.25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650</v>
      </c>
      <c r="S124" s="56" t="s">
        <v>116</v>
      </c>
      <c r="T124" s="57" t="s">
        <v>116</v>
      </c>
    </row>
    <row r="125" spans="1:20" ht="15" x14ac:dyDescent="0.25">
      <c r="A125" s="55" t="s">
        <v>21</v>
      </c>
      <c r="B125" s="55" t="s">
        <v>146</v>
      </c>
      <c r="C125" s="56">
        <v>660</v>
      </c>
      <c r="D125" s="56">
        <v>650</v>
      </c>
      <c r="E125" s="57">
        <v>1.5384615384615385</v>
      </c>
      <c r="F125" s="55">
        <v>550</v>
      </c>
      <c r="G125" s="55" t="s">
        <v>116</v>
      </c>
      <c r="H125" s="57" t="s">
        <v>116</v>
      </c>
      <c r="I125" s="56">
        <v>580</v>
      </c>
      <c r="J125" s="56">
        <v>550</v>
      </c>
      <c r="K125" s="57">
        <v>5.4545454545454541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>
        <v>500</v>
      </c>
      <c r="Q125" s="57" t="s">
        <v>116</v>
      </c>
      <c r="R125" s="56">
        <v>600</v>
      </c>
      <c r="S125" s="56">
        <v>600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 t="s">
        <v>116</v>
      </c>
      <c r="E127" s="57" t="s">
        <v>116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 t="s">
        <v>116</v>
      </c>
      <c r="P127" s="56" t="s">
        <v>116</v>
      </c>
      <c r="Q127" s="57" t="s">
        <v>116</v>
      </c>
      <c r="R127" s="56">
        <v>700</v>
      </c>
      <c r="S127" s="56" t="s">
        <v>116</v>
      </c>
      <c r="T127" s="57" t="s">
        <v>116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6" t="s">
        <v>412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58"/>
      <c r="B4" s="462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59"/>
      <c r="B5" s="463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60" t="s">
        <v>92</v>
      </c>
      <c r="B6" s="464" t="s">
        <v>93</v>
      </c>
      <c r="C6" s="161" t="s">
        <v>63</v>
      </c>
      <c r="D6" s="162"/>
      <c r="E6" s="466" t="s">
        <v>94</v>
      </c>
      <c r="F6" s="257" t="s">
        <v>95</v>
      </c>
      <c r="G6" s="162"/>
      <c r="H6" s="161" t="s">
        <v>63</v>
      </c>
      <c r="I6" s="162"/>
      <c r="J6" s="466" t="s">
        <v>94</v>
      </c>
      <c r="K6" s="161" t="s">
        <v>63</v>
      </c>
      <c r="L6" s="162"/>
      <c r="M6" s="466" t="s">
        <v>94</v>
      </c>
      <c r="N6" s="161" t="s">
        <v>63</v>
      </c>
      <c r="O6" s="162"/>
      <c r="P6" s="488" t="s">
        <v>94</v>
      </c>
    </row>
    <row r="7" spans="1:16" s="15" customFormat="1" ht="29.25" customHeight="1" thickBot="1" x14ac:dyDescent="0.25">
      <c r="A7" s="461"/>
      <c r="B7" s="465"/>
      <c r="C7" s="30" t="s">
        <v>411</v>
      </c>
      <c r="D7" s="31" t="s">
        <v>401</v>
      </c>
      <c r="E7" s="486"/>
      <c r="F7" s="475" t="s">
        <v>411</v>
      </c>
      <c r="G7" s="20" t="s">
        <v>401</v>
      </c>
      <c r="H7" s="30" t="s">
        <v>411</v>
      </c>
      <c r="I7" s="31" t="s">
        <v>401</v>
      </c>
      <c r="J7" s="486"/>
      <c r="K7" s="30" t="s">
        <v>411</v>
      </c>
      <c r="L7" s="31" t="s">
        <v>401</v>
      </c>
      <c r="M7" s="486"/>
      <c r="N7" s="30" t="s">
        <v>411</v>
      </c>
      <c r="O7" s="31" t="s">
        <v>401</v>
      </c>
      <c r="P7" s="487"/>
    </row>
    <row r="8" spans="1:16" ht="15" x14ac:dyDescent="0.25">
      <c r="A8" s="160" t="s">
        <v>22</v>
      </c>
      <c r="B8" s="163" t="s">
        <v>96</v>
      </c>
      <c r="C8" s="123">
        <v>696.73299999999995</v>
      </c>
      <c r="D8" s="119">
        <v>745.13400000000001</v>
      </c>
      <c r="E8" s="477">
        <v>-6.4956101855505279</v>
      </c>
      <c r="F8" s="120">
        <v>16.148993701173168</v>
      </c>
      <c r="G8" s="124">
        <v>20.319834310648659</v>
      </c>
      <c r="H8" s="123">
        <v>713.50099999999998</v>
      </c>
      <c r="I8" s="119">
        <v>756.14099999999996</v>
      </c>
      <c r="J8" s="477">
        <v>-5.6391598921365178</v>
      </c>
      <c r="K8" s="123">
        <v>687.76099999999997</v>
      </c>
      <c r="L8" s="119">
        <v>740.74300000000005</v>
      </c>
      <c r="M8" s="477">
        <v>-7.1525481847280474</v>
      </c>
      <c r="N8" s="123">
        <v>706.87699999999995</v>
      </c>
      <c r="O8" s="119">
        <v>731.87800000000004</v>
      </c>
      <c r="P8" s="478">
        <v>-3.4160064928854386</v>
      </c>
    </row>
    <row r="9" spans="1:16" ht="15" x14ac:dyDescent="0.25">
      <c r="A9" s="160"/>
      <c r="B9" s="164" t="s">
        <v>97</v>
      </c>
      <c r="C9" s="123">
        <v>755.15599999999995</v>
      </c>
      <c r="D9" s="129">
        <v>755.46600000000001</v>
      </c>
      <c r="E9" s="477">
        <v>-4.1034275533254852E-2</v>
      </c>
      <c r="F9" s="120">
        <v>16.545556885255877</v>
      </c>
      <c r="G9" s="121">
        <v>30.237715032964761</v>
      </c>
      <c r="H9" s="128">
        <v>748.49</v>
      </c>
      <c r="I9" s="129">
        <v>747.18100000000004</v>
      </c>
      <c r="J9" s="479">
        <v>0.17519182099116132</v>
      </c>
      <c r="K9" s="128">
        <v>746.52</v>
      </c>
      <c r="L9" s="129">
        <v>759.08799999999997</v>
      </c>
      <c r="M9" s="479">
        <v>-1.6556710157452077</v>
      </c>
      <c r="N9" s="128">
        <v>761.94399999999996</v>
      </c>
      <c r="O9" s="129">
        <v>757.51400000000001</v>
      </c>
      <c r="P9" s="480">
        <v>0.58480767352153884</v>
      </c>
    </row>
    <row r="10" spans="1:16" ht="15" x14ac:dyDescent="0.25">
      <c r="A10" s="165" t="s">
        <v>23</v>
      </c>
      <c r="B10" s="164" t="s">
        <v>96</v>
      </c>
      <c r="C10" s="128">
        <v>628.31200000000001</v>
      </c>
      <c r="D10" s="129">
        <v>648.03899999999999</v>
      </c>
      <c r="E10" s="477">
        <v>-3.044106913318485</v>
      </c>
      <c r="F10" s="120">
        <v>0.72673670217330588</v>
      </c>
      <c r="G10" s="121">
        <v>1.7366872919146581</v>
      </c>
      <c r="H10" s="128">
        <v>644.01400000000001</v>
      </c>
      <c r="I10" s="129">
        <v>659.12300000000005</v>
      </c>
      <c r="J10" s="479">
        <v>-2.2922883892687764</v>
      </c>
      <c r="K10" s="128">
        <v>509.12200000000001</v>
      </c>
      <c r="L10" s="129" t="s">
        <v>116</v>
      </c>
      <c r="M10" s="479" t="s">
        <v>116</v>
      </c>
      <c r="N10" s="128">
        <v>590.44200000000001</v>
      </c>
      <c r="O10" s="129">
        <v>622.31899999999996</v>
      </c>
      <c r="P10" s="480">
        <v>-5.1222925862780908</v>
      </c>
    </row>
    <row r="11" spans="1:16" ht="15" x14ac:dyDescent="0.25">
      <c r="A11" s="166"/>
      <c r="B11" s="164" t="s">
        <v>97</v>
      </c>
      <c r="C11" s="128">
        <v>621.01800000000003</v>
      </c>
      <c r="D11" s="129">
        <v>629.80200000000002</v>
      </c>
      <c r="E11" s="477">
        <v>-1.3947240561319258</v>
      </c>
      <c r="F11" s="120">
        <v>0.75526046436879879</v>
      </c>
      <c r="G11" s="121">
        <v>1.1357056242007417</v>
      </c>
      <c r="H11" s="128" t="s">
        <v>116</v>
      </c>
      <c r="I11" s="129" t="s">
        <v>116</v>
      </c>
      <c r="J11" s="479" t="s">
        <v>116</v>
      </c>
      <c r="K11" s="128" t="s">
        <v>116</v>
      </c>
      <c r="L11" s="129" t="s">
        <v>116</v>
      </c>
      <c r="M11" s="479" t="s">
        <v>116</v>
      </c>
      <c r="N11" s="128">
        <v>621.01800000000003</v>
      </c>
      <c r="O11" s="129">
        <v>629.80200000000002</v>
      </c>
      <c r="P11" s="480">
        <v>-1.3947240561319258</v>
      </c>
    </row>
    <row r="12" spans="1:16" ht="15" x14ac:dyDescent="0.25">
      <c r="A12" s="165" t="s">
        <v>24</v>
      </c>
      <c r="B12" s="164" t="s">
        <v>96</v>
      </c>
      <c r="C12" s="128">
        <v>557.04</v>
      </c>
      <c r="D12" s="129">
        <v>541.15</v>
      </c>
      <c r="E12" s="512">
        <v>2.936339277464656</v>
      </c>
      <c r="F12" s="120">
        <v>3.5780499849433545</v>
      </c>
      <c r="G12" s="121">
        <v>1.9788575362019376</v>
      </c>
      <c r="H12" s="128">
        <v>662.95699999999999</v>
      </c>
      <c r="I12" s="129" t="s">
        <v>98</v>
      </c>
      <c r="J12" s="479">
        <v>1.9933846153846146</v>
      </c>
      <c r="K12" s="128" t="s">
        <v>98</v>
      </c>
      <c r="L12" s="129" t="s">
        <v>98</v>
      </c>
      <c r="M12" s="500" t="s">
        <v>116</v>
      </c>
      <c r="N12" s="128">
        <v>553.33000000000004</v>
      </c>
      <c r="O12" s="129">
        <v>537.20000000000005</v>
      </c>
      <c r="P12" s="528">
        <v>3.0026061057334315</v>
      </c>
    </row>
    <row r="13" spans="1:16" ht="15" x14ac:dyDescent="0.25">
      <c r="A13" s="160"/>
      <c r="B13" s="164" t="s">
        <v>97</v>
      </c>
      <c r="C13" s="128">
        <v>567.40599999999995</v>
      </c>
      <c r="D13" s="129">
        <v>589.43499999999995</v>
      </c>
      <c r="E13" s="477">
        <v>-3.7373077608218037</v>
      </c>
      <c r="F13" s="120">
        <v>18.643218736396356</v>
      </c>
      <c r="G13" s="121">
        <v>14.65818049620321</v>
      </c>
      <c r="H13" s="128">
        <v>623.91999999999996</v>
      </c>
      <c r="I13" s="129">
        <v>660.779</v>
      </c>
      <c r="J13" s="479">
        <v>-5.5781131058947153</v>
      </c>
      <c r="K13" s="128">
        <v>555.65800000000002</v>
      </c>
      <c r="L13" s="129">
        <v>555.22199999999998</v>
      </c>
      <c r="M13" s="479">
        <v>7.8527147699485156E-2</v>
      </c>
      <c r="N13" s="128">
        <v>558.68899999999996</v>
      </c>
      <c r="O13" s="129">
        <v>594.38499999999999</v>
      </c>
      <c r="P13" s="480">
        <v>-6.0055351329525521</v>
      </c>
    </row>
    <row r="14" spans="1:16" ht="15" x14ac:dyDescent="0.25">
      <c r="A14" s="166"/>
      <c r="B14" s="164" t="s">
        <v>147</v>
      </c>
      <c r="C14" s="128">
        <v>605.70500000000004</v>
      </c>
      <c r="D14" s="129">
        <v>620.62400000000002</v>
      </c>
      <c r="E14" s="477">
        <v>-2.4038709427930574</v>
      </c>
      <c r="F14" s="120">
        <v>35.885028467202254</v>
      </c>
      <c r="G14" s="121">
        <v>15.6791605553647</v>
      </c>
      <c r="H14" s="128" t="s">
        <v>98</v>
      </c>
      <c r="I14" s="129" t="s">
        <v>98</v>
      </c>
      <c r="J14" s="500" t="s">
        <v>116</v>
      </c>
      <c r="K14" s="128" t="s">
        <v>98</v>
      </c>
      <c r="L14" s="129" t="s">
        <v>98</v>
      </c>
      <c r="M14" s="479" t="s">
        <v>116</v>
      </c>
      <c r="N14" s="128">
        <v>582.36800000000005</v>
      </c>
      <c r="O14" s="129">
        <v>619.45600000000002</v>
      </c>
      <c r="P14" s="480">
        <v>-5.9871887591693298</v>
      </c>
    </row>
    <row r="15" spans="1:16" ht="15" x14ac:dyDescent="0.25">
      <c r="A15" s="165" t="s">
        <v>33</v>
      </c>
      <c r="B15" s="164" t="s">
        <v>97</v>
      </c>
      <c r="C15" s="128">
        <v>714.89300000000003</v>
      </c>
      <c r="D15" s="129">
        <v>710.62900000000002</v>
      </c>
      <c r="E15" s="477">
        <v>0.60003180281131363</v>
      </c>
      <c r="F15" s="120">
        <v>6.4551663018225565</v>
      </c>
      <c r="G15" s="121">
        <v>12.460027401732871</v>
      </c>
      <c r="H15" s="128">
        <v>719.101</v>
      </c>
      <c r="I15" s="129">
        <v>725.89599999999996</v>
      </c>
      <c r="J15" s="479">
        <v>-0.93608450797358844</v>
      </c>
      <c r="K15" s="128">
        <v>709.67499999999995</v>
      </c>
      <c r="L15" s="129">
        <v>697.36900000000003</v>
      </c>
      <c r="M15" s="479">
        <v>1.7646324972862182</v>
      </c>
      <c r="N15" s="128">
        <v>718.55100000000004</v>
      </c>
      <c r="O15" s="129">
        <v>716.726</v>
      </c>
      <c r="P15" s="480">
        <v>0.25463008178858387</v>
      </c>
    </row>
    <row r="16" spans="1:16" ht="15" x14ac:dyDescent="0.25">
      <c r="A16" s="165" t="s">
        <v>99</v>
      </c>
      <c r="B16" s="164" t="s">
        <v>96</v>
      </c>
      <c r="C16" s="128" t="s">
        <v>116</v>
      </c>
      <c r="D16" s="129" t="s">
        <v>98</v>
      </c>
      <c r="E16" s="512" t="s">
        <v>116</v>
      </c>
      <c r="F16" s="120">
        <v>0</v>
      </c>
      <c r="G16" s="121">
        <v>1.1268318235899707E-2</v>
      </c>
      <c r="H16" s="128" t="s">
        <v>116</v>
      </c>
      <c r="I16" s="129" t="s">
        <v>116</v>
      </c>
      <c r="J16" s="479" t="s">
        <v>116</v>
      </c>
      <c r="K16" s="128" t="s">
        <v>116</v>
      </c>
      <c r="L16" s="129" t="s">
        <v>116</v>
      </c>
      <c r="M16" s="479" t="s">
        <v>116</v>
      </c>
      <c r="N16" s="128" t="s">
        <v>116</v>
      </c>
      <c r="O16" s="129" t="s">
        <v>98</v>
      </c>
      <c r="P16" s="528" t="s">
        <v>116</v>
      </c>
    </row>
    <row r="17" spans="1:65" ht="15" x14ac:dyDescent="0.25">
      <c r="A17" s="166"/>
      <c r="B17" s="164" t="s">
        <v>97</v>
      </c>
      <c r="C17" s="134">
        <v>523.18299999999999</v>
      </c>
      <c r="D17" s="135" t="s">
        <v>116</v>
      </c>
      <c r="E17" s="529" t="s">
        <v>116</v>
      </c>
      <c r="F17" s="258">
        <v>5.0065297474072151E-2</v>
      </c>
      <c r="G17" s="133">
        <v>0</v>
      </c>
      <c r="H17" s="134" t="s">
        <v>98</v>
      </c>
      <c r="I17" s="135" t="s">
        <v>116</v>
      </c>
      <c r="J17" s="481" t="s">
        <v>116</v>
      </c>
      <c r="K17" s="134" t="s">
        <v>116</v>
      </c>
      <c r="L17" s="135" t="s">
        <v>116</v>
      </c>
      <c r="M17" s="481" t="s">
        <v>116</v>
      </c>
      <c r="N17" s="134" t="s">
        <v>98</v>
      </c>
      <c r="O17" s="135" t="s">
        <v>116</v>
      </c>
      <c r="P17" s="506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695.63400000000001</v>
      </c>
      <c r="D18" s="122">
        <v>698.24699999999996</v>
      </c>
      <c r="E18" s="481">
        <v>-0.37422287528624443</v>
      </c>
      <c r="F18" s="483">
        <v>1.2119234591902488</v>
      </c>
      <c r="G18" s="133">
        <v>1.7825634325325646</v>
      </c>
      <c r="H18" s="125">
        <v>709.899</v>
      </c>
      <c r="I18" s="122">
        <v>693.36199999999997</v>
      </c>
      <c r="J18" s="484">
        <v>2.3850456183061715</v>
      </c>
      <c r="K18" s="125" t="s">
        <v>98</v>
      </c>
      <c r="L18" s="122">
        <v>697.33199999999999</v>
      </c>
      <c r="M18" s="484" t="s">
        <v>116</v>
      </c>
      <c r="N18" s="125">
        <v>704.71900000000005</v>
      </c>
      <c r="O18" s="122">
        <v>704.26900000000001</v>
      </c>
      <c r="P18" s="485">
        <v>6.3896039723464401E-2</v>
      </c>
    </row>
    <row r="19" spans="1:65" s="33" customFormat="1" ht="15.75" thickBot="1" x14ac:dyDescent="0.3">
      <c r="A19"/>
      <c r="B19"/>
      <c r="C19"/>
      <c r="D19"/>
      <c r="E19" s="468" t="s">
        <v>114</v>
      </c>
      <c r="F19" s="469">
        <v>100</v>
      </c>
      <c r="G19" s="470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6" t="s">
        <v>428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72"/>
      <c r="B4" s="573"/>
      <c r="C4" s="574" t="s">
        <v>87</v>
      </c>
      <c r="D4" s="575"/>
      <c r="E4" s="576"/>
      <c r="F4" s="576"/>
      <c r="G4" s="577"/>
      <c r="H4" s="578" t="s">
        <v>88</v>
      </c>
      <c r="I4" s="578"/>
      <c r="J4" s="578"/>
      <c r="K4" s="579"/>
      <c r="L4" s="579"/>
      <c r="M4" s="579"/>
      <c r="N4" s="579"/>
      <c r="O4" s="579"/>
      <c r="P4" s="580"/>
    </row>
    <row r="5" spans="1:16" ht="15" x14ac:dyDescent="0.25">
      <c r="A5" s="581"/>
      <c r="B5" s="582"/>
      <c r="C5" s="583"/>
      <c r="D5" s="584"/>
      <c r="E5" s="584"/>
      <c r="F5" s="584"/>
      <c r="G5" s="585"/>
      <c r="H5" s="586" t="s">
        <v>89</v>
      </c>
      <c r="I5" s="587"/>
      <c r="J5" s="587"/>
      <c r="K5" s="586" t="s">
        <v>90</v>
      </c>
      <c r="L5" s="587"/>
      <c r="M5" s="587"/>
      <c r="N5" s="586" t="s">
        <v>91</v>
      </c>
      <c r="O5" s="588"/>
      <c r="P5" s="589"/>
    </row>
    <row r="6" spans="1:16" ht="45.75" thickBot="1" x14ac:dyDescent="0.25">
      <c r="A6" s="590" t="s">
        <v>92</v>
      </c>
      <c r="B6" s="591" t="s">
        <v>93</v>
      </c>
      <c r="C6" s="592" t="s">
        <v>63</v>
      </c>
      <c r="D6" s="593"/>
      <c r="E6" s="594" t="s">
        <v>94</v>
      </c>
      <c r="F6" s="595" t="s">
        <v>95</v>
      </c>
      <c r="G6" s="593"/>
      <c r="H6" s="592" t="s">
        <v>63</v>
      </c>
      <c r="I6" s="593"/>
      <c r="J6" s="594" t="s">
        <v>94</v>
      </c>
      <c r="K6" s="592" t="s">
        <v>63</v>
      </c>
      <c r="L6" s="593"/>
      <c r="M6" s="594" t="s">
        <v>94</v>
      </c>
      <c r="N6" s="592" t="s">
        <v>63</v>
      </c>
      <c r="O6" s="593"/>
      <c r="P6" s="596" t="s">
        <v>94</v>
      </c>
    </row>
    <row r="7" spans="1:16" s="15" customFormat="1" ht="29.25" customHeight="1" thickBot="1" x14ac:dyDescent="0.25">
      <c r="A7" s="597"/>
      <c r="B7" s="598"/>
      <c r="C7" s="599" t="s">
        <v>417</v>
      </c>
      <c r="D7" s="600" t="s">
        <v>427</v>
      </c>
      <c r="E7" s="601"/>
      <c r="F7" s="602" t="s">
        <v>417</v>
      </c>
      <c r="G7" s="603" t="s">
        <v>427</v>
      </c>
      <c r="H7" s="599" t="s">
        <v>417</v>
      </c>
      <c r="I7" s="600" t="s">
        <v>427</v>
      </c>
      <c r="J7" s="601"/>
      <c r="K7" s="599" t="s">
        <v>417</v>
      </c>
      <c r="L7" s="600" t="s">
        <v>427</v>
      </c>
      <c r="M7" s="601"/>
      <c r="N7" s="599" t="s">
        <v>417</v>
      </c>
      <c r="O7" s="600" t="s">
        <v>427</v>
      </c>
      <c r="P7" s="604"/>
    </row>
    <row r="8" spans="1:16" ht="15" x14ac:dyDescent="0.25">
      <c r="A8" s="605" t="s">
        <v>22</v>
      </c>
      <c r="B8" s="606" t="s">
        <v>96</v>
      </c>
      <c r="C8" s="607">
        <v>638.33799999999997</v>
      </c>
      <c r="D8" s="608">
        <v>648.60699999999997</v>
      </c>
      <c r="E8" s="609">
        <v>-1.5832391571475493</v>
      </c>
      <c r="F8" s="610">
        <v>38.668623499970565</v>
      </c>
      <c r="G8" s="611">
        <v>47.033066590008296</v>
      </c>
      <c r="H8" s="607">
        <v>634.29100000000005</v>
      </c>
      <c r="I8" s="608">
        <v>652.85599999999999</v>
      </c>
      <c r="J8" s="609">
        <v>-2.8436592449177063</v>
      </c>
      <c r="K8" s="607">
        <v>631.84900000000005</v>
      </c>
      <c r="L8" s="608">
        <v>622.72400000000005</v>
      </c>
      <c r="M8" s="609">
        <v>1.4653361681900809</v>
      </c>
      <c r="N8" s="607">
        <v>645.10900000000004</v>
      </c>
      <c r="O8" s="608">
        <v>658.13199999999995</v>
      </c>
      <c r="P8" s="612">
        <v>-1.9787823719253754</v>
      </c>
    </row>
    <row r="9" spans="1:16" ht="15" x14ac:dyDescent="0.25">
      <c r="A9" s="605"/>
      <c r="B9" s="613" t="s">
        <v>97</v>
      </c>
      <c r="C9" s="607">
        <v>644.63900000000001</v>
      </c>
      <c r="D9" s="614">
        <v>643.94600000000003</v>
      </c>
      <c r="E9" s="609">
        <v>0.10761771949821626</v>
      </c>
      <c r="F9" s="610">
        <v>30.472798920328479</v>
      </c>
      <c r="G9" s="615">
        <v>20.476383080009992</v>
      </c>
      <c r="H9" s="616">
        <v>638.02700000000004</v>
      </c>
      <c r="I9" s="614">
        <v>615.05100000000004</v>
      </c>
      <c r="J9" s="617">
        <v>3.7356251757984293</v>
      </c>
      <c r="K9" s="616">
        <v>625.08799999999997</v>
      </c>
      <c r="L9" s="614">
        <v>632.13699999999994</v>
      </c>
      <c r="M9" s="617">
        <v>-1.1151063772568255</v>
      </c>
      <c r="N9" s="616">
        <v>647.47400000000005</v>
      </c>
      <c r="O9" s="614">
        <v>654.62400000000002</v>
      </c>
      <c r="P9" s="618">
        <v>-1.0922300435058869</v>
      </c>
    </row>
    <row r="10" spans="1:16" ht="15" x14ac:dyDescent="0.25">
      <c r="A10" s="619" t="s">
        <v>23</v>
      </c>
      <c r="B10" s="613" t="s">
        <v>96</v>
      </c>
      <c r="C10" s="616">
        <v>541.45399999999995</v>
      </c>
      <c r="D10" s="614">
        <v>547.06500000000005</v>
      </c>
      <c r="E10" s="609">
        <v>-1.0256550866899004</v>
      </c>
      <c r="F10" s="610">
        <v>5.7432309910695745</v>
      </c>
      <c r="G10" s="615">
        <v>8.3208794438657616</v>
      </c>
      <c r="H10" s="616">
        <v>544.25599999999997</v>
      </c>
      <c r="I10" s="614">
        <v>549.00400000000002</v>
      </c>
      <c r="J10" s="617">
        <v>-0.86483887184793684</v>
      </c>
      <c r="K10" s="616">
        <v>558.58299999999997</v>
      </c>
      <c r="L10" s="614">
        <v>554.04999999999995</v>
      </c>
      <c r="M10" s="617">
        <v>0.81815720602833963</v>
      </c>
      <c r="N10" s="616">
        <v>537.399</v>
      </c>
      <c r="O10" s="614">
        <v>543.98699999999997</v>
      </c>
      <c r="P10" s="618">
        <v>-1.2110583524973879</v>
      </c>
    </row>
    <row r="11" spans="1:16" ht="15" x14ac:dyDescent="0.25">
      <c r="A11" s="620"/>
      <c r="B11" s="613" t="s">
        <v>97</v>
      </c>
      <c r="C11" s="616">
        <v>507.42899999999997</v>
      </c>
      <c r="D11" s="614">
        <v>523.50199999999995</v>
      </c>
      <c r="E11" s="609">
        <v>-3.0702843542144977</v>
      </c>
      <c r="F11" s="610">
        <v>2.4774312269341863</v>
      </c>
      <c r="G11" s="615">
        <v>3.033029690122317</v>
      </c>
      <c r="H11" s="616">
        <v>506.15</v>
      </c>
      <c r="I11" s="614" t="s">
        <v>98</v>
      </c>
      <c r="J11" s="617" t="s">
        <v>116</v>
      </c>
      <c r="K11" s="616" t="s">
        <v>98</v>
      </c>
      <c r="L11" s="614" t="s">
        <v>98</v>
      </c>
      <c r="M11" s="617" t="s">
        <v>116</v>
      </c>
      <c r="N11" s="616">
        <v>507.22199999999998</v>
      </c>
      <c r="O11" s="614">
        <v>527.01900000000001</v>
      </c>
      <c r="P11" s="618">
        <v>-3.7564110591838293</v>
      </c>
    </row>
    <row r="12" spans="1:16" ht="15" x14ac:dyDescent="0.25">
      <c r="A12" s="619" t="s">
        <v>24</v>
      </c>
      <c r="B12" s="613" t="s">
        <v>96</v>
      </c>
      <c r="C12" s="616">
        <v>541.25699999999995</v>
      </c>
      <c r="D12" s="614">
        <v>543.03200000000004</v>
      </c>
      <c r="E12" s="621">
        <v>-0.32686839817912955</v>
      </c>
      <c r="F12" s="610">
        <v>0.73204195515916581</v>
      </c>
      <c r="G12" s="615">
        <v>0.69165077939371133</v>
      </c>
      <c r="H12" s="616">
        <v>525.173</v>
      </c>
      <c r="I12" s="614">
        <v>551.24300000000005</v>
      </c>
      <c r="J12" s="617">
        <v>-4.7293117554327306</v>
      </c>
      <c r="K12" s="616" t="s">
        <v>98</v>
      </c>
      <c r="L12" s="614" t="s">
        <v>98</v>
      </c>
      <c r="M12" s="622" t="s">
        <v>116</v>
      </c>
      <c r="N12" s="616">
        <v>549.20000000000005</v>
      </c>
      <c r="O12" s="614">
        <v>546.34400000000005</v>
      </c>
      <c r="P12" s="623">
        <v>0.52274757295769592</v>
      </c>
    </row>
    <row r="13" spans="1:16" ht="15" x14ac:dyDescent="0.25">
      <c r="A13" s="605"/>
      <c r="B13" s="613" t="s">
        <v>97</v>
      </c>
      <c r="C13" s="616">
        <v>570.23299999999995</v>
      </c>
      <c r="D13" s="614">
        <v>573.09799999999996</v>
      </c>
      <c r="E13" s="609">
        <v>-0.49991449978886843</v>
      </c>
      <c r="F13" s="610">
        <v>1.7411901557730394</v>
      </c>
      <c r="G13" s="615">
        <v>2.0581530671759647</v>
      </c>
      <c r="H13" s="616">
        <v>602.20500000000004</v>
      </c>
      <c r="I13" s="614">
        <v>580.53700000000003</v>
      </c>
      <c r="J13" s="617">
        <v>3.7324063754764989</v>
      </c>
      <c r="K13" s="616">
        <v>536.49</v>
      </c>
      <c r="L13" s="614">
        <v>589.87400000000002</v>
      </c>
      <c r="M13" s="617">
        <v>-9.0500683196750522</v>
      </c>
      <c r="N13" s="616">
        <v>555.57399999999996</v>
      </c>
      <c r="O13" s="614">
        <v>564.07500000000005</v>
      </c>
      <c r="P13" s="618">
        <v>-1.5070690954217238</v>
      </c>
    </row>
    <row r="14" spans="1:16" ht="15" x14ac:dyDescent="0.25">
      <c r="A14" s="620"/>
      <c r="B14" s="613" t="s">
        <v>147</v>
      </c>
      <c r="C14" s="616">
        <v>640.57100000000003</v>
      </c>
      <c r="D14" s="614">
        <v>647.33600000000001</v>
      </c>
      <c r="E14" s="609">
        <v>-1.0450523375804817</v>
      </c>
      <c r="F14" s="610">
        <v>10.134396794625603</v>
      </c>
      <c r="G14" s="615">
        <v>7.7575924344812943</v>
      </c>
      <c r="H14" s="616" t="s">
        <v>98</v>
      </c>
      <c r="I14" s="614" t="s">
        <v>98</v>
      </c>
      <c r="J14" s="622" t="s">
        <v>116</v>
      </c>
      <c r="K14" s="616" t="s">
        <v>98</v>
      </c>
      <c r="L14" s="614" t="s">
        <v>98</v>
      </c>
      <c r="M14" s="617" t="s">
        <v>116</v>
      </c>
      <c r="N14" s="616">
        <v>619.66600000000005</v>
      </c>
      <c r="O14" s="614">
        <v>626.51199999999994</v>
      </c>
      <c r="P14" s="618">
        <v>-1.0927165002425956</v>
      </c>
    </row>
    <row r="15" spans="1:16" ht="15" x14ac:dyDescent="0.25">
      <c r="A15" s="619" t="s">
        <v>33</v>
      </c>
      <c r="B15" s="613" t="s">
        <v>97</v>
      </c>
      <c r="C15" s="616">
        <v>741.82500000000005</v>
      </c>
      <c r="D15" s="614">
        <v>733.74900000000002</v>
      </c>
      <c r="E15" s="609">
        <v>1.1006488594873753</v>
      </c>
      <c r="F15" s="610">
        <v>1.9392656740562353</v>
      </c>
      <c r="G15" s="615">
        <v>0.71638309880160145</v>
      </c>
      <c r="H15" s="616">
        <v>731.87900000000002</v>
      </c>
      <c r="I15" s="614" t="s">
        <v>98</v>
      </c>
      <c r="J15" s="617" t="s">
        <v>116</v>
      </c>
      <c r="K15" s="616">
        <v>734.90700000000004</v>
      </c>
      <c r="L15" s="614">
        <v>732.07799999999997</v>
      </c>
      <c r="M15" s="617">
        <v>0.38643423241786595</v>
      </c>
      <c r="N15" s="616">
        <v>749.64800000000002</v>
      </c>
      <c r="O15" s="614">
        <v>736.90700000000004</v>
      </c>
      <c r="P15" s="618">
        <v>1.7289834402441535</v>
      </c>
    </row>
    <row r="16" spans="1:16" ht="15" x14ac:dyDescent="0.25">
      <c r="A16" s="619" t="s">
        <v>99</v>
      </c>
      <c r="B16" s="613" t="s">
        <v>96</v>
      </c>
      <c r="C16" s="616">
        <v>506.69499999999999</v>
      </c>
      <c r="D16" s="614">
        <v>515.19200000000001</v>
      </c>
      <c r="E16" s="621">
        <v>-1.6492880324228663</v>
      </c>
      <c r="F16" s="610">
        <v>2.4662591586393856</v>
      </c>
      <c r="G16" s="615">
        <v>1.3184939986328679</v>
      </c>
      <c r="H16" s="616" t="s">
        <v>98</v>
      </c>
      <c r="I16" s="614" t="s">
        <v>98</v>
      </c>
      <c r="J16" s="617" t="s">
        <v>116</v>
      </c>
      <c r="K16" s="616" t="s">
        <v>98</v>
      </c>
      <c r="L16" s="614" t="s">
        <v>98</v>
      </c>
      <c r="M16" s="617" t="s">
        <v>116</v>
      </c>
      <c r="N16" s="616">
        <v>512.83000000000004</v>
      </c>
      <c r="O16" s="614">
        <v>522.00599999999997</v>
      </c>
      <c r="P16" s="623">
        <v>-1.7578342011394374</v>
      </c>
    </row>
    <row r="17" spans="1:65" ht="15" x14ac:dyDescent="0.25">
      <c r="A17" s="620"/>
      <c r="B17" s="613" t="s">
        <v>97</v>
      </c>
      <c r="C17" s="624">
        <v>477.94799999999998</v>
      </c>
      <c r="D17" s="625">
        <v>489.762</v>
      </c>
      <c r="E17" s="626">
        <v>-2.4121920442990721</v>
      </c>
      <c r="F17" s="627">
        <v>0.26966410170418303</v>
      </c>
      <c r="G17" s="628">
        <v>0.29828689076243597</v>
      </c>
      <c r="H17" s="624">
        <v>473.78899999999999</v>
      </c>
      <c r="I17" s="625">
        <v>489.096</v>
      </c>
      <c r="J17" s="629">
        <v>-3.1296514385723904</v>
      </c>
      <c r="K17" s="624" t="s">
        <v>98</v>
      </c>
      <c r="L17" s="625" t="s">
        <v>98</v>
      </c>
      <c r="M17" s="629" t="s">
        <v>116</v>
      </c>
      <c r="N17" s="624" t="s">
        <v>98</v>
      </c>
      <c r="O17" s="625" t="s">
        <v>98</v>
      </c>
      <c r="P17" s="630" t="s">
        <v>116</v>
      </c>
    </row>
    <row r="18" spans="1:65" ht="15.75" thickBot="1" x14ac:dyDescent="0.3">
      <c r="A18" s="631" t="s">
        <v>0</v>
      </c>
      <c r="B18" s="632" t="s">
        <v>97</v>
      </c>
      <c r="C18" s="633">
        <v>565.66</v>
      </c>
      <c r="D18" s="634">
        <v>560.702</v>
      </c>
      <c r="E18" s="629">
        <v>0.88424867398367946</v>
      </c>
      <c r="F18" s="635">
        <v>5.3550975217395731</v>
      </c>
      <c r="G18" s="628">
        <v>8.2960809267457609</v>
      </c>
      <c r="H18" s="633">
        <v>573.16600000000005</v>
      </c>
      <c r="I18" s="634">
        <v>560.69299999999998</v>
      </c>
      <c r="J18" s="636">
        <v>2.2245685250217266</v>
      </c>
      <c r="K18" s="633">
        <v>534.53200000000004</v>
      </c>
      <c r="L18" s="634">
        <v>543.24599999999998</v>
      </c>
      <c r="M18" s="636">
        <v>-1.6040615117276411</v>
      </c>
      <c r="N18" s="633">
        <v>563.20299999999997</v>
      </c>
      <c r="O18" s="634">
        <v>564.34100000000001</v>
      </c>
      <c r="P18" s="637">
        <v>-0.20165112937036894</v>
      </c>
    </row>
    <row r="19" spans="1:65" s="33" customFormat="1" ht="15.75" thickBot="1" x14ac:dyDescent="0.3">
      <c r="A19" s="264"/>
      <c r="B19" s="264"/>
      <c r="C19" s="264"/>
      <c r="D19" s="264"/>
      <c r="E19" s="638" t="s">
        <v>114</v>
      </c>
      <c r="F19" s="639">
        <v>100</v>
      </c>
      <c r="G19" s="640">
        <v>100</v>
      </c>
      <c r="H19" s="26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K30" sqref="K30"/>
    </sheetView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31" customFormat="1" ht="15.75" x14ac:dyDescent="0.25">
      <c r="A1" s="332" t="s">
        <v>343</v>
      </c>
      <c r="B1" s="333"/>
      <c r="C1" s="333"/>
      <c r="D1" s="333"/>
      <c r="E1" s="333"/>
      <c r="F1" s="333"/>
      <c r="G1" s="333"/>
      <c r="H1" s="332" t="s">
        <v>430</v>
      </c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</row>
    <row r="2" spans="1:19" s="331" customFormat="1" ht="15.75" x14ac:dyDescent="0.25">
      <c r="A2" s="334" t="s">
        <v>344</v>
      </c>
      <c r="B2" s="335">
        <v>4.2668999999999997</v>
      </c>
      <c r="C2" s="334" t="s">
        <v>345</v>
      </c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</row>
    <row r="3" spans="1:19" s="331" customFormat="1" ht="6" customHeight="1" x14ac:dyDescent="0.2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</row>
    <row r="4" spans="1:19" s="331" customFormat="1" ht="15.75" x14ac:dyDescent="0.25">
      <c r="A4" s="336" t="s">
        <v>346</v>
      </c>
      <c r="B4" s="337"/>
      <c r="C4" s="337"/>
      <c r="D4" s="338"/>
      <c r="E4" s="336" t="s">
        <v>341</v>
      </c>
      <c r="F4" s="337"/>
      <c r="G4" s="337"/>
      <c r="H4" s="338"/>
      <c r="I4" s="336" t="s">
        <v>347</v>
      </c>
      <c r="J4" s="337"/>
      <c r="K4" s="339"/>
      <c r="L4" s="333"/>
      <c r="M4" s="336" t="s">
        <v>338</v>
      </c>
      <c r="N4" s="339"/>
      <c r="O4" s="339"/>
      <c r="P4" s="333"/>
      <c r="Q4" s="333"/>
      <c r="R4" s="333"/>
      <c r="S4" s="333"/>
    </row>
    <row r="5" spans="1:19" s="331" customFormat="1" ht="15.75" x14ac:dyDescent="0.25">
      <c r="A5" s="340" t="s">
        <v>304</v>
      </c>
      <c r="B5" s="341" t="s">
        <v>348</v>
      </c>
      <c r="C5" s="342" t="s">
        <v>349</v>
      </c>
      <c r="D5" s="333"/>
      <c r="E5" s="341" t="s">
        <v>304</v>
      </c>
      <c r="F5" s="341" t="s">
        <v>348</v>
      </c>
      <c r="G5" s="342" t="s">
        <v>349</v>
      </c>
      <c r="H5" s="333"/>
      <c r="I5" s="340" t="s">
        <v>304</v>
      </c>
      <c r="J5" s="341" t="s">
        <v>348</v>
      </c>
      <c r="K5" s="342" t="s">
        <v>349</v>
      </c>
      <c r="L5" s="333"/>
      <c r="M5" s="340" t="s">
        <v>304</v>
      </c>
      <c r="N5" s="343" t="s">
        <v>348</v>
      </c>
      <c r="O5" s="344" t="s">
        <v>349</v>
      </c>
      <c r="P5" s="333"/>
      <c r="Q5" s="333"/>
      <c r="R5" s="333"/>
      <c r="S5" s="333"/>
    </row>
    <row r="6" spans="1:19" s="331" customFormat="1" ht="15.75" x14ac:dyDescent="0.25">
      <c r="A6" s="345" t="s">
        <v>336</v>
      </c>
      <c r="B6" s="346">
        <v>746.70749999999998</v>
      </c>
      <c r="C6" s="347">
        <v>175</v>
      </c>
      <c r="D6" s="333"/>
      <c r="E6" s="345" t="s">
        <v>336</v>
      </c>
      <c r="F6" s="346">
        <v>704.0385</v>
      </c>
      <c r="G6" s="347">
        <v>165</v>
      </c>
      <c r="H6" s="333"/>
      <c r="I6" s="345" t="s">
        <v>336</v>
      </c>
      <c r="J6" s="346">
        <v>652.83569999999997</v>
      </c>
      <c r="K6" s="347">
        <v>153</v>
      </c>
      <c r="L6" s="333"/>
      <c r="M6" s="345" t="s">
        <v>336</v>
      </c>
      <c r="N6" s="346">
        <v>802.17719999999997</v>
      </c>
      <c r="O6" s="347">
        <v>188</v>
      </c>
      <c r="P6" s="333"/>
      <c r="Q6" s="333"/>
      <c r="R6" s="333"/>
      <c r="S6" s="333"/>
    </row>
    <row r="7" spans="1:19" s="331" customFormat="1" ht="15.75" x14ac:dyDescent="0.25">
      <c r="A7" s="345" t="s">
        <v>382</v>
      </c>
      <c r="B7" s="346">
        <v>632.69593199999997</v>
      </c>
      <c r="C7" s="347">
        <v>148.28</v>
      </c>
      <c r="D7" s="333"/>
      <c r="E7" s="345" t="s">
        <v>351</v>
      </c>
      <c r="F7" s="346">
        <v>606.79584899999998</v>
      </c>
      <c r="G7" s="347">
        <v>142.21</v>
      </c>
      <c r="H7" s="333"/>
      <c r="I7" s="345" t="s">
        <v>382</v>
      </c>
      <c r="J7" s="346">
        <v>534.51456299999995</v>
      </c>
      <c r="K7" s="347">
        <v>125.27</v>
      </c>
      <c r="L7" s="333"/>
      <c r="M7" s="348" t="s">
        <v>311</v>
      </c>
      <c r="N7" s="346">
        <v>763.77509999999995</v>
      </c>
      <c r="O7" s="347">
        <v>179</v>
      </c>
      <c r="P7" s="333"/>
      <c r="Q7" s="333"/>
      <c r="R7" s="333"/>
      <c r="S7" s="333"/>
    </row>
    <row r="8" spans="1:19" s="331" customFormat="1" ht="15.75" x14ac:dyDescent="0.25">
      <c r="A8" s="345" t="s">
        <v>351</v>
      </c>
      <c r="B8" s="346">
        <v>659.44939499999998</v>
      </c>
      <c r="C8" s="347">
        <v>154.55000000000001</v>
      </c>
      <c r="D8" s="333"/>
      <c r="E8" s="348" t="s">
        <v>306</v>
      </c>
      <c r="F8" s="346">
        <v>701.90504999999996</v>
      </c>
      <c r="G8" s="347">
        <v>164.5</v>
      </c>
      <c r="H8" s="333"/>
      <c r="I8" s="345" t="s">
        <v>351</v>
      </c>
      <c r="J8" s="346">
        <v>505.67031900000001</v>
      </c>
      <c r="K8" s="347">
        <v>118.51</v>
      </c>
      <c r="L8" s="333"/>
      <c r="M8" s="348" t="s">
        <v>328</v>
      </c>
      <c r="N8" s="346">
        <v>652.53701699999999</v>
      </c>
      <c r="O8" s="347">
        <v>152.93</v>
      </c>
      <c r="P8" s="333"/>
      <c r="Q8" s="333"/>
      <c r="R8" s="333"/>
      <c r="S8" s="333"/>
    </row>
    <row r="9" spans="1:19" s="331" customFormat="1" ht="15.75" x14ac:dyDescent="0.25">
      <c r="A9" s="348" t="s">
        <v>306</v>
      </c>
      <c r="B9" s="346">
        <v>708.30539999999996</v>
      </c>
      <c r="C9" s="347">
        <v>166</v>
      </c>
      <c r="D9" s="333"/>
      <c r="E9" s="348" t="s">
        <v>328</v>
      </c>
      <c r="F9" s="346">
        <v>626.93561699999998</v>
      </c>
      <c r="G9" s="347">
        <v>146.93</v>
      </c>
      <c r="H9" s="333"/>
      <c r="I9" s="348" t="s">
        <v>306</v>
      </c>
      <c r="J9" s="346">
        <v>635.7681</v>
      </c>
      <c r="K9" s="347">
        <v>149</v>
      </c>
      <c r="L9" s="333"/>
      <c r="M9" s="348" t="s">
        <v>373</v>
      </c>
      <c r="N9" s="346">
        <v>621.90067499999998</v>
      </c>
      <c r="O9" s="347">
        <v>145.75</v>
      </c>
      <c r="P9" s="333"/>
      <c r="Q9" s="333"/>
      <c r="R9" s="333"/>
      <c r="S9" s="333"/>
    </row>
    <row r="10" spans="1:19" s="331" customFormat="1" ht="15.75" x14ac:dyDescent="0.25">
      <c r="A10" s="348" t="s">
        <v>311</v>
      </c>
      <c r="B10" s="346">
        <v>768.89537999999993</v>
      </c>
      <c r="C10" s="347">
        <v>180.2</v>
      </c>
      <c r="D10" s="333"/>
      <c r="E10" s="348" t="s">
        <v>332</v>
      </c>
      <c r="F10" s="346">
        <v>742.4405999999999</v>
      </c>
      <c r="G10" s="347">
        <v>174</v>
      </c>
      <c r="H10" s="333"/>
      <c r="I10" s="348" t="s">
        <v>311</v>
      </c>
      <c r="J10" s="346">
        <v>750.97439999999995</v>
      </c>
      <c r="K10" s="347">
        <v>176</v>
      </c>
      <c r="L10" s="333"/>
      <c r="M10" s="348" t="s">
        <v>318</v>
      </c>
      <c r="N10" s="346">
        <v>622.24202700000001</v>
      </c>
      <c r="O10" s="347">
        <v>145.83000000000001</v>
      </c>
      <c r="P10" s="333"/>
      <c r="Q10" s="333"/>
      <c r="R10" s="333"/>
      <c r="S10" s="333"/>
    </row>
    <row r="11" spans="1:19" s="331" customFormat="1" ht="18.75" x14ac:dyDescent="0.3">
      <c r="A11" s="348" t="s">
        <v>328</v>
      </c>
      <c r="B11" s="346">
        <v>680.27186699999993</v>
      </c>
      <c r="C11" s="347">
        <v>159.43</v>
      </c>
      <c r="D11" s="333"/>
      <c r="E11" s="348" t="s">
        <v>329</v>
      </c>
      <c r="F11" s="346">
        <v>514.58813999999995</v>
      </c>
      <c r="G11" s="347">
        <v>120.6</v>
      </c>
      <c r="H11" s="333"/>
      <c r="I11" s="348" t="s">
        <v>328</v>
      </c>
      <c r="J11" s="346">
        <v>605.60111699999993</v>
      </c>
      <c r="K11" s="347">
        <v>141.93</v>
      </c>
      <c r="L11" s="333"/>
      <c r="M11" s="352" t="s">
        <v>350</v>
      </c>
      <c r="N11" s="350">
        <v>733.74900000000002</v>
      </c>
      <c r="O11" s="351">
        <v>171.96301764747241</v>
      </c>
      <c r="P11" s="333"/>
      <c r="Q11" s="333"/>
      <c r="R11" s="333"/>
      <c r="S11" s="333"/>
    </row>
    <row r="12" spans="1:19" ht="15.75" x14ac:dyDescent="0.25">
      <c r="A12" s="348" t="s">
        <v>373</v>
      </c>
      <c r="B12" s="346">
        <v>610.380045</v>
      </c>
      <c r="C12" s="347">
        <v>143.05000000000001</v>
      </c>
      <c r="D12" s="333"/>
      <c r="E12" s="348" t="s">
        <v>321</v>
      </c>
      <c r="F12" s="346">
        <v>672.03674999999998</v>
      </c>
      <c r="G12" s="347">
        <v>157.5</v>
      </c>
      <c r="H12" s="333"/>
      <c r="I12" s="348" t="s">
        <v>332</v>
      </c>
      <c r="J12" s="346">
        <v>695.50469999999996</v>
      </c>
      <c r="K12" s="347">
        <v>163</v>
      </c>
      <c r="L12" s="333"/>
      <c r="M12" s="348" t="s">
        <v>383</v>
      </c>
      <c r="N12" s="346">
        <v>742.4405999999999</v>
      </c>
      <c r="O12" s="347">
        <v>174</v>
      </c>
      <c r="P12" s="333"/>
      <c r="Q12" s="333"/>
      <c r="R12" s="333"/>
      <c r="S12" s="333"/>
    </row>
    <row r="13" spans="1:19" ht="18.75" x14ac:dyDescent="0.3">
      <c r="A13" s="348" t="s">
        <v>329</v>
      </c>
      <c r="B13" s="346">
        <v>593.09909999999991</v>
      </c>
      <c r="C13" s="347">
        <v>139</v>
      </c>
      <c r="D13" s="333"/>
      <c r="E13" s="349" t="s">
        <v>350</v>
      </c>
      <c r="F13" s="350">
        <v>643.94600000000003</v>
      </c>
      <c r="G13" s="351">
        <v>150.91659049895711</v>
      </c>
      <c r="H13" s="333"/>
      <c r="I13" s="348" t="s">
        <v>321</v>
      </c>
      <c r="J13" s="346">
        <v>586.6987499999999</v>
      </c>
      <c r="K13" s="347">
        <v>137.5</v>
      </c>
      <c r="L13" s="333"/>
      <c r="M13" s="348" t="s">
        <v>352</v>
      </c>
      <c r="N13" s="346">
        <v>729.6398999999999</v>
      </c>
      <c r="O13" s="347">
        <v>171</v>
      </c>
      <c r="P13" s="333"/>
      <c r="Q13" s="333"/>
      <c r="R13" s="333"/>
      <c r="S13" s="333"/>
    </row>
    <row r="14" spans="1:19" ht="18.75" x14ac:dyDescent="0.3">
      <c r="A14" s="348" t="s">
        <v>321</v>
      </c>
      <c r="B14" s="346">
        <v>714.70574999999997</v>
      </c>
      <c r="C14" s="347">
        <v>167.5</v>
      </c>
      <c r="D14" s="333"/>
      <c r="E14" s="348" t="s">
        <v>383</v>
      </c>
      <c r="F14" s="346">
        <v>738.17369999999994</v>
      </c>
      <c r="G14" s="347">
        <v>173</v>
      </c>
      <c r="H14" s="333"/>
      <c r="I14" s="352" t="s">
        <v>350</v>
      </c>
      <c r="J14" s="350">
        <v>573.09799999999996</v>
      </c>
      <c r="K14" s="351">
        <v>134.31249853523636</v>
      </c>
      <c r="L14" s="333"/>
      <c r="M14" s="353" t="s">
        <v>353</v>
      </c>
      <c r="N14" s="354">
        <v>708.55768987500005</v>
      </c>
      <c r="O14" s="355">
        <v>166.05912720593406</v>
      </c>
      <c r="P14" s="333"/>
      <c r="Q14" s="333"/>
      <c r="R14" s="333"/>
      <c r="S14" s="333"/>
    </row>
    <row r="15" spans="1:19" ht="18.75" x14ac:dyDescent="0.3">
      <c r="A15" s="349" t="s">
        <v>350</v>
      </c>
      <c r="B15" s="350">
        <v>648.60699999999997</v>
      </c>
      <c r="C15" s="351">
        <v>152.00895263540275</v>
      </c>
      <c r="D15" s="333"/>
      <c r="E15" s="348" t="s">
        <v>331</v>
      </c>
      <c r="F15" s="346">
        <v>542.28032099999996</v>
      </c>
      <c r="G15" s="347">
        <v>127.09</v>
      </c>
      <c r="H15" s="333"/>
      <c r="I15" s="348" t="s">
        <v>383</v>
      </c>
      <c r="J15" s="346">
        <v>704.0385</v>
      </c>
      <c r="K15" s="347">
        <v>165</v>
      </c>
      <c r="L15" s="333"/>
      <c r="M15" s="333"/>
      <c r="N15" s="333"/>
      <c r="O15" s="333"/>
      <c r="P15" s="333"/>
      <c r="Q15" s="333"/>
      <c r="R15" s="333"/>
      <c r="S15" s="333"/>
    </row>
    <row r="16" spans="1:19" ht="15.75" x14ac:dyDescent="0.25">
      <c r="A16" s="348" t="s">
        <v>331</v>
      </c>
      <c r="B16" s="346">
        <v>665.12437199999988</v>
      </c>
      <c r="C16" s="347">
        <v>155.88</v>
      </c>
      <c r="D16" s="333"/>
      <c r="E16" s="348" t="s">
        <v>308</v>
      </c>
      <c r="F16" s="346">
        <v>519.75108899999998</v>
      </c>
      <c r="G16" s="347">
        <v>121.81</v>
      </c>
      <c r="H16" s="333"/>
      <c r="I16" s="348" t="s">
        <v>331</v>
      </c>
      <c r="J16" s="346">
        <v>545.99252399999989</v>
      </c>
      <c r="K16" s="347">
        <v>127.96</v>
      </c>
      <c r="L16" s="333"/>
      <c r="M16" s="333"/>
      <c r="N16" s="333"/>
      <c r="O16" s="333"/>
      <c r="P16" s="333"/>
      <c r="Q16" s="333"/>
      <c r="R16" s="333"/>
      <c r="S16" s="333"/>
    </row>
    <row r="17" spans="1:19" ht="15.75" x14ac:dyDescent="0.25">
      <c r="A17" s="348" t="s">
        <v>352</v>
      </c>
      <c r="B17" s="346">
        <v>755.79599699999994</v>
      </c>
      <c r="C17" s="347">
        <v>177.13</v>
      </c>
      <c r="D17" s="333"/>
      <c r="E17" s="348" t="s">
        <v>367</v>
      </c>
      <c r="F17" s="346">
        <v>646.11533250000002</v>
      </c>
      <c r="G17" s="347">
        <v>151.42500000000001</v>
      </c>
      <c r="H17" s="333"/>
      <c r="I17" s="348" t="s">
        <v>308</v>
      </c>
      <c r="J17" s="346">
        <v>494.96039999999994</v>
      </c>
      <c r="K17" s="347">
        <v>116</v>
      </c>
      <c r="L17" s="333"/>
      <c r="M17" s="333"/>
      <c r="N17" s="333"/>
      <c r="O17" s="333"/>
      <c r="P17" s="333"/>
      <c r="Q17" s="333"/>
      <c r="R17" s="333"/>
      <c r="S17" s="333"/>
    </row>
    <row r="18" spans="1:19" ht="18.75" x14ac:dyDescent="0.3">
      <c r="A18" s="348" t="s">
        <v>308</v>
      </c>
      <c r="B18" s="346">
        <v>605.81446199999993</v>
      </c>
      <c r="C18" s="347">
        <v>141.97999999999999</v>
      </c>
      <c r="D18" s="333"/>
      <c r="E18" s="353" t="s">
        <v>353</v>
      </c>
      <c r="F18" s="354">
        <v>638.25057904166658</v>
      </c>
      <c r="G18" s="355">
        <v>149.58179920824642</v>
      </c>
      <c r="H18" s="333"/>
      <c r="I18" s="348" t="s">
        <v>327</v>
      </c>
      <c r="J18" s="346">
        <v>542.74968000000001</v>
      </c>
      <c r="K18" s="347">
        <v>127.2</v>
      </c>
      <c r="L18" s="333"/>
      <c r="M18" s="333"/>
      <c r="N18" s="333"/>
      <c r="O18" s="333"/>
      <c r="P18" s="333"/>
      <c r="Q18" s="333"/>
      <c r="R18" s="333"/>
      <c r="S18" s="333"/>
    </row>
    <row r="19" spans="1:19" ht="15.75" x14ac:dyDescent="0.25">
      <c r="A19" s="348" t="s">
        <v>327</v>
      </c>
      <c r="B19" s="346">
        <v>661.3694999999999</v>
      </c>
      <c r="C19" s="347">
        <v>155</v>
      </c>
      <c r="D19" s="333"/>
      <c r="E19"/>
      <c r="F19"/>
      <c r="G19"/>
      <c r="H19" s="333"/>
      <c r="I19" s="348" t="s">
        <v>367</v>
      </c>
      <c r="J19" s="346">
        <v>591.22166399999992</v>
      </c>
      <c r="K19" s="347">
        <v>138.56</v>
      </c>
      <c r="L19" s="333"/>
      <c r="M19" s="333"/>
      <c r="N19" s="333"/>
      <c r="O19" s="333"/>
      <c r="P19" s="333"/>
      <c r="Q19" s="333"/>
      <c r="R19" s="333"/>
      <c r="S19" s="333"/>
    </row>
    <row r="20" spans="1:19" ht="18.75" x14ac:dyDescent="0.3">
      <c r="A20" s="348" t="s">
        <v>367</v>
      </c>
      <c r="B20" s="346">
        <v>708.22006199999987</v>
      </c>
      <c r="C20" s="347">
        <v>165.98</v>
      </c>
      <c r="D20" s="333"/>
      <c r="E20"/>
      <c r="F20"/>
      <c r="G20"/>
      <c r="H20" s="333"/>
      <c r="I20" s="353" t="s">
        <v>353</v>
      </c>
      <c r="J20" s="354">
        <v>601.40202978571415</v>
      </c>
      <c r="K20" s="355">
        <v>140.94589275251687</v>
      </c>
      <c r="L20" s="333"/>
      <c r="M20" s="333"/>
      <c r="N20" s="333"/>
      <c r="O20" s="333"/>
      <c r="P20" s="333"/>
      <c r="Q20" s="333"/>
      <c r="R20" s="333"/>
      <c r="S20" s="333"/>
    </row>
    <row r="21" spans="1:19" ht="18.75" x14ac:dyDescent="0.3">
      <c r="A21" s="353" t="s">
        <v>353</v>
      </c>
      <c r="B21" s="354">
        <v>677.2961174666666</v>
      </c>
      <c r="C21" s="355">
        <v>158.73259684236018</v>
      </c>
      <c r="D21" s="333"/>
      <c r="E21"/>
      <c r="F21"/>
      <c r="G21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</row>
    <row r="22" spans="1:19" x14ac:dyDescent="0.2">
      <c r="A22"/>
      <c r="B22"/>
      <c r="C22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</row>
    <row r="23" spans="1:19" x14ac:dyDescent="0.2">
      <c r="A23"/>
      <c r="B23"/>
      <c r="C2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</row>
    <row r="24" spans="1:19" x14ac:dyDescent="0.2">
      <c r="A24"/>
      <c r="B24"/>
      <c r="C24"/>
      <c r="D24"/>
      <c r="E24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</row>
    <row r="25" spans="1:19" x14ac:dyDescent="0.2">
      <c r="A25"/>
      <c r="B25"/>
      <c r="C25"/>
      <c r="D25"/>
      <c r="E25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</row>
    <row r="26" spans="1:19" x14ac:dyDescent="0.2">
      <c r="A26"/>
      <c r="B26"/>
      <c r="C26"/>
      <c r="D26"/>
      <c r="E26"/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  <c r="Q26" s="333"/>
      <c r="R26" s="333"/>
      <c r="S26" s="333"/>
    </row>
    <row r="27" spans="1:19" x14ac:dyDescent="0.2">
      <c r="A27"/>
      <c r="B27"/>
      <c r="C27"/>
      <c r="D27"/>
      <c r="E27"/>
      <c r="F27" s="333"/>
      <c r="G27" s="333"/>
      <c r="H27" s="333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333"/>
    </row>
    <row r="28" spans="1:19" x14ac:dyDescent="0.2">
      <c r="A28" s="333"/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</row>
    <row r="29" spans="1:19" x14ac:dyDescent="0.2">
      <c r="A29" s="333"/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333"/>
      <c r="O29" s="333"/>
      <c r="P29" s="333"/>
      <c r="Q29" s="333"/>
      <c r="R29" s="333"/>
      <c r="S29" s="333"/>
    </row>
    <row r="30" spans="1:19" x14ac:dyDescent="0.2">
      <c r="A30" s="333"/>
      <c r="B30" s="333"/>
      <c r="C30" s="333"/>
      <c r="D30" s="333"/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W35" sqref="W35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09" t="s">
        <v>343</v>
      </c>
      <c r="B1" s="654"/>
      <c r="C1" s="410"/>
      <c r="D1" s="410"/>
      <c r="E1" s="410"/>
      <c r="F1" s="410"/>
      <c r="G1" s="641" t="s">
        <v>429</v>
      </c>
      <c r="H1" s="411"/>
      <c r="I1" s="410"/>
      <c r="J1" s="410"/>
      <c r="K1" s="410"/>
      <c r="L1" s="410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1"/>
    </row>
    <row r="2" spans="1:30" ht="6" customHeight="1" x14ac:dyDescent="0.2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</row>
    <row r="3" spans="1:30" x14ac:dyDescent="0.2">
      <c r="A3" s="412"/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</row>
    <row r="4" spans="1:30" x14ac:dyDescent="0.2">
      <c r="A4" s="412"/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1"/>
      <c r="N4" s="412"/>
      <c r="O4" s="412"/>
      <c r="P4" s="412"/>
      <c r="Q4" s="412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</row>
    <row r="5" spans="1:30" x14ac:dyDescent="0.2">
      <c r="A5" s="412"/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1"/>
      <c r="M5" s="411"/>
      <c r="N5" s="411"/>
      <c r="O5" s="412"/>
      <c r="P5" s="412"/>
      <c r="Q5" s="411"/>
      <c r="R5" s="411"/>
      <c r="S5" s="411"/>
      <c r="T5" s="411"/>
      <c r="U5" s="411"/>
      <c r="V5" s="411"/>
      <c r="W5" s="411"/>
      <c r="X5" s="411"/>
      <c r="Y5" s="411"/>
      <c r="Z5" s="411"/>
      <c r="AA5" s="411"/>
      <c r="AB5" s="411"/>
      <c r="AC5" s="411"/>
      <c r="AD5" s="411"/>
    </row>
    <row r="6" spans="1:30" x14ac:dyDescent="0.2">
      <c r="A6" s="412"/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</row>
    <row r="7" spans="1:30" x14ac:dyDescent="0.2">
      <c r="A7" s="412"/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</row>
    <row r="8" spans="1:30" x14ac:dyDescent="0.2">
      <c r="A8" s="412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</row>
    <row r="9" spans="1:30" x14ac:dyDescent="0.2">
      <c r="A9" s="412"/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</row>
    <row r="10" spans="1:30" x14ac:dyDescent="0.2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  <c r="AA10" s="411"/>
      <c r="AB10" s="411"/>
      <c r="AC10" s="411"/>
      <c r="AD10" s="411"/>
    </row>
    <row r="11" spans="1:30" x14ac:dyDescent="0.2">
      <c r="A11" s="412"/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  <c r="AA11" s="411"/>
      <c r="AB11" s="411"/>
      <c r="AC11" s="411"/>
      <c r="AD11" s="411"/>
    </row>
    <row r="12" spans="1:30" x14ac:dyDescent="0.2">
      <c r="A12" s="412"/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1"/>
      <c r="M12" s="411"/>
      <c r="N12" s="411"/>
      <c r="O12" s="411"/>
      <c r="P12" s="411"/>
      <c r="Q12" s="411"/>
      <c r="R12" s="411"/>
      <c r="S12" s="411"/>
      <c r="T12" s="411"/>
      <c r="U12" s="411"/>
      <c r="V12" s="411"/>
      <c r="W12" s="411"/>
      <c r="X12" s="411"/>
      <c r="Y12" s="411"/>
      <c r="Z12" s="411"/>
      <c r="AA12" s="411"/>
      <c r="AB12" s="411"/>
      <c r="AC12" s="411"/>
      <c r="AD12" s="411"/>
    </row>
    <row r="13" spans="1:30" x14ac:dyDescent="0.2">
      <c r="A13" s="412"/>
      <c r="B13" s="412"/>
      <c r="C13" s="412"/>
      <c r="D13" s="412"/>
      <c r="E13" s="412"/>
      <c r="F13" s="412"/>
      <c r="G13" s="412"/>
      <c r="H13" s="412"/>
      <c r="I13" s="412"/>
      <c r="J13" s="412"/>
      <c r="K13" s="412"/>
      <c r="L13" s="411"/>
      <c r="M13" s="411"/>
      <c r="N13" s="411"/>
      <c r="O13" s="411"/>
      <c r="P13" s="411"/>
      <c r="Q13" s="411"/>
      <c r="R13" s="411"/>
      <c r="S13" s="411"/>
      <c r="T13" s="411"/>
      <c r="U13" s="411"/>
      <c r="V13" s="411"/>
      <c r="W13" s="411"/>
      <c r="X13" s="411"/>
      <c r="Y13" s="411"/>
      <c r="Z13" s="411"/>
      <c r="AA13" s="411"/>
      <c r="AB13" s="411"/>
      <c r="AC13" s="411"/>
      <c r="AD13" s="411"/>
    </row>
    <row r="14" spans="1:30" x14ac:dyDescent="0.2">
      <c r="A14" s="412"/>
      <c r="B14" s="412"/>
      <c r="C14" s="412"/>
      <c r="D14" s="412"/>
      <c r="E14" s="412"/>
      <c r="F14" s="412"/>
      <c r="G14" s="412"/>
      <c r="H14" s="412"/>
      <c r="I14" s="412"/>
      <c r="J14" s="412"/>
      <c r="K14" s="412"/>
      <c r="L14" s="411"/>
      <c r="M14" s="411"/>
      <c r="N14" s="411"/>
      <c r="O14" s="411"/>
      <c r="P14" s="411"/>
      <c r="Q14" s="411"/>
      <c r="R14" s="411"/>
      <c r="S14" s="411"/>
      <c r="T14" s="411"/>
      <c r="U14" s="411"/>
      <c r="V14" s="411"/>
      <c r="W14" s="411"/>
      <c r="X14" s="411"/>
      <c r="Y14" s="411"/>
      <c r="Z14" s="411"/>
      <c r="AA14" s="411"/>
      <c r="AB14" s="411"/>
      <c r="AC14" s="411"/>
      <c r="AD14" s="411"/>
    </row>
    <row r="15" spans="1:30" x14ac:dyDescent="0.2">
      <c r="A15" s="412"/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1"/>
      <c r="M15" s="411"/>
      <c r="N15" s="411"/>
      <c r="O15" s="411"/>
      <c r="P15" s="411"/>
      <c r="Q15" s="413" t="s">
        <v>354</v>
      </c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  <c r="AD15" s="411"/>
    </row>
    <row r="16" spans="1:30" x14ac:dyDescent="0.2">
      <c r="A16" s="412"/>
      <c r="B16" s="412"/>
      <c r="C16" s="412"/>
      <c r="D16" s="412"/>
      <c r="E16" s="412"/>
      <c r="F16" s="412"/>
      <c r="G16" s="412"/>
      <c r="H16" s="412"/>
      <c r="I16" s="412"/>
      <c r="J16" s="412"/>
      <c r="K16" s="412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</row>
    <row r="17" spans="1:30" x14ac:dyDescent="0.2">
      <c r="A17" s="412"/>
      <c r="B17" s="412"/>
      <c r="C17" s="412"/>
      <c r="D17" s="412"/>
      <c r="E17" s="412"/>
      <c r="F17" s="412"/>
      <c r="G17" s="412"/>
      <c r="H17" s="412"/>
      <c r="I17" s="412"/>
      <c r="J17" s="412"/>
      <c r="K17" s="412"/>
      <c r="L17" s="411"/>
      <c r="M17" s="411"/>
      <c r="N17" s="411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  <c r="AD17" s="411"/>
    </row>
    <row r="18" spans="1:30" x14ac:dyDescent="0.2">
      <c r="A18" s="412"/>
      <c r="B18" s="412"/>
      <c r="C18" s="412"/>
      <c r="D18" s="412"/>
      <c r="E18" s="412"/>
      <c r="F18" s="412"/>
      <c r="G18" s="412"/>
      <c r="H18" s="412"/>
      <c r="I18" s="412"/>
      <c r="J18" s="412"/>
      <c r="K18" s="412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</row>
    <row r="19" spans="1:30" x14ac:dyDescent="0.2">
      <c r="A19" s="412"/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1"/>
      <c r="M19" s="411"/>
      <c r="N19" s="411"/>
      <c r="O19" s="411"/>
      <c r="P19" s="411"/>
      <c r="Q19" s="411"/>
      <c r="R19" s="411"/>
      <c r="S19" s="411"/>
      <c r="T19" s="411"/>
      <c r="U19" s="411"/>
      <c r="V19" s="411"/>
      <c r="W19" s="411"/>
      <c r="X19" s="411"/>
      <c r="Y19" s="411"/>
      <c r="Z19" s="411"/>
      <c r="AA19" s="411"/>
      <c r="AB19" s="411"/>
      <c r="AC19" s="411"/>
      <c r="AD19" s="411"/>
    </row>
    <row r="20" spans="1:30" x14ac:dyDescent="0.2">
      <c r="A20" s="412"/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</row>
    <row r="21" spans="1:30" x14ac:dyDescent="0.2">
      <c r="A21" s="412"/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1"/>
      <c r="M21" s="411"/>
      <c r="N21" s="411"/>
      <c r="O21" s="411"/>
      <c r="P21" s="411"/>
      <c r="Q21" s="411"/>
      <c r="R21" s="411"/>
      <c r="S21" s="411"/>
      <c r="T21" s="411"/>
      <c r="U21" s="411"/>
      <c r="V21" s="411"/>
      <c r="W21" s="411"/>
      <c r="X21" s="411"/>
      <c r="Y21" s="411"/>
      <c r="Z21" s="411"/>
      <c r="AA21" s="411"/>
      <c r="AB21" s="411"/>
      <c r="AC21" s="411"/>
      <c r="AD21" s="411"/>
    </row>
    <row r="22" spans="1:30" x14ac:dyDescent="0.2">
      <c r="A22" s="412"/>
      <c r="B22" s="412"/>
      <c r="C22" s="412"/>
      <c r="D22" s="412"/>
      <c r="E22" s="412"/>
      <c r="F22" s="412"/>
      <c r="G22" s="412"/>
      <c r="H22" s="412"/>
      <c r="I22" s="412"/>
      <c r="J22" s="412"/>
      <c r="K22" s="412"/>
      <c r="L22" s="411"/>
      <c r="M22" s="411"/>
      <c r="N22" s="411"/>
      <c r="O22" s="412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  <c r="AB22" s="411"/>
      <c r="AC22" s="411"/>
      <c r="AD22" s="411"/>
    </row>
    <row r="23" spans="1:30" x14ac:dyDescent="0.2">
      <c r="A23" s="412"/>
      <c r="B23" s="412"/>
      <c r="C23" s="412"/>
      <c r="D23" s="412"/>
      <c r="E23" s="412"/>
      <c r="F23" s="412"/>
      <c r="G23" s="412"/>
      <c r="H23" s="412"/>
      <c r="I23" s="412"/>
      <c r="J23" s="412"/>
      <c r="K23" s="412"/>
      <c r="L23" s="412"/>
      <c r="M23" s="411"/>
      <c r="N23" s="412"/>
      <c r="O23" s="412"/>
      <c r="P23" s="412"/>
      <c r="Q23" s="411"/>
      <c r="R23" s="411"/>
      <c r="S23" s="411"/>
      <c r="T23" s="411"/>
      <c r="U23" s="411"/>
      <c r="V23" s="411"/>
      <c r="W23" s="411"/>
      <c r="X23" s="411"/>
      <c r="Y23" s="411"/>
      <c r="Z23" s="411"/>
      <c r="AA23" s="411"/>
      <c r="AB23" s="411"/>
      <c r="AC23" s="411"/>
      <c r="AD23" s="411"/>
    </row>
    <row r="24" spans="1:30" x14ac:dyDescent="0.2">
      <c r="A24" s="412"/>
      <c r="B24" s="412"/>
      <c r="C24" s="412"/>
      <c r="D24" s="412"/>
      <c r="E24" s="412"/>
      <c r="F24" s="412"/>
      <c r="G24" s="412"/>
      <c r="H24" s="412"/>
      <c r="I24" s="412"/>
      <c r="J24" s="412"/>
      <c r="K24" s="412"/>
      <c r="L24" s="412"/>
      <c r="M24" s="411"/>
      <c r="N24" s="411"/>
      <c r="O24" s="412"/>
      <c r="P24" s="412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</row>
    <row r="25" spans="1:30" x14ac:dyDescent="0.2">
      <c r="A25" s="412"/>
      <c r="B25" s="412"/>
      <c r="C25" s="412"/>
      <c r="D25" s="412"/>
      <c r="E25" s="412"/>
      <c r="F25" s="412"/>
      <c r="G25" s="412"/>
      <c r="H25" s="412"/>
      <c r="I25" s="412"/>
      <c r="J25" s="412"/>
      <c r="K25" s="412"/>
      <c r="L25" s="412"/>
      <c r="M25" s="411"/>
      <c r="N25" s="411"/>
      <c r="O25" s="411"/>
      <c r="P25" s="412"/>
      <c r="Q25" s="411"/>
      <c r="R25" s="411"/>
      <c r="S25" s="411"/>
      <c r="T25" s="411"/>
      <c r="U25" s="411"/>
      <c r="V25" s="411"/>
      <c r="W25" s="411"/>
      <c r="X25" s="411"/>
      <c r="Y25" s="411"/>
      <c r="Z25" s="411"/>
      <c r="AA25" s="411"/>
      <c r="AB25" s="411"/>
      <c r="AC25" s="411"/>
      <c r="AD25" s="411"/>
    </row>
    <row r="26" spans="1:30" x14ac:dyDescent="0.2">
      <c r="A26" s="412"/>
      <c r="B26" s="412"/>
      <c r="C26" s="412"/>
      <c r="D26" s="412"/>
      <c r="E26" s="412"/>
      <c r="F26" s="412"/>
      <c r="G26" s="412"/>
      <c r="H26" s="412"/>
      <c r="I26" s="412"/>
      <c r="J26" s="412"/>
      <c r="K26" s="412"/>
      <c r="L26" s="412"/>
      <c r="M26" s="411"/>
      <c r="N26" s="411"/>
      <c r="O26" s="411"/>
      <c r="P26" s="411"/>
      <c r="Q26" s="411"/>
      <c r="R26" s="411"/>
      <c r="S26" s="411"/>
      <c r="T26" s="411"/>
      <c r="U26" s="411"/>
      <c r="V26" s="411"/>
      <c r="W26" s="411"/>
      <c r="X26" s="411"/>
      <c r="Y26" s="411"/>
      <c r="Z26" s="411"/>
      <c r="AA26" s="411"/>
      <c r="AB26" s="411"/>
      <c r="AC26" s="411"/>
      <c r="AD26" s="411"/>
    </row>
    <row r="27" spans="1:30" x14ac:dyDescent="0.2">
      <c r="A27" s="412"/>
      <c r="B27" s="412"/>
      <c r="C27" s="412"/>
      <c r="D27" s="412"/>
      <c r="E27" s="412"/>
      <c r="F27" s="412"/>
      <c r="G27" s="412"/>
      <c r="H27" s="412"/>
      <c r="I27" s="412"/>
      <c r="J27" s="411"/>
      <c r="K27" s="411"/>
      <c r="L27" s="411"/>
      <c r="M27" s="411"/>
      <c r="N27" s="411"/>
      <c r="O27" s="411"/>
      <c r="P27" s="411"/>
      <c r="Q27" s="411"/>
      <c r="R27" s="411"/>
      <c r="S27" s="411"/>
      <c r="T27" s="411"/>
      <c r="U27" s="411"/>
      <c r="V27" s="411"/>
      <c r="W27" s="411"/>
      <c r="X27" s="411"/>
      <c r="Y27" s="411"/>
      <c r="Z27" s="411"/>
      <c r="AA27" s="411"/>
      <c r="AB27" s="411"/>
      <c r="AC27" s="411"/>
      <c r="AD27" s="411"/>
    </row>
    <row r="28" spans="1:30" x14ac:dyDescent="0.2">
      <c r="A28" s="412"/>
      <c r="B28" s="412"/>
      <c r="C28" s="412"/>
      <c r="D28" s="412"/>
      <c r="E28" s="412"/>
      <c r="F28" s="412"/>
      <c r="G28" s="412"/>
      <c r="H28" s="412"/>
      <c r="I28" s="412"/>
      <c r="J28" s="411"/>
      <c r="K28" s="411"/>
      <c r="L28" s="411"/>
      <c r="M28" s="411"/>
      <c r="N28" s="411"/>
      <c r="O28" s="411"/>
      <c r="P28" s="411"/>
      <c r="Q28" s="411"/>
      <c r="R28" s="411"/>
      <c r="S28" s="411"/>
      <c r="T28" s="411"/>
      <c r="U28" s="411"/>
      <c r="V28" s="411"/>
      <c r="W28" s="411"/>
      <c r="X28" s="411"/>
      <c r="Y28" s="411"/>
      <c r="Z28" s="411"/>
      <c r="AA28" s="411"/>
      <c r="AB28" s="411"/>
      <c r="AC28" s="411"/>
      <c r="AD28" s="411"/>
    </row>
    <row r="29" spans="1:30" x14ac:dyDescent="0.2">
      <c r="A29" s="411"/>
      <c r="B29" s="411"/>
      <c r="C29" s="411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  <c r="Z29" s="411"/>
      <c r="AA29" s="411"/>
      <c r="AB29" s="411"/>
      <c r="AC29" s="411"/>
      <c r="AD29" s="411"/>
    </row>
    <row r="30" spans="1:30" x14ac:dyDescent="0.2">
      <c r="A30" s="411"/>
      <c r="B30" s="411"/>
      <c r="C30" s="411"/>
      <c r="D30" s="411"/>
      <c r="E30" s="411"/>
      <c r="F30" s="411"/>
      <c r="G30" s="411"/>
      <c r="H30" s="411"/>
      <c r="I30" s="411"/>
      <c r="J30" s="411"/>
      <c r="K30" s="411"/>
      <c r="L30" s="411"/>
      <c r="M30" s="411"/>
      <c r="N30" s="411"/>
      <c r="O30" s="411"/>
      <c r="P30" s="411"/>
      <c r="Q30" s="411"/>
      <c r="R30" s="411"/>
      <c r="S30" s="411"/>
      <c r="T30" s="411"/>
      <c r="U30" s="411"/>
      <c r="V30" s="411"/>
      <c r="W30" s="411"/>
      <c r="X30" s="411"/>
      <c r="Y30" s="411"/>
      <c r="Z30" s="411"/>
      <c r="AA30" s="411"/>
      <c r="AB30" s="411"/>
      <c r="AC30" s="411"/>
      <c r="AD30" s="411"/>
    </row>
    <row r="31" spans="1:30" x14ac:dyDescent="0.2">
      <c r="A31" s="411"/>
      <c r="B31" s="411"/>
      <c r="C31" s="411"/>
      <c r="D31" s="411"/>
      <c r="E31" s="411"/>
      <c r="F31" s="411"/>
      <c r="G31" s="411"/>
      <c r="H31" s="411"/>
      <c r="I31" s="411"/>
      <c r="J31" s="411"/>
      <c r="K31" s="411"/>
      <c r="L31" s="411"/>
      <c r="M31" s="411"/>
      <c r="N31" s="411"/>
      <c r="O31" s="411"/>
      <c r="P31" s="411"/>
      <c r="Q31" s="411"/>
      <c r="R31" s="411"/>
      <c r="S31" s="411"/>
      <c r="T31" s="411"/>
      <c r="U31" s="411"/>
      <c r="V31" s="411"/>
      <c r="W31" s="411"/>
      <c r="X31" s="411"/>
      <c r="Y31" s="411"/>
      <c r="Z31" s="411"/>
      <c r="AA31" s="411"/>
      <c r="AB31" s="411"/>
      <c r="AC31" s="411"/>
      <c r="AD31" s="411"/>
    </row>
    <row r="32" spans="1:30" x14ac:dyDescent="0.2">
      <c r="A32" s="411"/>
      <c r="B32" s="411"/>
      <c r="C32" s="411"/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411"/>
      <c r="R32" s="411"/>
      <c r="S32" s="411"/>
      <c r="T32" s="411"/>
      <c r="U32" s="411"/>
      <c r="V32" s="411"/>
      <c r="W32" s="411"/>
      <c r="X32" s="411"/>
      <c r="Y32" s="411"/>
      <c r="Z32" s="411"/>
      <c r="AA32" s="411"/>
      <c r="AB32" s="411"/>
      <c r="AC32" s="411"/>
      <c r="AD32" s="411"/>
    </row>
    <row r="33" spans="1:30" x14ac:dyDescent="0.2">
      <c r="A33" s="411"/>
      <c r="B33" s="411"/>
      <c r="C33" s="411"/>
      <c r="D33" s="411"/>
      <c r="E33" s="411"/>
      <c r="F33" s="411"/>
      <c r="G33" s="411"/>
      <c r="H33" s="411"/>
      <c r="I33" s="411"/>
      <c r="J33" s="411"/>
      <c r="K33" s="411"/>
      <c r="L33" s="411"/>
      <c r="M33" s="411"/>
      <c r="N33" s="411"/>
      <c r="O33" s="411"/>
      <c r="P33" s="411"/>
      <c r="Q33" s="411"/>
      <c r="R33" s="411"/>
      <c r="S33" s="411"/>
      <c r="T33" s="411"/>
      <c r="U33" s="411"/>
      <c r="V33" s="411"/>
      <c r="W33" s="411"/>
      <c r="X33" s="411"/>
      <c r="Y33" s="411"/>
      <c r="Z33" s="411"/>
      <c r="AA33" s="411"/>
      <c r="AB33" s="411"/>
      <c r="AC33" s="411"/>
      <c r="AD33" s="411"/>
    </row>
    <row r="34" spans="1:30" x14ac:dyDescent="0.2">
      <c r="A34" s="411"/>
      <c r="B34" s="411"/>
      <c r="C34" s="411"/>
      <c r="D34" s="411"/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1"/>
      <c r="Q34" s="411"/>
      <c r="R34" s="411"/>
      <c r="S34" s="411"/>
      <c r="T34" s="411"/>
      <c r="U34" s="411"/>
      <c r="V34" s="411"/>
      <c r="W34" s="411"/>
      <c r="X34" s="411"/>
      <c r="Y34" s="411"/>
      <c r="Z34" s="411"/>
      <c r="AA34" s="411"/>
      <c r="AB34" s="411"/>
      <c r="AC34" s="411"/>
      <c r="AD34" s="411"/>
    </row>
    <row r="35" spans="1:30" ht="18.75" x14ac:dyDescent="0.3">
      <c r="A35" s="411"/>
      <c r="B35" s="411"/>
      <c r="C35" s="411"/>
      <c r="D35" s="411"/>
      <c r="E35" s="411"/>
      <c r="F35" s="411"/>
      <c r="G35" s="411"/>
      <c r="H35" s="411"/>
      <c r="I35" s="414"/>
      <c r="J35" s="415"/>
      <c r="K35" s="415"/>
      <c r="L35" s="415"/>
      <c r="M35" s="415"/>
      <c r="N35" s="415"/>
      <c r="O35" s="415"/>
      <c r="P35" s="415"/>
      <c r="Q35" s="411"/>
      <c r="R35" s="411"/>
      <c r="S35" s="411"/>
      <c r="T35" s="411"/>
      <c r="U35" s="411"/>
      <c r="V35" s="411"/>
      <c r="W35" s="411"/>
      <c r="X35" s="411"/>
      <c r="Y35" s="411"/>
      <c r="Z35" s="411"/>
      <c r="AA35" s="411"/>
      <c r="AB35" s="411"/>
      <c r="AC35" s="411"/>
      <c r="AD35" s="411"/>
    </row>
    <row r="36" spans="1:30" x14ac:dyDescent="0.2">
      <c r="A36" s="411"/>
      <c r="B36" s="411"/>
      <c r="C36" s="411"/>
      <c r="D36" s="411"/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O36" s="411"/>
      <c r="P36" s="411"/>
      <c r="Q36" s="411"/>
      <c r="R36" s="411"/>
      <c r="S36" s="411"/>
      <c r="T36" s="411"/>
      <c r="U36" s="411"/>
      <c r="V36" s="411"/>
      <c r="W36" s="411"/>
      <c r="X36" s="411"/>
      <c r="Y36" s="411"/>
      <c r="Z36" s="411"/>
      <c r="AA36" s="411"/>
      <c r="AB36" s="411"/>
      <c r="AC36" s="411"/>
      <c r="AD36" s="411"/>
    </row>
    <row r="37" spans="1:30" x14ac:dyDescent="0.2">
      <c r="A37" s="411"/>
      <c r="B37" s="411"/>
      <c r="C37" s="411"/>
      <c r="D37" s="411"/>
      <c r="E37" s="411"/>
      <c r="F37" s="411"/>
      <c r="G37" s="411"/>
      <c r="H37" s="411"/>
      <c r="I37" s="411"/>
      <c r="J37" s="416"/>
      <c r="K37" s="416"/>
      <c r="L37" s="416"/>
      <c r="M37" s="416"/>
      <c r="N37" s="416"/>
      <c r="O37" s="416"/>
      <c r="P37" s="416"/>
      <c r="Q37" s="411"/>
      <c r="R37" s="411"/>
      <c r="S37" s="411"/>
      <c r="T37" s="411"/>
      <c r="U37" s="411"/>
      <c r="V37" s="411"/>
      <c r="W37" s="411"/>
      <c r="X37" s="411"/>
      <c r="Y37" s="411"/>
      <c r="Z37" s="411"/>
      <c r="AA37" s="411"/>
      <c r="AB37" s="411"/>
      <c r="AC37" s="411"/>
      <c r="AD37" s="411"/>
    </row>
    <row r="38" spans="1:30" x14ac:dyDescent="0.2">
      <c r="A38" s="411"/>
      <c r="B38" s="411"/>
      <c r="C38" s="411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11"/>
      <c r="T38" s="411"/>
      <c r="U38" s="411"/>
      <c r="V38" s="411"/>
      <c r="W38" s="411"/>
      <c r="X38" s="411"/>
      <c r="Y38" s="411"/>
      <c r="Z38" s="411"/>
      <c r="AA38" s="411"/>
      <c r="AB38" s="411"/>
      <c r="AC38" s="411"/>
      <c r="AD38" s="411"/>
    </row>
    <row r="39" spans="1:30" x14ac:dyDescent="0.2">
      <c r="A39" s="411"/>
      <c r="B39" s="411"/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11"/>
      <c r="T39" s="411"/>
      <c r="U39" s="411"/>
      <c r="V39" s="411"/>
      <c r="W39" s="411"/>
      <c r="X39" s="411"/>
      <c r="Y39" s="411"/>
      <c r="Z39" s="411"/>
      <c r="AA39" s="411"/>
      <c r="AB39" s="411"/>
      <c r="AC39" s="411"/>
      <c r="AD39" s="411"/>
    </row>
    <row r="40" spans="1:30" x14ac:dyDescent="0.2">
      <c r="A40" s="411"/>
      <c r="B40" s="411"/>
      <c r="C40" s="411"/>
      <c r="D40" s="411"/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/>
      <c r="Q40" s="411"/>
      <c r="R40" s="411"/>
      <c r="S40" s="411"/>
      <c r="T40" s="411"/>
      <c r="U40" s="411"/>
      <c r="V40" s="411"/>
      <c r="W40" s="411"/>
      <c r="X40" s="411"/>
      <c r="Y40" s="411"/>
      <c r="Z40" s="411"/>
      <c r="AA40" s="411"/>
      <c r="AB40" s="411"/>
      <c r="AC40" s="411"/>
      <c r="AD40" s="411"/>
    </row>
    <row r="41" spans="1:30" x14ac:dyDescent="0.2">
      <c r="A41" s="411"/>
      <c r="B41" s="411"/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411"/>
      <c r="P41" s="411"/>
      <c r="Q41" s="411"/>
      <c r="R41" s="411"/>
      <c r="S41" s="411"/>
      <c r="T41" s="411"/>
      <c r="U41" s="411"/>
      <c r="V41" s="411"/>
      <c r="W41" s="411"/>
      <c r="X41" s="411"/>
      <c r="Y41" s="411"/>
      <c r="Z41" s="411"/>
      <c r="AA41" s="411"/>
      <c r="AB41" s="411"/>
      <c r="AC41" s="411"/>
      <c r="AD41" s="411"/>
    </row>
    <row r="42" spans="1:30" x14ac:dyDescent="0.2">
      <c r="A42" s="411"/>
      <c r="B42" s="411"/>
      <c r="C42" s="41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1"/>
      <c r="R42" s="411"/>
      <c r="S42" s="411"/>
      <c r="T42" s="411"/>
      <c r="U42" s="411"/>
      <c r="V42" s="411"/>
      <c r="W42" s="411"/>
      <c r="X42" s="411"/>
      <c r="Y42" s="411"/>
      <c r="Z42" s="411"/>
      <c r="AA42" s="411"/>
      <c r="AB42" s="411"/>
      <c r="AC42" s="411"/>
      <c r="AD42" s="411"/>
    </row>
    <row r="43" spans="1:30" x14ac:dyDescent="0.2">
      <c r="A43" s="411"/>
      <c r="B43" s="411"/>
      <c r="C43" s="411"/>
      <c r="D43" s="411"/>
      <c r="E43" s="411"/>
      <c r="F43" s="411"/>
      <c r="G43" s="411"/>
      <c r="H43" s="411"/>
      <c r="I43" s="411"/>
      <c r="J43" s="411"/>
      <c r="K43" s="411"/>
      <c r="L43" s="411"/>
      <c r="M43" s="411"/>
      <c r="N43" s="411"/>
      <c r="O43" s="411"/>
      <c r="P43" s="411"/>
      <c r="Q43" s="411"/>
      <c r="R43" s="411"/>
      <c r="S43" s="411"/>
      <c r="T43" s="411"/>
      <c r="U43" s="411"/>
      <c r="V43" s="411"/>
      <c r="W43" s="411"/>
      <c r="X43" s="411"/>
      <c r="Y43" s="411"/>
      <c r="Z43" s="411"/>
      <c r="AA43" s="411"/>
      <c r="AB43" s="411"/>
      <c r="AC43" s="411"/>
      <c r="AD43" s="411"/>
    </row>
    <row r="44" spans="1:30" x14ac:dyDescent="0.2">
      <c r="A44" s="411"/>
      <c r="B44" s="411"/>
      <c r="C44" s="411"/>
      <c r="D44" s="411"/>
      <c r="E44" s="411"/>
      <c r="F44" s="411"/>
      <c r="G44" s="411"/>
      <c r="H44" s="411"/>
      <c r="I44" s="411"/>
      <c r="J44" s="411"/>
      <c r="K44" s="411"/>
      <c r="L44" s="411"/>
      <c r="M44" s="411"/>
      <c r="N44" s="411"/>
      <c r="O44" s="411"/>
      <c r="P44" s="411"/>
      <c r="Q44" s="411"/>
      <c r="R44" s="411"/>
      <c r="S44" s="411"/>
      <c r="T44" s="411"/>
      <c r="U44" s="411"/>
      <c r="V44" s="411"/>
      <c r="W44" s="411"/>
      <c r="X44" s="411"/>
      <c r="Y44" s="411"/>
      <c r="Z44" s="411"/>
      <c r="AA44" s="411"/>
      <c r="AB44" s="411"/>
      <c r="AC44" s="411"/>
      <c r="AD44" s="411"/>
    </row>
    <row r="45" spans="1:30" x14ac:dyDescent="0.2">
      <c r="A45" s="411"/>
      <c r="B45" s="411"/>
      <c r="C45" s="411"/>
      <c r="D45" s="411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1"/>
      <c r="R45" s="411"/>
      <c r="S45" s="411"/>
      <c r="T45" s="411"/>
      <c r="U45" s="411"/>
      <c r="V45" s="411"/>
      <c r="W45" s="411"/>
      <c r="X45" s="411"/>
      <c r="Y45" s="411"/>
      <c r="Z45" s="411"/>
      <c r="AA45" s="411"/>
      <c r="AB45" s="411"/>
      <c r="AC45" s="411"/>
      <c r="AD45" s="411"/>
    </row>
    <row r="46" spans="1:30" x14ac:dyDescent="0.2">
      <c r="A46" s="411"/>
      <c r="B46" s="411"/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1"/>
      <c r="R46" s="411"/>
      <c r="S46" s="411"/>
      <c r="T46" s="411"/>
      <c r="U46" s="411"/>
      <c r="V46" s="411"/>
      <c r="W46" s="411"/>
      <c r="X46" s="411"/>
      <c r="Y46" s="411"/>
      <c r="Z46" s="411"/>
      <c r="AA46" s="411"/>
      <c r="AB46" s="411"/>
      <c r="AC46" s="411"/>
      <c r="AD46" s="411"/>
    </row>
    <row r="47" spans="1:30" x14ac:dyDescent="0.2">
      <c r="A47" s="411"/>
      <c r="B47" s="411"/>
      <c r="C47" s="411"/>
      <c r="D47" s="411"/>
      <c r="E47" s="411"/>
      <c r="F47" s="411"/>
      <c r="G47" s="411"/>
      <c r="H47" s="411"/>
      <c r="I47" s="411"/>
      <c r="J47" s="411"/>
      <c r="K47" s="411"/>
      <c r="L47" s="411"/>
      <c r="M47" s="411"/>
      <c r="N47" s="411"/>
      <c r="O47" s="411"/>
      <c r="P47" s="411"/>
      <c r="Q47" s="411"/>
      <c r="R47" s="411"/>
      <c r="S47" s="411"/>
      <c r="T47" s="411"/>
      <c r="U47" s="411"/>
      <c r="V47" s="411"/>
      <c r="W47" s="411"/>
      <c r="X47" s="411"/>
      <c r="Y47" s="411"/>
      <c r="Z47" s="411"/>
      <c r="AA47" s="411"/>
      <c r="AB47" s="411"/>
      <c r="AC47" s="411"/>
      <c r="AD47" s="411"/>
    </row>
    <row r="48" spans="1:30" x14ac:dyDescent="0.2">
      <c r="A48" s="411"/>
      <c r="B48" s="411"/>
      <c r="C48" s="41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1"/>
      <c r="R48" s="411"/>
      <c r="S48" s="411"/>
      <c r="T48" s="411"/>
      <c r="U48" s="411"/>
      <c r="V48" s="411"/>
      <c r="W48" s="411"/>
      <c r="X48" s="411"/>
      <c r="Y48" s="411"/>
      <c r="Z48" s="411"/>
      <c r="AA48" s="411"/>
      <c r="AB48" s="411"/>
      <c r="AC48" s="411"/>
      <c r="AD48" s="411"/>
    </row>
    <row r="49" spans="1:30" x14ac:dyDescent="0.2">
      <c r="A49" s="411"/>
      <c r="B49" s="411"/>
      <c r="C49" s="411"/>
      <c r="D49" s="411"/>
      <c r="E49" s="411"/>
      <c r="F49" s="411"/>
      <c r="G49" s="411"/>
      <c r="H49" s="411"/>
      <c r="I49" s="411"/>
      <c r="J49" s="411"/>
      <c r="K49" s="411"/>
      <c r="L49" s="411"/>
      <c r="M49" s="411"/>
      <c r="N49" s="411"/>
      <c r="O49" s="411"/>
      <c r="P49" s="411"/>
      <c r="Q49" s="411"/>
      <c r="R49" s="411"/>
      <c r="S49" s="411"/>
      <c r="T49" s="411"/>
      <c r="U49" s="411"/>
      <c r="V49" s="411"/>
      <c r="W49" s="411"/>
      <c r="X49" s="411"/>
      <c r="Y49" s="411"/>
      <c r="Z49" s="411"/>
      <c r="AA49" s="411"/>
      <c r="AB49" s="411"/>
      <c r="AC49" s="411"/>
      <c r="AD49" s="411"/>
    </row>
    <row r="50" spans="1:30" x14ac:dyDescent="0.2">
      <c r="A50" s="411"/>
      <c r="B50" s="411"/>
      <c r="C50" s="411"/>
      <c r="D50" s="411"/>
      <c r="E50" s="411"/>
      <c r="F50" s="411"/>
      <c r="G50" s="411"/>
      <c r="H50" s="411"/>
      <c r="I50" s="411"/>
      <c r="J50" s="411"/>
      <c r="K50" s="411"/>
      <c r="L50" s="411"/>
      <c r="M50" s="411"/>
      <c r="N50" s="411"/>
      <c r="O50" s="411"/>
      <c r="P50" s="411"/>
      <c r="Q50" s="411"/>
      <c r="R50" s="411"/>
      <c r="S50" s="411"/>
      <c r="T50" s="411"/>
      <c r="U50" s="411"/>
      <c r="V50" s="411"/>
      <c r="W50" s="411"/>
      <c r="X50" s="411"/>
      <c r="Y50" s="411"/>
      <c r="Z50" s="411"/>
      <c r="AA50" s="411"/>
      <c r="AB50" s="411"/>
      <c r="AC50" s="411"/>
      <c r="AD50" s="411"/>
    </row>
    <row r="51" spans="1:30" x14ac:dyDescent="0.2">
      <c r="A51" s="411"/>
      <c r="B51" s="411"/>
      <c r="C51" s="411"/>
      <c r="D51" s="411"/>
      <c r="E51" s="411"/>
      <c r="F51" s="411"/>
      <c r="G51" s="411"/>
      <c r="H51" s="411"/>
      <c r="I51" s="411"/>
      <c r="J51" s="411"/>
      <c r="K51" s="411"/>
      <c r="L51" s="411"/>
      <c r="M51" s="411"/>
      <c r="N51" s="411"/>
      <c r="O51" s="411"/>
      <c r="P51" s="411"/>
      <c r="Q51" s="411"/>
      <c r="R51" s="411"/>
      <c r="S51" s="411"/>
      <c r="T51" s="411"/>
      <c r="U51" s="411"/>
      <c r="V51" s="411"/>
      <c r="W51" s="411"/>
      <c r="X51" s="411"/>
      <c r="Y51" s="411"/>
      <c r="Z51" s="411"/>
      <c r="AA51" s="411"/>
      <c r="AB51" s="411"/>
      <c r="AC51" s="411"/>
      <c r="AD51" s="411"/>
    </row>
    <row r="52" spans="1:30" x14ac:dyDescent="0.2">
      <c r="A52" s="411"/>
      <c r="B52" s="411"/>
      <c r="C52" s="411"/>
      <c r="D52" s="411"/>
      <c r="E52" s="411"/>
      <c r="F52" s="411"/>
      <c r="G52" s="411"/>
      <c r="H52" s="411"/>
      <c r="I52" s="411"/>
      <c r="J52" s="411"/>
      <c r="K52" s="411"/>
      <c r="L52" s="411"/>
      <c r="M52" s="411"/>
      <c r="N52" s="411"/>
      <c r="O52" s="411"/>
      <c r="P52" s="411"/>
      <c r="Q52" s="411"/>
      <c r="R52" s="411"/>
      <c r="S52" s="411"/>
      <c r="T52" s="411"/>
      <c r="U52" s="411"/>
      <c r="V52" s="411"/>
      <c r="W52" s="411"/>
      <c r="X52" s="411"/>
      <c r="Y52" s="411"/>
      <c r="Z52" s="411"/>
      <c r="AA52" s="411"/>
      <c r="AB52" s="411"/>
      <c r="AC52" s="411"/>
      <c r="AD52" s="411"/>
    </row>
    <row r="53" spans="1:30" x14ac:dyDescent="0.2">
      <c r="A53" s="411"/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  <c r="P53" s="411"/>
      <c r="Q53" s="411"/>
      <c r="R53" s="411"/>
      <c r="S53" s="411"/>
      <c r="T53" s="411"/>
      <c r="U53" s="411"/>
      <c r="V53" s="411"/>
      <c r="W53" s="411"/>
      <c r="X53" s="411"/>
      <c r="Y53" s="411"/>
      <c r="Z53" s="411"/>
      <c r="AA53" s="411"/>
      <c r="AB53" s="411"/>
      <c r="AC53" s="411"/>
      <c r="AD53" s="411"/>
    </row>
    <row r="54" spans="1:30" x14ac:dyDescent="0.2">
      <c r="A54" s="411"/>
      <c r="B54" s="411"/>
      <c r="C54" s="411"/>
      <c r="D54" s="411"/>
      <c r="E54" s="411"/>
      <c r="F54" s="411"/>
      <c r="G54" s="411"/>
      <c r="H54" s="411"/>
      <c r="I54" s="411"/>
      <c r="J54" s="411"/>
      <c r="K54" s="411"/>
      <c r="L54" s="411"/>
      <c r="M54" s="411"/>
      <c r="N54" s="411"/>
      <c r="O54" s="411"/>
      <c r="P54" s="411"/>
      <c r="Q54" s="411"/>
      <c r="R54" s="411"/>
      <c r="S54" s="411"/>
      <c r="T54" s="411"/>
      <c r="U54" s="411"/>
      <c r="V54" s="411"/>
      <c r="W54" s="411"/>
      <c r="X54" s="411"/>
      <c r="Y54" s="411"/>
      <c r="Z54" s="411"/>
      <c r="AA54" s="411"/>
      <c r="AB54" s="411"/>
      <c r="AC54" s="411"/>
      <c r="AD54" s="411"/>
    </row>
    <row r="55" spans="1:30" x14ac:dyDescent="0.2">
      <c r="A55" s="411"/>
      <c r="B55" s="411"/>
      <c r="C55" s="411"/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411"/>
      <c r="O55" s="411"/>
      <c r="P55" s="411"/>
      <c r="Q55" s="411"/>
      <c r="R55" s="411"/>
      <c r="S55" s="411"/>
      <c r="T55" s="411"/>
      <c r="U55" s="411"/>
      <c r="V55" s="411"/>
      <c r="W55" s="411"/>
      <c r="X55" s="411"/>
      <c r="Y55" s="411"/>
      <c r="Z55" s="411"/>
      <c r="AA55" s="411"/>
      <c r="AB55" s="411"/>
      <c r="AC55" s="411"/>
      <c r="AD55" s="411"/>
    </row>
    <row r="56" spans="1:30" x14ac:dyDescent="0.2">
      <c r="A56" s="411"/>
      <c r="B56" s="411"/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411"/>
      <c r="O56" s="411"/>
      <c r="P56" s="411"/>
      <c r="Q56" s="411"/>
      <c r="R56" s="411"/>
      <c r="S56" s="411"/>
      <c r="T56" s="411"/>
      <c r="U56" s="411"/>
      <c r="V56" s="411"/>
      <c r="W56" s="411"/>
      <c r="X56" s="411"/>
      <c r="Y56" s="411"/>
      <c r="Z56" s="411"/>
      <c r="AA56" s="411"/>
      <c r="AB56" s="411"/>
      <c r="AC56" s="411"/>
      <c r="AD56" s="411"/>
    </row>
    <row r="57" spans="1:30" x14ac:dyDescent="0.2">
      <c r="A57" s="411"/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  <c r="AC57" s="411"/>
      <c r="AD57" s="41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G34" sqref="G34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96" t="s">
        <v>428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413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489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489" t="s">
        <v>94</v>
      </c>
      <c r="K6" s="154" t="s">
        <v>63</v>
      </c>
      <c r="L6" s="155" t="s">
        <v>63</v>
      </c>
      <c r="M6" s="490" t="s">
        <v>94</v>
      </c>
      <c r="N6" s="154" t="s">
        <v>63</v>
      </c>
      <c r="O6" s="155" t="s">
        <v>63</v>
      </c>
      <c r="P6" s="491" t="s">
        <v>94</v>
      </c>
    </row>
    <row r="7" spans="1:16" ht="30" customHeight="1" thickBot="1" x14ac:dyDescent="0.25">
      <c r="A7" s="85"/>
      <c r="B7" s="86"/>
      <c r="C7" s="30" t="s">
        <v>417</v>
      </c>
      <c r="D7" s="31" t="s">
        <v>427</v>
      </c>
      <c r="E7" s="474"/>
      <c r="F7" s="32" t="s">
        <v>417</v>
      </c>
      <c r="G7" s="20" t="s">
        <v>427</v>
      </c>
      <c r="H7" s="30" t="s">
        <v>417</v>
      </c>
      <c r="I7" s="31" t="s">
        <v>427</v>
      </c>
      <c r="J7" s="474"/>
      <c r="K7" s="30" t="s">
        <v>417</v>
      </c>
      <c r="L7" s="31" t="s">
        <v>427</v>
      </c>
      <c r="M7" s="474"/>
      <c r="N7" s="30" t="s">
        <v>417</v>
      </c>
      <c r="O7" s="31" t="s">
        <v>427</v>
      </c>
      <c r="P7" s="476"/>
    </row>
    <row r="8" spans="1:16" ht="31.5" x14ac:dyDescent="0.25">
      <c r="A8" s="87" t="s">
        <v>247</v>
      </c>
      <c r="B8" s="88"/>
      <c r="C8" s="89"/>
      <c r="D8" s="90"/>
      <c r="E8" s="492"/>
      <c r="F8" s="90"/>
      <c r="G8" s="90"/>
      <c r="H8" s="90"/>
      <c r="I8" s="90"/>
      <c r="J8" s="492"/>
      <c r="K8" s="90"/>
      <c r="L8" s="90"/>
      <c r="M8" s="492"/>
      <c r="N8" s="90"/>
      <c r="O8" s="90"/>
      <c r="P8" s="493"/>
    </row>
    <row r="9" spans="1:16" ht="15.75" x14ac:dyDescent="0.2">
      <c r="A9" s="91" t="s">
        <v>167</v>
      </c>
      <c r="B9" s="92">
        <v>450</v>
      </c>
      <c r="C9" s="168">
        <v>1171.134</v>
      </c>
      <c r="D9" s="169">
        <v>1273.9680000000001</v>
      </c>
      <c r="E9" s="494">
        <v>-8.0719452921894472</v>
      </c>
      <c r="F9" s="170">
        <v>67.484415845566062</v>
      </c>
      <c r="G9" s="171">
        <v>67.692089211085118</v>
      </c>
      <c r="H9" s="172">
        <v>1259.4190000000001</v>
      </c>
      <c r="I9" s="169">
        <v>1263.9549999999999</v>
      </c>
      <c r="J9" s="494">
        <v>-0.35887353584580395</v>
      </c>
      <c r="K9" s="172">
        <v>1059.393</v>
      </c>
      <c r="L9" s="169">
        <v>1320.1479999999999</v>
      </c>
      <c r="M9" s="494">
        <v>-19.75195205386062</v>
      </c>
      <c r="N9" s="172">
        <v>1248.8240000000001</v>
      </c>
      <c r="O9" s="169">
        <v>1228.635</v>
      </c>
      <c r="P9" s="495">
        <v>1.6432056713344547</v>
      </c>
    </row>
    <row r="10" spans="1:16" ht="15.75" x14ac:dyDescent="0.2">
      <c r="A10" s="93" t="s">
        <v>168</v>
      </c>
      <c r="B10" s="94">
        <v>500</v>
      </c>
      <c r="C10" s="173">
        <v>1222.7049999999999</v>
      </c>
      <c r="D10" s="174">
        <v>1249.3109999999999</v>
      </c>
      <c r="E10" s="496">
        <v>-2.1296538652105035</v>
      </c>
      <c r="F10" s="175">
        <v>10.967687048523569</v>
      </c>
      <c r="G10" s="176">
        <v>13.130773496355003</v>
      </c>
      <c r="H10" s="177">
        <v>1308.568</v>
      </c>
      <c r="I10" s="174">
        <v>1247.06</v>
      </c>
      <c r="J10" s="496">
        <v>4.9322406299616732</v>
      </c>
      <c r="K10" s="177">
        <v>1192.5830000000001</v>
      </c>
      <c r="L10" s="174">
        <v>1323.5029999999999</v>
      </c>
      <c r="M10" s="496">
        <v>-9.8919307323066032</v>
      </c>
      <c r="N10" s="177">
        <v>1171.943</v>
      </c>
      <c r="O10" s="174">
        <v>1237.4010000000001</v>
      </c>
      <c r="P10" s="497">
        <v>-5.289958550219378</v>
      </c>
    </row>
    <row r="11" spans="1:16" ht="15.75" x14ac:dyDescent="0.2">
      <c r="A11" s="93" t="s">
        <v>169</v>
      </c>
      <c r="B11" s="94">
        <v>500</v>
      </c>
      <c r="C11" s="173">
        <v>1601.954</v>
      </c>
      <c r="D11" s="174">
        <v>1525.6020000000001</v>
      </c>
      <c r="E11" s="496">
        <v>5.0047128936642622</v>
      </c>
      <c r="F11" s="175">
        <v>12.293306934368669</v>
      </c>
      <c r="G11" s="176">
        <v>8.7953257503009326</v>
      </c>
      <c r="H11" s="177">
        <v>1668.4829999999999</v>
      </c>
      <c r="I11" s="174">
        <v>1771.0530000000001</v>
      </c>
      <c r="J11" s="496">
        <v>-5.7914698204966291</v>
      </c>
      <c r="K11" s="177">
        <v>1561.8510000000001</v>
      </c>
      <c r="L11" s="174">
        <v>1600.8579999999999</v>
      </c>
      <c r="M11" s="496">
        <v>-2.4366308567030828</v>
      </c>
      <c r="N11" s="177">
        <v>1317.9169999999999</v>
      </c>
      <c r="O11" s="174">
        <v>1232.3420000000001</v>
      </c>
      <c r="P11" s="497">
        <v>6.9440950645194119</v>
      </c>
    </row>
    <row r="12" spans="1:16" ht="15.75" x14ac:dyDescent="0.2">
      <c r="A12" s="93" t="s">
        <v>170</v>
      </c>
      <c r="B12" s="509" t="s">
        <v>221</v>
      </c>
      <c r="C12" s="173">
        <v>1664.9670000000001</v>
      </c>
      <c r="D12" s="174">
        <v>1585.36</v>
      </c>
      <c r="E12" s="496">
        <v>5.0213831558762809</v>
      </c>
      <c r="F12" s="175">
        <v>1.2637473124100917</v>
      </c>
      <c r="G12" s="176">
        <v>2.1998458146800659</v>
      </c>
      <c r="H12" s="177">
        <v>1788.8579999999999</v>
      </c>
      <c r="I12" s="174">
        <v>1560.297</v>
      </c>
      <c r="J12" s="496">
        <v>14.648557293899811</v>
      </c>
      <c r="K12" s="177">
        <v>1825.49</v>
      </c>
      <c r="L12" s="174">
        <v>1756</v>
      </c>
      <c r="M12" s="527">
        <v>3.9572892938496591</v>
      </c>
      <c r="N12" s="177">
        <v>1537.1189999999999</v>
      </c>
      <c r="O12" s="174">
        <v>1527.92</v>
      </c>
      <c r="P12" s="497">
        <v>0.60206031729408871</v>
      </c>
    </row>
    <row r="13" spans="1:16" ht="15.75" x14ac:dyDescent="0.2">
      <c r="A13" s="93" t="s">
        <v>171</v>
      </c>
      <c r="B13" s="94">
        <v>550</v>
      </c>
      <c r="C13" s="173">
        <v>1631.634</v>
      </c>
      <c r="D13" s="174">
        <v>1604.932</v>
      </c>
      <c r="E13" s="496">
        <v>1.6637465014094053</v>
      </c>
      <c r="F13" s="175">
        <v>7.9908428591316198</v>
      </c>
      <c r="G13" s="176">
        <v>8.1819657275788842</v>
      </c>
      <c r="H13" s="177">
        <v>2028.9639999999999</v>
      </c>
      <c r="I13" s="174">
        <v>1935.7049999999999</v>
      </c>
      <c r="J13" s="496">
        <v>4.8178312294487036</v>
      </c>
      <c r="K13" s="177">
        <v>1268.4259999999999</v>
      </c>
      <c r="L13" s="174">
        <v>1482.6780000000001</v>
      </c>
      <c r="M13" s="496">
        <v>-14.450339183558411</v>
      </c>
      <c r="N13" s="177">
        <v>1033.2239999999999</v>
      </c>
      <c r="O13" s="174">
        <v>1182.2760000000001</v>
      </c>
      <c r="P13" s="497">
        <v>-12.607208469088446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498" t="s">
        <v>172</v>
      </c>
      <c r="F14" s="180">
        <v>100.00000000000001</v>
      </c>
      <c r="G14" s="181">
        <v>100</v>
      </c>
      <c r="H14" s="178" t="s">
        <v>172</v>
      </c>
      <c r="I14" s="179" t="s">
        <v>172</v>
      </c>
      <c r="J14" s="498" t="s">
        <v>172</v>
      </c>
      <c r="K14" s="178" t="s">
        <v>172</v>
      </c>
      <c r="L14" s="179" t="s">
        <v>172</v>
      </c>
      <c r="M14" s="498" t="s">
        <v>172</v>
      </c>
      <c r="N14" s="178" t="s">
        <v>172</v>
      </c>
      <c r="O14" s="179" t="s">
        <v>172</v>
      </c>
      <c r="P14" s="499" t="s">
        <v>172</v>
      </c>
    </row>
    <row r="15" spans="1:16" ht="15.75" x14ac:dyDescent="0.25">
      <c r="A15" s="103" t="s">
        <v>173</v>
      </c>
      <c r="B15" s="104">
        <v>450</v>
      </c>
      <c r="C15" s="130">
        <v>1272.48</v>
      </c>
      <c r="D15" s="131">
        <v>1307.1189999999999</v>
      </c>
      <c r="E15" s="477">
        <v>-2.6500265086805332</v>
      </c>
      <c r="F15" s="156">
        <v>5.4552270832613958</v>
      </c>
      <c r="G15" s="124">
        <v>4.7131158832202056</v>
      </c>
      <c r="H15" s="123">
        <v>1351.7170000000001</v>
      </c>
      <c r="I15" s="119">
        <v>1328.538</v>
      </c>
      <c r="J15" s="477">
        <v>1.7446998128770188</v>
      </c>
      <c r="K15" s="123">
        <v>1239.8810000000001</v>
      </c>
      <c r="L15" s="119">
        <v>1378.7139999999999</v>
      </c>
      <c r="M15" s="477">
        <v>-10.069746154749996</v>
      </c>
      <c r="N15" s="123">
        <v>1208.0999999999999</v>
      </c>
      <c r="O15" s="119">
        <v>1201.73</v>
      </c>
      <c r="P15" s="505">
        <v>0.53006915030829649</v>
      </c>
    </row>
    <row r="16" spans="1:16" ht="15.75" x14ac:dyDescent="0.25">
      <c r="A16" s="97" t="s">
        <v>174</v>
      </c>
      <c r="B16" s="98">
        <v>500</v>
      </c>
      <c r="C16" s="126">
        <v>1623.643</v>
      </c>
      <c r="D16" s="127">
        <v>1569.0709999999999</v>
      </c>
      <c r="E16" s="479">
        <v>3.4779815572399286</v>
      </c>
      <c r="F16" s="132">
        <v>2.5298291040214744</v>
      </c>
      <c r="G16" s="121">
        <v>2.5453974406304831</v>
      </c>
      <c r="H16" s="128">
        <v>1801.2670000000001</v>
      </c>
      <c r="I16" s="129">
        <v>1796.4469999999999</v>
      </c>
      <c r="J16" s="479">
        <v>0.26830738674729415</v>
      </c>
      <c r="K16" s="128">
        <v>1503.2339999999999</v>
      </c>
      <c r="L16" s="129">
        <v>1603.806</v>
      </c>
      <c r="M16" s="479">
        <v>-6.2708332553937387</v>
      </c>
      <c r="N16" s="128">
        <v>1307.711</v>
      </c>
      <c r="O16" s="129">
        <v>1301.433</v>
      </c>
      <c r="P16" s="480">
        <v>0.48239133324573913</v>
      </c>
    </row>
    <row r="17" spans="1:16" ht="15.75" x14ac:dyDescent="0.25">
      <c r="A17" s="99" t="s">
        <v>175</v>
      </c>
      <c r="B17" s="98">
        <v>550</v>
      </c>
      <c r="C17" s="130">
        <v>1566.8620000000001</v>
      </c>
      <c r="D17" s="131">
        <v>1530.9860000000001</v>
      </c>
      <c r="E17" s="479">
        <v>2.3433264575900741</v>
      </c>
      <c r="F17" s="132">
        <v>0.5601911789172237</v>
      </c>
      <c r="G17" s="121">
        <v>0.59898881525451608</v>
      </c>
      <c r="H17" s="128">
        <v>1943.3530000000001</v>
      </c>
      <c r="I17" s="129">
        <v>1893.0150000000001</v>
      </c>
      <c r="J17" s="479">
        <v>2.6591442751378076</v>
      </c>
      <c r="K17" s="128">
        <v>1268.4259999999999</v>
      </c>
      <c r="L17" s="129">
        <v>1482.6780000000001</v>
      </c>
      <c r="M17" s="479">
        <v>-14.450339183558411</v>
      </c>
      <c r="N17" s="128">
        <v>1134.1579999999999</v>
      </c>
      <c r="O17" s="129">
        <v>1213.8910000000001</v>
      </c>
      <c r="P17" s="480">
        <v>-6.5683821694040221</v>
      </c>
    </row>
    <row r="18" spans="1:16" ht="15.75" x14ac:dyDescent="0.25">
      <c r="A18" s="99"/>
      <c r="B18" s="100">
        <v>650</v>
      </c>
      <c r="C18" s="130">
        <v>956.77800000000002</v>
      </c>
      <c r="D18" s="131">
        <v>945.23599999999999</v>
      </c>
      <c r="E18" s="477">
        <v>1.221070716731063</v>
      </c>
      <c r="F18" s="132">
        <v>1.0553137218587119</v>
      </c>
      <c r="G18" s="133">
        <v>0.77267549911798805</v>
      </c>
      <c r="H18" s="134">
        <v>983.226</v>
      </c>
      <c r="I18" s="135">
        <v>977.17399999999998</v>
      </c>
      <c r="J18" s="501">
        <v>0.61933698604342935</v>
      </c>
      <c r="K18" s="134">
        <v>943.22199999999998</v>
      </c>
      <c r="L18" s="135">
        <v>916.202</v>
      </c>
      <c r="M18" s="481">
        <v>2.9491313051052037</v>
      </c>
      <c r="N18" s="134">
        <v>954.98800000000006</v>
      </c>
      <c r="O18" s="135">
        <v>966.99800000000005</v>
      </c>
      <c r="P18" s="482">
        <v>-1.2419880909784706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02" t="s">
        <v>172</v>
      </c>
      <c r="F19" s="157">
        <v>9.6005610880588073</v>
      </c>
      <c r="G19" s="138">
        <v>8.6301776382231932</v>
      </c>
      <c r="H19" s="139" t="s">
        <v>172</v>
      </c>
      <c r="I19" s="140" t="s">
        <v>172</v>
      </c>
      <c r="J19" s="503" t="s">
        <v>172</v>
      </c>
      <c r="K19" s="139" t="s">
        <v>172</v>
      </c>
      <c r="L19" s="140" t="s">
        <v>172</v>
      </c>
      <c r="M19" s="503" t="s">
        <v>172</v>
      </c>
      <c r="N19" s="139" t="s">
        <v>172</v>
      </c>
      <c r="O19" s="140" t="s">
        <v>172</v>
      </c>
      <c r="P19" s="504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1043.7919999999999</v>
      </c>
      <c r="D20" s="131">
        <v>1110.771</v>
      </c>
      <c r="E20" s="477">
        <v>-6.0299557694610355</v>
      </c>
      <c r="F20" s="120">
        <v>1.1511453380407568</v>
      </c>
      <c r="G20" s="124">
        <v>0.53302487187015657</v>
      </c>
      <c r="H20" s="123">
        <v>1188.6559999999999</v>
      </c>
      <c r="I20" s="119">
        <v>1129.3620000000001</v>
      </c>
      <c r="J20" s="477">
        <v>5.2502209211926614</v>
      </c>
      <c r="K20" s="123">
        <v>969.06399999999996</v>
      </c>
      <c r="L20" s="119">
        <v>1053.903</v>
      </c>
      <c r="M20" s="477">
        <v>-8.049981829447308</v>
      </c>
      <c r="N20" s="123">
        <v>1142.0920000000001</v>
      </c>
      <c r="O20" s="119">
        <v>1135.1790000000001</v>
      </c>
      <c r="P20" s="478">
        <v>0.60897884826974524</v>
      </c>
    </row>
    <row r="21" spans="1:16" ht="15.75" x14ac:dyDescent="0.25">
      <c r="A21" s="97" t="s">
        <v>176</v>
      </c>
      <c r="B21" s="98">
        <v>500</v>
      </c>
      <c r="C21" s="130">
        <v>1054.8330000000001</v>
      </c>
      <c r="D21" s="127">
        <v>1049.682</v>
      </c>
      <c r="E21" s="477">
        <v>0.49072004664270391</v>
      </c>
      <c r="F21" s="120">
        <v>12.93045189741667</v>
      </c>
      <c r="G21" s="121">
        <v>14.384350959665174</v>
      </c>
      <c r="H21" s="128">
        <v>1121.5360000000001</v>
      </c>
      <c r="I21" s="129">
        <v>1103.1199999999999</v>
      </c>
      <c r="J21" s="479">
        <v>1.6694466603814788</v>
      </c>
      <c r="K21" s="128">
        <v>1006.194</v>
      </c>
      <c r="L21" s="129">
        <v>1014.869</v>
      </c>
      <c r="M21" s="479">
        <v>-0.8547901256221313</v>
      </c>
      <c r="N21" s="128">
        <v>1028.3140000000001</v>
      </c>
      <c r="O21" s="129">
        <v>1024.723</v>
      </c>
      <c r="P21" s="480">
        <v>0.35043616665187782</v>
      </c>
    </row>
    <row r="22" spans="1:16" ht="15.75" x14ac:dyDescent="0.25">
      <c r="A22" s="99" t="s">
        <v>177</v>
      </c>
      <c r="B22" s="98">
        <v>550</v>
      </c>
      <c r="C22" s="126">
        <v>1018.81</v>
      </c>
      <c r="D22" s="127">
        <v>1026.5060000000001</v>
      </c>
      <c r="E22" s="477">
        <v>-0.74972771712977215</v>
      </c>
      <c r="F22" s="120">
        <v>3.2231621025196491</v>
      </c>
      <c r="G22" s="121">
        <v>3.5243480156896578</v>
      </c>
      <c r="H22" s="128">
        <v>1044.3589999999999</v>
      </c>
      <c r="I22" s="129">
        <v>1038.18</v>
      </c>
      <c r="J22" s="479">
        <v>0.59517617368855691</v>
      </c>
      <c r="K22" s="128">
        <v>996.57500000000005</v>
      </c>
      <c r="L22" s="129">
        <v>1001.639</v>
      </c>
      <c r="M22" s="479">
        <v>-0.5055713685269807</v>
      </c>
      <c r="N22" s="128">
        <v>1019.819</v>
      </c>
      <c r="O22" s="129">
        <v>1037.0419999999999</v>
      </c>
      <c r="P22" s="480">
        <v>-1.6607813376893086</v>
      </c>
    </row>
    <row r="23" spans="1:16" ht="15.75" x14ac:dyDescent="0.25">
      <c r="A23" s="99"/>
      <c r="B23" s="98">
        <v>650</v>
      </c>
      <c r="C23" s="126">
        <v>973.45600000000002</v>
      </c>
      <c r="D23" s="127">
        <v>981.23099999999999</v>
      </c>
      <c r="E23" s="477">
        <v>-0.79237203064313877</v>
      </c>
      <c r="F23" s="120">
        <v>2.2063693719105286</v>
      </c>
      <c r="G23" s="121">
        <v>1.9054369875101445</v>
      </c>
      <c r="H23" s="128">
        <v>997.76199999999994</v>
      </c>
      <c r="I23" s="129">
        <v>986.14599999999996</v>
      </c>
      <c r="J23" s="479">
        <v>1.1779188882782048</v>
      </c>
      <c r="K23" s="128">
        <v>963.84</v>
      </c>
      <c r="L23" s="129">
        <v>965.18799999999999</v>
      </c>
      <c r="M23" s="479">
        <v>-0.13966191042573639</v>
      </c>
      <c r="N23" s="128">
        <v>987.23900000000003</v>
      </c>
      <c r="O23" s="129">
        <v>1005.55</v>
      </c>
      <c r="P23" s="480">
        <v>-1.8209934861518495</v>
      </c>
    </row>
    <row r="24" spans="1:16" ht="15.75" x14ac:dyDescent="0.25">
      <c r="A24" s="99"/>
      <c r="B24" s="105">
        <v>750</v>
      </c>
      <c r="C24" s="126">
        <v>953.68299999999999</v>
      </c>
      <c r="D24" s="127">
        <v>958.08600000000001</v>
      </c>
      <c r="E24" s="477">
        <v>-0.45956208524078423</v>
      </c>
      <c r="F24" s="120">
        <v>16.718289578300528</v>
      </c>
      <c r="G24" s="121">
        <v>16.877795891186256</v>
      </c>
      <c r="H24" s="128">
        <v>938.02099999999996</v>
      </c>
      <c r="I24" s="129">
        <v>945.66800000000001</v>
      </c>
      <c r="J24" s="479">
        <v>-0.80863474284844661</v>
      </c>
      <c r="K24" s="128">
        <v>955.89300000000003</v>
      </c>
      <c r="L24" s="129">
        <v>958.42399999999998</v>
      </c>
      <c r="M24" s="479">
        <v>-0.26407936362194073</v>
      </c>
      <c r="N24" s="128">
        <v>961.74800000000005</v>
      </c>
      <c r="O24" s="129">
        <v>967.85599999999999</v>
      </c>
      <c r="P24" s="480">
        <v>-0.63108561604205038</v>
      </c>
    </row>
    <row r="25" spans="1:16" ht="15.75" x14ac:dyDescent="0.25">
      <c r="A25" s="99"/>
      <c r="B25" s="106">
        <v>850</v>
      </c>
      <c r="C25" s="126">
        <v>956.07600000000002</v>
      </c>
      <c r="D25" s="127">
        <v>943.77300000000002</v>
      </c>
      <c r="E25" s="479">
        <v>1.3035973692826557</v>
      </c>
      <c r="F25" s="120">
        <v>0.88315762708900125</v>
      </c>
      <c r="G25" s="121">
        <v>1.0586898049498148</v>
      </c>
      <c r="H25" s="128">
        <v>954.85299999999995</v>
      </c>
      <c r="I25" s="129">
        <v>940.72900000000004</v>
      </c>
      <c r="J25" s="479">
        <v>1.5013888165454565</v>
      </c>
      <c r="K25" s="134" t="s">
        <v>116</v>
      </c>
      <c r="L25" s="135" t="s">
        <v>116</v>
      </c>
      <c r="M25" s="481" t="s">
        <v>116</v>
      </c>
      <c r="N25" s="134">
        <v>964.18499999999995</v>
      </c>
      <c r="O25" s="135">
        <v>980.77800000000002</v>
      </c>
      <c r="P25" s="482">
        <v>-1.6918201672549826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02" t="s">
        <v>172</v>
      </c>
      <c r="F26" s="157">
        <v>37.112575915277134</v>
      </c>
      <c r="G26" s="143">
        <v>38.283646530871202</v>
      </c>
      <c r="H26" s="144" t="s">
        <v>172</v>
      </c>
      <c r="I26" s="145" t="s">
        <v>172</v>
      </c>
      <c r="J26" s="502" t="s">
        <v>172</v>
      </c>
      <c r="K26" s="139" t="s">
        <v>172</v>
      </c>
      <c r="L26" s="140" t="s">
        <v>172</v>
      </c>
      <c r="M26" s="503" t="s">
        <v>172</v>
      </c>
      <c r="N26" s="139" t="s">
        <v>172</v>
      </c>
      <c r="O26" s="140" t="s">
        <v>172</v>
      </c>
      <c r="P26" s="504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928.37300000000005</v>
      </c>
      <c r="D27" s="131">
        <v>971.59100000000001</v>
      </c>
      <c r="E27" s="512">
        <v>-4.4481680048497729</v>
      </c>
      <c r="F27" s="120">
        <v>2.2467289669333836</v>
      </c>
      <c r="G27" s="124">
        <v>2.0722753860819227</v>
      </c>
      <c r="H27" s="123">
        <v>934.34100000000001</v>
      </c>
      <c r="I27" s="119">
        <v>931.37900000000002</v>
      </c>
      <c r="J27" s="512">
        <v>0.31802306042974871</v>
      </c>
      <c r="K27" s="123">
        <v>929.06799999999998</v>
      </c>
      <c r="L27" s="119">
        <v>977.19200000000001</v>
      </c>
      <c r="M27" s="477">
        <v>-4.9247230841022054</v>
      </c>
      <c r="N27" s="123" t="s">
        <v>98</v>
      </c>
      <c r="O27" s="119">
        <v>952.22400000000005</v>
      </c>
      <c r="P27" s="505" t="s">
        <v>116</v>
      </c>
    </row>
    <row r="28" spans="1:16" ht="15.75" x14ac:dyDescent="0.25">
      <c r="A28" s="97" t="s">
        <v>176</v>
      </c>
      <c r="B28" s="98">
        <v>500</v>
      </c>
      <c r="C28" s="130">
        <v>928.76199999999994</v>
      </c>
      <c r="D28" s="127">
        <v>935.83600000000001</v>
      </c>
      <c r="E28" s="477">
        <v>-0.75590167507982908</v>
      </c>
      <c r="F28" s="120">
        <v>11.911461811078528</v>
      </c>
      <c r="G28" s="121">
        <v>13.120763607424802</v>
      </c>
      <c r="H28" s="128">
        <v>925.80799999999999</v>
      </c>
      <c r="I28" s="129">
        <v>924.49199999999996</v>
      </c>
      <c r="J28" s="479">
        <v>0.14234844649818829</v>
      </c>
      <c r="K28" s="128">
        <v>917.89499999999998</v>
      </c>
      <c r="L28" s="129">
        <v>927.28599999999994</v>
      </c>
      <c r="M28" s="479">
        <v>-1.0127404058726177</v>
      </c>
      <c r="N28" s="128">
        <v>954.10500000000002</v>
      </c>
      <c r="O28" s="129">
        <v>966.53300000000002</v>
      </c>
      <c r="P28" s="480">
        <v>-1.2858329720764834</v>
      </c>
    </row>
    <row r="29" spans="1:16" ht="15.75" x14ac:dyDescent="0.25">
      <c r="A29" s="99" t="s">
        <v>178</v>
      </c>
      <c r="B29" s="98">
        <v>550</v>
      </c>
      <c r="C29" s="126">
        <v>964.78300000000002</v>
      </c>
      <c r="D29" s="127">
        <v>960.322</v>
      </c>
      <c r="E29" s="477">
        <v>0.46453168832954084</v>
      </c>
      <c r="F29" s="120">
        <v>11.676568968045514</v>
      </c>
      <c r="G29" s="121">
        <v>9.150686678353356</v>
      </c>
      <c r="H29" s="128">
        <v>936.31600000000003</v>
      </c>
      <c r="I29" s="129">
        <v>938.59900000000005</v>
      </c>
      <c r="J29" s="479">
        <v>-0.24323486387690754</v>
      </c>
      <c r="K29" s="128">
        <v>942.62099999999998</v>
      </c>
      <c r="L29" s="129">
        <v>954.322</v>
      </c>
      <c r="M29" s="479">
        <v>-1.2261060732121885</v>
      </c>
      <c r="N29" s="128">
        <v>986.40499999999997</v>
      </c>
      <c r="O29" s="129">
        <v>971.55200000000002</v>
      </c>
      <c r="P29" s="480">
        <v>1.5287910477256959</v>
      </c>
    </row>
    <row r="30" spans="1:16" ht="15.75" x14ac:dyDescent="0.25">
      <c r="A30" s="99"/>
      <c r="B30" s="98">
        <v>650</v>
      </c>
      <c r="C30" s="126">
        <v>890.89300000000003</v>
      </c>
      <c r="D30" s="127">
        <v>893.95</v>
      </c>
      <c r="E30" s="477">
        <v>-0.34196543430840831</v>
      </c>
      <c r="F30" s="120">
        <v>5.1589876557936423</v>
      </c>
      <c r="G30" s="121">
        <v>6.6048169421855167</v>
      </c>
      <c r="H30" s="128">
        <v>906.77200000000005</v>
      </c>
      <c r="I30" s="129">
        <v>891.95799999999997</v>
      </c>
      <c r="J30" s="479">
        <v>1.6608405328502103</v>
      </c>
      <c r="K30" s="128">
        <v>933.101</v>
      </c>
      <c r="L30" s="129">
        <v>900.54399999999998</v>
      </c>
      <c r="M30" s="500">
        <v>3.6152592210930297</v>
      </c>
      <c r="N30" s="128">
        <v>872.02499999999998</v>
      </c>
      <c r="O30" s="129">
        <v>895.83600000000001</v>
      </c>
      <c r="P30" s="528">
        <v>-2.6579641809438375</v>
      </c>
    </row>
    <row r="31" spans="1:16" ht="15.75" x14ac:dyDescent="0.25">
      <c r="A31" s="99"/>
      <c r="B31" s="105">
        <v>750</v>
      </c>
      <c r="C31" s="126">
        <v>908.89700000000005</v>
      </c>
      <c r="D31" s="127">
        <v>922.976</v>
      </c>
      <c r="E31" s="477">
        <v>-1.5253917761675224</v>
      </c>
      <c r="F31" s="120">
        <v>11.259744039448364</v>
      </c>
      <c r="G31" s="121">
        <v>11.533850601901305</v>
      </c>
      <c r="H31" s="128">
        <v>907.03800000000001</v>
      </c>
      <c r="I31" s="129">
        <v>933.05700000000002</v>
      </c>
      <c r="J31" s="479">
        <v>-2.7885756175667731</v>
      </c>
      <c r="K31" s="128">
        <v>883.36800000000005</v>
      </c>
      <c r="L31" s="129">
        <v>889.08</v>
      </c>
      <c r="M31" s="479">
        <v>-0.6424618706977987</v>
      </c>
      <c r="N31" s="128">
        <v>929.82100000000003</v>
      </c>
      <c r="O31" s="129">
        <v>944.995</v>
      </c>
      <c r="P31" s="480">
        <v>-1.6057227816020168</v>
      </c>
    </row>
    <row r="32" spans="1:16" ht="15.75" x14ac:dyDescent="0.25">
      <c r="A32" s="99"/>
      <c r="B32" s="106">
        <v>850</v>
      </c>
      <c r="C32" s="126">
        <v>854.01800000000003</v>
      </c>
      <c r="D32" s="127">
        <v>823.01400000000001</v>
      </c>
      <c r="E32" s="479">
        <v>3.767129113235014</v>
      </c>
      <c r="F32" s="120">
        <v>1.3378757310131646</v>
      </c>
      <c r="G32" s="121">
        <v>1.0177181670839923</v>
      </c>
      <c r="H32" s="128">
        <v>840.23299999999995</v>
      </c>
      <c r="I32" s="129">
        <v>823.01400000000001</v>
      </c>
      <c r="J32" s="479">
        <v>2.0921879822214371</v>
      </c>
      <c r="K32" s="128" t="s">
        <v>116</v>
      </c>
      <c r="L32" s="129" t="s">
        <v>116</v>
      </c>
      <c r="M32" s="500" t="s">
        <v>116</v>
      </c>
      <c r="N32" s="128" t="s">
        <v>98</v>
      </c>
      <c r="O32" s="135" t="s">
        <v>116</v>
      </c>
      <c r="P32" s="506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02" t="s">
        <v>172</v>
      </c>
      <c r="F33" s="157">
        <v>43.591367172312609</v>
      </c>
      <c r="G33" s="143">
        <v>43.500111383030884</v>
      </c>
      <c r="H33" s="144" t="s">
        <v>172</v>
      </c>
      <c r="I33" s="145" t="s">
        <v>172</v>
      </c>
      <c r="J33" s="502" t="s">
        <v>172</v>
      </c>
      <c r="K33" s="144" t="s">
        <v>172</v>
      </c>
      <c r="L33" s="145" t="s">
        <v>172</v>
      </c>
      <c r="M33" s="502" t="s">
        <v>172</v>
      </c>
      <c r="N33" s="144" t="s">
        <v>172</v>
      </c>
      <c r="O33" s="140" t="s">
        <v>172</v>
      </c>
      <c r="P33" s="504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1009.15</v>
      </c>
      <c r="D34" s="131">
        <v>1004.492</v>
      </c>
      <c r="E34" s="477">
        <v>0.46371698331096872</v>
      </c>
      <c r="F34" s="120">
        <v>0.41812540443677504</v>
      </c>
      <c r="G34" s="124">
        <v>0.46773001383038765</v>
      </c>
      <c r="H34" s="123">
        <v>1020.2</v>
      </c>
      <c r="I34" s="119">
        <v>984.61800000000005</v>
      </c>
      <c r="J34" s="477">
        <v>3.6137872758775473</v>
      </c>
      <c r="K34" s="123">
        <v>1007.192</v>
      </c>
      <c r="L34" s="119">
        <v>1039.097</v>
      </c>
      <c r="M34" s="477">
        <v>-3.0704544426554956</v>
      </c>
      <c r="N34" s="123">
        <v>1003.063</v>
      </c>
      <c r="O34" s="119">
        <v>1000.338</v>
      </c>
      <c r="P34" s="478">
        <v>0.27240792612097336</v>
      </c>
    </row>
    <row r="35" spans="1:16" ht="15.75" x14ac:dyDescent="0.25">
      <c r="A35" s="97" t="s">
        <v>176</v>
      </c>
      <c r="B35" s="98">
        <v>720</v>
      </c>
      <c r="C35" s="130">
        <v>961.65800000000002</v>
      </c>
      <c r="D35" s="127">
        <v>983.56799999999998</v>
      </c>
      <c r="E35" s="477">
        <v>-2.2276039887430219</v>
      </c>
      <c r="F35" s="120">
        <v>4.0348832464181976</v>
      </c>
      <c r="G35" s="121">
        <v>4.615547496794294</v>
      </c>
      <c r="H35" s="128">
        <v>952.89200000000005</v>
      </c>
      <c r="I35" s="129">
        <v>996.21199999999999</v>
      </c>
      <c r="J35" s="479">
        <v>-4.3484720119813787</v>
      </c>
      <c r="K35" s="128">
        <v>1021.623</v>
      </c>
      <c r="L35" s="129">
        <v>1006.747</v>
      </c>
      <c r="M35" s="479">
        <v>1.4776304275056285</v>
      </c>
      <c r="N35" s="128">
        <v>951.70399999999995</v>
      </c>
      <c r="O35" s="129">
        <v>968.92399999999998</v>
      </c>
      <c r="P35" s="480">
        <v>-1.7772291738051722</v>
      </c>
    </row>
    <row r="36" spans="1:16" ht="15.75" x14ac:dyDescent="0.25">
      <c r="A36" s="99" t="s">
        <v>177</v>
      </c>
      <c r="B36" s="100">
        <v>2000</v>
      </c>
      <c r="C36" s="126">
        <v>958.83500000000004</v>
      </c>
      <c r="D36" s="127">
        <v>1002.926</v>
      </c>
      <c r="E36" s="479">
        <v>-4.396236611674242</v>
      </c>
      <c r="F36" s="120">
        <v>0.41130911727735958</v>
      </c>
      <c r="G36" s="121">
        <v>0.46296770049535929</v>
      </c>
      <c r="H36" s="134">
        <v>923.90499999999997</v>
      </c>
      <c r="I36" s="135">
        <v>990.19799999999998</v>
      </c>
      <c r="J36" s="481">
        <v>-6.6949236415343201</v>
      </c>
      <c r="K36" s="134">
        <v>1076.2170000000001</v>
      </c>
      <c r="L36" s="135">
        <v>1086.32</v>
      </c>
      <c r="M36" s="481">
        <v>-0.93002062007510111</v>
      </c>
      <c r="N36" s="134">
        <v>967.18700000000001</v>
      </c>
      <c r="O36" s="135">
        <v>996.89700000000005</v>
      </c>
      <c r="P36" s="482">
        <v>-2.9802477086399133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02" t="s">
        <v>172</v>
      </c>
      <c r="F37" s="157">
        <v>4.8643177681323326</v>
      </c>
      <c r="G37" s="143">
        <v>5.5462452111200404</v>
      </c>
      <c r="H37" s="139" t="s">
        <v>172</v>
      </c>
      <c r="I37" s="140" t="s">
        <v>172</v>
      </c>
      <c r="J37" s="503" t="s">
        <v>172</v>
      </c>
      <c r="K37" s="139" t="s">
        <v>172</v>
      </c>
      <c r="L37" s="140" t="s">
        <v>172</v>
      </c>
      <c r="M37" s="503" t="s">
        <v>172</v>
      </c>
      <c r="N37" s="139" t="s">
        <v>172</v>
      </c>
      <c r="O37" s="140" t="s">
        <v>172</v>
      </c>
      <c r="P37" s="504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904.38</v>
      </c>
      <c r="D38" s="131">
        <v>921.19</v>
      </c>
      <c r="E38" s="512">
        <v>-1.8248135563781693</v>
      </c>
      <c r="F38" s="120">
        <v>0.12287254484735774</v>
      </c>
      <c r="G38" s="124">
        <v>0.19584521615786005</v>
      </c>
      <c r="H38" s="123" t="s">
        <v>98</v>
      </c>
      <c r="I38" s="119">
        <v>921.19</v>
      </c>
      <c r="J38" s="512">
        <v>-2.3002855002768214</v>
      </c>
      <c r="K38" s="123" t="s">
        <v>98</v>
      </c>
      <c r="L38" s="119" t="s">
        <v>116</v>
      </c>
      <c r="M38" s="512" t="s">
        <v>116</v>
      </c>
      <c r="N38" s="123" t="s">
        <v>116</v>
      </c>
      <c r="O38" s="119" t="s">
        <v>116</v>
      </c>
      <c r="P38" s="505" t="s">
        <v>116</v>
      </c>
    </row>
    <row r="39" spans="1:16" ht="15.75" x14ac:dyDescent="0.25">
      <c r="A39" s="97" t="s">
        <v>176</v>
      </c>
      <c r="B39" s="98">
        <v>720</v>
      </c>
      <c r="C39" s="130">
        <v>884.90499999999997</v>
      </c>
      <c r="D39" s="127">
        <v>873.68499999999995</v>
      </c>
      <c r="E39" s="477">
        <v>1.2842157070340028</v>
      </c>
      <c r="F39" s="120">
        <v>4.6858835141368447</v>
      </c>
      <c r="G39" s="121">
        <v>3.8110707648275213</v>
      </c>
      <c r="H39" s="128">
        <v>857.88699999999994</v>
      </c>
      <c r="I39" s="129">
        <v>850.30899999999997</v>
      </c>
      <c r="J39" s="479">
        <v>0.89120543237810901</v>
      </c>
      <c r="K39" s="128">
        <v>986.66700000000003</v>
      </c>
      <c r="L39" s="129">
        <v>981.29</v>
      </c>
      <c r="M39" s="500">
        <v>0.54795218538862789</v>
      </c>
      <c r="N39" s="128">
        <v>917.73699999999997</v>
      </c>
      <c r="O39" s="129">
        <v>904.63599999999997</v>
      </c>
      <c r="P39" s="480">
        <v>1.4482067925662918</v>
      </c>
    </row>
    <row r="40" spans="1:16" ht="15.75" x14ac:dyDescent="0.25">
      <c r="A40" s="99" t="s">
        <v>178</v>
      </c>
      <c r="B40" s="100">
        <v>2000</v>
      </c>
      <c r="C40" s="126" t="s">
        <v>98</v>
      </c>
      <c r="D40" s="127">
        <v>855.21500000000003</v>
      </c>
      <c r="E40" s="500" t="s">
        <v>116</v>
      </c>
      <c r="F40" s="120">
        <v>2.2421997234919298E-2</v>
      </c>
      <c r="G40" s="121">
        <v>3.2903255769286779E-2</v>
      </c>
      <c r="H40" s="134" t="s">
        <v>98</v>
      </c>
      <c r="I40" s="135">
        <v>855.21500000000003</v>
      </c>
      <c r="J40" s="501" t="s">
        <v>116</v>
      </c>
      <c r="K40" s="134" t="s">
        <v>116</v>
      </c>
      <c r="L40" s="135" t="s">
        <v>116</v>
      </c>
      <c r="M40" s="481" t="s">
        <v>116</v>
      </c>
      <c r="N40" s="134" t="s">
        <v>116</v>
      </c>
      <c r="O40" s="135" t="s">
        <v>116</v>
      </c>
      <c r="P40" s="482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03" t="s">
        <v>172</v>
      </c>
      <c r="F41" s="660">
        <v>4.8311780562191222</v>
      </c>
      <c r="G41" s="138">
        <v>4.0398192367546679</v>
      </c>
      <c r="H41" s="146" t="s">
        <v>172</v>
      </c>
      <c r="I41" s="147" t="s">
        <v>172</v>
      </c>
      <c r="J41" s="507" t="s">
        <v>172</v>
      </c>
      <c r="K41" s="146" t="s">
        <v>172</v>
      </c>
      <c r="L41" s="147" t="s">
        <v>172</v>
      </c>
      <c r="M41" s="507" t="s">
        <v>172</v>
      </c>
      <c r="N41" s="146" t="s">
        <v>172</v>
      </c>
      <c r="O41" s="147" t="s">
        <v>172</v>
      </c>
      <c r="P41" s="508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9" sqref="A9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337</v>
      </c>
      <c r="B1" s="17"/>
    </row>
    <row r="2" spans="1:16" ht="20.25" x14ac:dyDescent="0.3">
      <c r="A2" s="296" t="s">
        <v>428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37"/>
      <c r="B4" s="438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39"/>
      <c r="B5" s="440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441" t="s">
        <v>92</v>
      </c>
      <c r="B6" s="442" t="s">
        <v>100</v>
      </c>
      <c r="C6" s="443" t="s">
        <v>63</v>
      </c>
      <c r="D6" s="444"/>
      <c r="E6" s="514" t="s">
        <v>94</v>
      </c>
      <c r="F6" s="152" t="s">
        <v>95</v>
      </c>
      <c r="G6" s="153" t="s">
        <v>95</v>
      </c>
      <c r="H6" s="443" t="s">
        <v>63</v>
      </c>
      <c r="I6" s="444"/>
      <c r="J6" s="514" t="s">
        <v>94</v>
      </c>
      <c r="K6" s="443" t="s">
        <v>63</v>
      </c>
      <c r="L6" s="444"/>
      <c r="M6" s="514" t="s">
        <v>94</v>
      </c>
      <c r="N6" s="443" t="s">
        <v>63</v>
      </c>
      <c r="O6" s="444"/>
      <c r="P6" s="515" t="s">
        <v>94</v>
      </c>
    </row>
    <row r="7" spans="1:16" ht="28.5" customHeight="1" thickBot="1" x14ac:dyDescent="0.25">
      <c r="A7" s="445"/>
      <c r="B7" s="446"/>
      <c r="C7" s="30" t="s">
        <v>417</v>
      </c>
      <c r="D7" s="31" t="s">
        <v>427</v>
      </c>
      <c r="E7" s="474"/>
      <c r="F7" s="32" t="s">
        <v>417</v>
      </c>
      <c r="G7" s="20" t="s">
        <v>427</v>
      </c>
      <c r="H7" s="30" t="s">
        <v>417</v>
      </c>
      <c r="I7" s="31" t="s">
        <v>427</v>
      </c>
      <c r="J7" s="474"/>
      <c r="K7" s="30" t="s">
        <v>417</v>
      </c>
      <c r="L7" s="31" t="s">
        <v>427</v>
      </c>
      <c r="M7" s="474"/>
      <c r="N7" s="30" t="s">
        <v>417</v>
      </c>
      <c r="O7" s="31" t="s">
        <v>427</v>
      </c>
      <c r="P7" s="476"/>
    </row>
    <row r="8" spans="1:16" ht="15" x14ac:dyDescent="0.25">
      <c r="A8" s="447" t="s">
        <v>101</v>
      </c>
      <c r="B8" s="448"/>
      <c r="C8" s="449"/>
      <c r="D8" s="449"/>
      <c r="E8" s="511"/>
      <c r="F8" s="451"/>
      <c r="G8" s="450"/>
      <c r="H8" s="449"/>
      <c r="I8" s="449"/>
      <c r="J8" s="511"/>
      <c r="K8" s="449"/>
      <c r="L8" s="449"/>
      <c r="M8" s="511"/>
      <c r="N8" s="449"/>
      <c r="O8" s="449"/>
      <c r="P8" s="513"/>
    </row>
    <row r="9" spans="1:16" ht="15" x14ac:dyDescent="0.25">
      <c r="A9" s="452" t="s">
        <v>102</v>
      </c>
      <c r="B9" s="453" t="s">
        <v>103</v>
      </c>
      <c r="C9" s="388">
        <v>418.27600000000001</v>
      </c>
      <c r="D9" s="119">
        <v>425.31799999999998</v>
      </c>
      <c r="E9" s="477">
        <v>-1.6557023215570406</v>
      </c>
      <c r="F9" s="120">
        <v>3.6330093901550273</v>
      </c>
      <c r="G9" s="121">
        <v>1.7667643679220357</v>
      </c>
      <c r="H9" s="123">
        <v>429.18099999999998</v>
      </c>
      <c r="I9" s="119">
        <v>446.12200000000001</v>
      </c>
      <c r="J9" s="479">
        <v>-3.7973917448590364</v>
      </c>
      <c r="K9" s="123" t="s">
        <v>98</v>
      </c>
      <c r="L9" s="119" t="s">
        <v>98</v>
      </c>
      <c r="M9" s="477" t="s">
        <v>116</v>
      </c>
      <c r="N9" s="123">
        <v>414.62200000000001</v>
      </c>
      <c r="O9" s="119">
        <v>536.39800000000002</v>
      </c>
      <c r="P9" s="478">
        <v>-22.702545497932505</v>
      </c>
    </row>
    <row r="10" spans="1:16" ht="15.75" thickBot="1" x14ac:dyDescent="0.3">
      <c r="A10" s="452" t="s">
        <v>102</v>
      </c>
      <c r="B10" s="453" t="s">
        <v>104</v>
      </c>
      <c r="C10" s="388">
        <v>464.11200000000002</v>
      </c>
      <c r="D10" s="119">
        <v>484.209</v>
      </c>
      <c r="E10" s="477">
        <v>-4.1504804743406218</v>
      </c>
      <c r="F10" s="454">
        <v>16.177890210353212</v>
      </c>
      <c r="G10" s="121">
        <v>14.638136671152324</v>
      </c>
      <c r="H10" s="123">
        <v>474.42700000000002</v>
      </c>
      <c r="I10" s="119">
        <v>483.83600000000001</v>
      </c>
      <c r="J10" s="479">
        <v>-1.9446672012830777</v>
      </c>
      <c r="K10" s="123">
        <v>452.55599999999998</v>
      </c>
      <c r="L10" s="119">
        <v>477.08300000000003</v>
      </c>
      <c r="M10" s="477">
        <v>-5.1410341596745308</v>
      </c>
      <c r="N10" s="123">
        <v>479.56400000000002</v>
      </c>
      <c r="O10" s="119">
        <v>522.48099999999999</v>
      </c>
      <c r="P10" s="478">
        <v>-8.214078598073419</v>
      </c>
    </row>
    <row r="11" spans="1:16" ht="15" x14ac:dyDescent="0.25">
      <c r="A11" s="447" t="s">
        <v>105</v>
      </c>
      <c r="B11" s="448"/>
      <c r="C11" s="449"/>
      <c r="D11" s="449"/>
      <c r="E11" s="511"/>
      <c r="F11" s="451"/>
      <c r="G11" s="450"/>
      <c r="H11" s="449"/>
      <c r="I11" s="449"/>
      <c r="J11" s="511"/>
      <c r="K11" s="449"/>
      <c r="L11" s="449"/>
      <c r="M11" s="511"/>
      <c r="N11" s="449"/>
      <c r="O11" s="449"/>
      <c r="P11" s="513"/>
    </row>
    <row r="12" spans="1:16" ht="15" x14ac:dyDescent="0.25">
      <c r="A12" s="452" t="s">
        <v>102</v>
      </c>
      <c r="B12" s="453" t="s">
        <v>103</v>
      </c>
      <c r="C12" s="388">
        <v>431.06599999999997</v>
      </c>
      <c r="D12" s="119">
        <v>471.81700000000001</v>
      </c>
      <c r="E12" s="477">
        <v>-8.6370351216679424</v>
      </c>
      <c r="F12" s="120">
        <v>7.9076094214428254</v>
      </c>
      <c r="G12" s="121">
        <v>9.1069552233303241</v>
      </c>
      <c r="H12" s="123">
        <v>421.08199999999999</v>
      </c>
      <c r="I12" s="119">
        <v>469.00200000000001</v>
      </c>
      <c r="J12" s="479">
        <v>-10.217440437354215</v>
      </c>
      <c r="K12" s="123" t="s">
        <v>98</v>
      </c>
      <c r="L12" s="119" t="s">
        <v>116</v>
      </c>
      <c r="M12" s="477" t="s">
        <v>116</v>
      </c>
      <c r="N12" s="123">
        <v>478.82600000000002</v>
      </c>
      <c r="O12" s="119">
        <v>478.92599999999999</v>
      </c>
      <c r="P12" s="478">
        <v>-2.0880052450684635E-2</v>
      </c>
    </row>
    <row r="13" spans="1:16" ht="15.75" thickBot="1" x14ac:dyDescent="0.3">
      <c r="A13" s="159" t="s">
        <v>102</v>
      </c>
      <c r="B13" s="645" t="s">
        <v>104</v>
      </c>
      <c r="C13" s="510">
        <v>436.947</v>
      </c>
      <c r="D13" s="122">
        <v>437.01600000000002</v>
      </c>
      <c r="E13" s="484">
        <v>-1.5788895601080242E-2</v>
      </c>
      <c r="F13" s="646">
        <v>72.28149097804895</v>
      </c>
      <c r="G13" s="647">
        <v>74.488143737595323</v>
      </c>
      <c r="H13" s="125">
        <v>449.54</v>
      </c>
      <c r="I13" s="122">
        <v>444.9</v>
      </c>
      <c r="J13" s="484">
        <v>1.0429309957293873</v>
      </c>
      <c r="K13" s="125">
        <v>411.81200000000001</v>
      </c>
      <c r="L13" s="122">
        <v>409.44400000000002</v>
      </c>
      <c r="M13" s="484">
        <v>0.57834526821738619</v>
      </c>
      <c r="N13" s="125">
        <v>485.85899999999998</v>
      </c>
      <c r="O13" s="122">
        <v>475.85599999999999</v>
      </c>
      <c r="P13" s="485">
        <v>2.1021065196193778</v>
      </c>
    </row>
    <row r="14" spans="1:16" s="34" customFormat="1" ht="15.75" thickBot="1" x14ac:dyDescent="0.3">
      <c r="A14" s="389"/>
      <c r="B14" s="389"/>
      <c r="C14" s="389"/>
      <c r="D14" s="389"/>
      <c r="E14" s="642" t="s">
        <v>114</v>
      </c>
      <c r="F14" s="643">
        <v>100</v>
      </c>
      <c r="G14" s="644">
        <v>100</v>
      </c>
      <c r="H14" s="389"/>
      <c r="I14" s="389"/>
      <c r="J14" s="389"/>
      <c r="K14" s="389"/>
      <c r="L14" s="389"/>
      <c r="M14" s="389"/>
      <c r="N14" s="389"/>
      <c r="O14" s="389"/>
      <c r="P14" s="389"/>
    </row>
    <row r="15" spans="1:16" ht="15.75" x14ac:dyDescent="0.25">
      <c r="A15" s="35" t="s">
        <v>117</v>
      </c>
      <c r="B15" s="18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</row>
    <row r="16" spans="1:16" ht="15.75" x14ac:dyDescent="0.25">
      <c r="A16" s="35" t="s">
        <v>144</v>
      </c>
      <c r="B16" s="18"/>
      <c r="C16" s="115"/>
      <c r="D16" s="115"/>
      <c r="E16" s="115"/>
      <c r="F16" s="115"/>
      <c r="G16" s="115"/>
      <c r="H16" s="264"/>
      <c r="I16" s="264"/>
      <c r="J16" s="264"/>
      <c r="K16" s="264"/>
      <c r="L16" s="264"/>
      <c r="M16" s="264"/>
      <c r="N16" s="264"/>
    </row>
    <row r="17" spans="1:14" ht="15" x14ac:dyDescent="0.25">
      <c r="A17" s="18"/>
      <c r="B17" s="18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U47" sqref="U47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35" t="s">
        <v>402</v>
      </c>
    </row>
    <row r="2" spans="1:12" customFormat="1" ht="2.25" customHeight="1" x14ac:dyDescent="0.2"/>
    <row r="3" spans="1:12" customFormat="1" ht="15.75" x14ac:dyDescent="0.25">
      <c r="A3" s="436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31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403</v>
      </c>
      <c r="D7" s="231" t="s">
        <v>404</v>
      </c>
      <c r="E7" s="230" t="s">
        <v>403</v>
      </c>
      <c r="F7" s="419" t="s">
        <v>404</v>
      </c>
      <c r="G7" s="417" t="s">
        <v>403</v>
      </c>
      <c r="H7" s="231" t="s">
        <v>404</v>
      </c>
      <c r="I7" s="230" t="s">
        <v>403</v>
      </c>
      <c r="J7" s="418" t="s">
        <v>404</v>
      </c>
      <c r="K7" s="417" t="s">
        <v>403</v>
      </c>
      <c r="L7" s="419" t="s">
        <v>404</v>
      </c>
    </row>
    <row r="8" spans="1:12" customFormat="1" ht="14.25" x14ac:dyDescent="0.2">
      <c r="A8" s="232" t="s">
        <v>246</v>
      </c>
      <c r="B8" s="233"/>
      <c r="C8" s="234">
        <f>SUM(C9:C14)</f>
        <v>386675.78700000001</v>
      </c>
      <c r="D8" s="235">
        <f>SUM(D9:D14)</f>
        <v>447246.81400000001</v>
      </c>
      <c r="E8" s="234">
        <f t="shared" ref="E8:J8" si="0">SUM(E9:E14)</f>
        <v>2211545.9560000002</v>
      </c>
      <c r="F8" s="237">
        <f>SUM(F9:F14)</f>
        <v>2502147.0609999998</v>
      </c>
      <c r="G8" s="432">
        <f t="shared" si="0"/>
        <v>164137.076</v>
      </c>
      <c r="H8" s="235">
        <f t="shared" si="0"/>
        <v>158238.93799999999</v>
      </c>
      <c r="I8" s="234">
        <f t="shared" si="0"/>
        <v>622002.05700000003</v>
      </c>
      <c r="J8" s="236">
        <f t="shared" si="0"/>
        <v>636314.495</v>
      </c>
      <c r="K8" s="234">
        <f>C8-G8</f>
        <v>222538.71100000001</v>
      </c>
      <c r="L8" s="237">
        <f>D8-H8</f>
        <v>289007.87600000005</v>
      </c>
    </row>
    <row r="9" spans="1:12" customFormat="1" x14ac:dyDescent="0.2">
      <c r="A9" s="238" t="s">
        <v>237</v>
      </c>
      <c r="B9" s="239" t="s">
        <v>238</v>
      </c>
      <c r="C9" s="240">
        <v>314645.46600000001</v>
      </c>
      <c r="D9" s="241">
        <v>299552.2</v>
      </c>
      <c r="E9" s="240">
        <v>1827284.76</v>
      </c>
      <c r="F9" s="244">
        <v>1658285.4080000001</v>
      </c>
      <c r="G9" s="433">
        <v>45504.444000000003</v>
      </c>
      <c r="H9" s="241">
        <v>54705.118999999999</v>
      </c>
      <c r="I9" s="240">
        <v>275895.44699999999</v>
      </c>
      <c r="J9" s="242">
        <v>358278.39</v>
      </c>
      <c r="K9" s="243">
        <v>269141.022</v>
      </c>
      <c r="L9" s="516">
        <v>244847.08100000001</v>
      </c>
    </row>
    <row r="10" spans="1:12" customFormat="1" x14ac:dyDescent="0.2">
      <c r="A10" s="238" t="s">
        <v>239</v>
      </c>
      <c r="B10" s="239" t="s">
        <v>23</v>
      </c>
      <c r="C10" s="240">
        <v>18809.838</v>
      </c>
      <c r="D10" s="241">
        <v>14395.44</v>
      </c>
      <c r="E10" s="240">
        <v>134969.321</v>
      </c>
      <c r="F10" s="244">
        <v>100669.954</v>
      </c>
      <c r="G10" s="433">
        <v>44.057000000000002</v>
      </c>
      <c r="H10" s="241">
        <v>420.80700000000002</v>
      </c>
      <c r="I10" s="240">
        <v>302.202</v>
      </c>
      <c r="J10" s="242">
        <v>2999.587</v>
      </c>
      <c r="K10" s="243">
        <v>18765.780999999999</v>
      </c>
      <c r="L10" s="516">
        <v>13974.633</v>
      </c>
    </row>
    <row r="11" spans="1:12" customFormat="1" x14ac:dyDescent="0.2">
      <c r="A11" s="238" t="s">
        <v>240</v>
      </c>
      <c r="B11" s="239" t="s">
        <v>24</v>
      </c>
      <c r="C11" s="240">
        <v>6159.8140000000003</v>
      </c>
      <c r="D11" s="241">
        <v>2339.2750000000001</v>
      </c>
      <c r="E11" s="240">
        <v>36537.364999999998</v>
      </c>
      <c r="F11" s="244">
        <v>14560.272000000001</v>
      </c>
      <c r="G11" s="433">
        <v>10129.656000000001</v>
      </c>
      <c r="H11" s="241">
        <v>14847.253000000001</v>
      </c>
      <c r="I11" s="240">
        <v>63168.724000000002</v>
      </c>
      <c r="J11" s="242">
        <v>91364.361999999994</v>
      </c>
      <c r="K11" s="243">
        <v>-3969.8420000000006</v>
      </c>
      <c r="L11" s="516">
        <v>-12507.978000000001</v>
      </c>
    </row>
    <row r="12" spans="1:12" customFormat="1" x14ac:dyDescent="0.2">
      <c r="A12" s="238" t="s">
        <v>241</v>
      </c>
      <c r="B12" s="239" t="s">
        <v>99</v>
      </c>
      <c r="C12" s="240">
        <v>5091.9620000000004</v>
      </c>
      <c r="D12" s="241">
        <v>4424.0309999999999</v>
      </c>
      <c r="E12" s="240">
        <v>27064.141</v>
      </c>
      <c r="F12" s="244">
        <v>21969.609</v>
      </c>
      <c r="G12" s="433">
        <v>493.67099999999999</v>
      </c>
      <c r="H12" s="241">
        <v>312.48200000000003</v>
      </c>
      <c r="I12" s="240">
        <v>3325.5010000000002</v>
      </c>
      <c r="J12" s="242">
        <v>1429.971</v>
      </c>
      <c r="K12" s="243">
        <v>4598.2910000000002</v>
      </c>
      <c r="L12" s="516">
        <v>4111.549</v>
      </c>
    </row>
    <row r="13" spans="1:12" customFormat="1" x14ac:dyDescent="0.2">
      <c r="A13" s="238" t="s">
        <v>242</v>
      </c>
      <c r="B13" s="239" t="s">
        <v>243</v>
      </c>
      <c r="C13" s="240">
        <v>28027.448</v>
      </c>
      <c r="D13" s="241">
        <v>112632.628</v>
      </c>
      <c r="E13" s="240">
        <v>135895.28599999999</v>
      </c>
      <c r="F13" s="244">
        <v>655642.99800000002</v>
      </c>
      <c r="G13" s="433">
        <v>100115.814</v>
      </c>
      <c r="H13" s="241">
        <v>79532.278999999995</v>
      </c>
      <c r="I13" s="240">
        <v>256517.97700000001</v>
      </c>
      <c r="J13" s="242">
        <v>158746.171</v>
      </c>
      <c r="K13" s="243">
        <v>-72088.365999999995</v>
      </c>
      <c r="L13" s="516">
        <v>33100.349000000002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13941.259</v>
      </c>
      <c r="D14" s="248">
        <v>13903.24</v>
      </c>
      <c r="E14" s="247">
        <v>49795.082999999999</v>
      </c>
      <c r="F14" s="251">
        <v>51018.82</v>
      </c>
      <c r="G14" s="434">
        <v>7849.4340000000002</v>
      </c>
      <c r="H14" s="248">
        <v>8420.9979999999996</v>
      </c>
      <c r="I14" s="247">
        <v>22792.205999999998</v>
      </c>
      <c r="J14" s="249">
        <v>23496.013999999999</v>
      </c>
      <c r="K14" s="250">
        <v>6091.8249999999998</v>
      </c>
      <c r="L14" s="517">
        <v>5482.2420000000002</v>
      </c>
    </row>
    <row r="15" spans="1:12" ht="7.5" customHeight="1" x14ac:dyDescent="0.2">
      <c r="B15" s="213"/>
    </row>
    <row r="16" spans="1:12" x14ac:dyDescent="0.2">
      <c r="A16" s="569" t="s">
        <v>405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D30" sqref="D30"/>
    </sheetView>
  </sheetViews>
  <sheetFormatPr defaultRowHeight="12.75" x14ac:dyDescent="0.2"/>
  <cols>
    <col min="1" max="1" width="15.42578125" style="299" customWidth="1"/>
    <col min="2" max="2" width="11.28515625" style="299" customWidth="1"/>
    <col min="3" max="3" width="12" style="299" customWidth="1"/>
    <col min="4" max="4" width="15" style="299" customWidth="1"/>
    <col min="5" max="5" width="10.7109375" style="299" customWidth="1"/>
    <col min="6" max="6" width="9.28515625" style="299" customWidth="1"/>
    <col min="7" max="7" width="17" style="299" customWidth="1"/>
    <col min="8" max="8" width="14.7109375" style="299" customWidth="1"/>
    <col min="9" max="9" width="9.85546875" style="299" customWidth="1"/>
    <col min="10" max="10" width="9.42578125" style="299" customWidth="1"/>
    <col min="11" max="11" width="15" style="299" customWidth="1"/>
    <col min="12" max="12" width="10" style="299" customWidth="1"/>
    <col min="13" max="13" width="9.5703125" style="299" customWidth="1"/>
    <col min="14" max="16384" width="9.140625" style="299"/>
  </cols>
  <sheetData>
    <row r="1" spans="1:16" ht="16.5" customHeight="1" x14ac:dyDescent="0.3">
      <c r="A1" s="297" t="s">
        <v>375</v>
      </c>
      <c r="B1" s="298"/>
      <c r="C1" s="298"/>
      <c r="D1" s="298"/>
      <c r="E1" s="298"/>
      <c r="H1" s="297" t="s">
        <v>376</v>
      </c>
      <c r="I1" s="298"/>
      <c r="J1" s="298"/>
      <c r="K1" s="298"/>
      <c r="L1" s="298"/>
    </row>
    <row r="2" spans="1:16" ht="16.5" customHeight="1" thickBot="1" x14ac:dyDescent="0.3">
      <c r="A2" s="518" t="s">
        <v>368</v>
      </c>
      <c r="B2" s="298"/>
      <c r="C2" s="298"/>
      <c r="D2" s="298"/>
      <c r="E2" s="298"/>
      <c r="H2" s="518" t="s">
        <v>368</v>
      </c>
      <c r="I2" s="298"/>
      <c r="J2" s="298"/>
      <c r="K2" s="298"/>
      <c r="L2" s="298"/>
    </row>
    <row r="3" spans="1:16" ht="21" thickBot="1" x14ac:dyDescent="0.35">
      <c r="A3" s="300" t="s">
        <v>302</v>
      </c>
      <c r="B3" s="301"/>
      <c r="C3" s="301"/>
      <c r="D3" s="301"/>
      <c r="E3" s="301"/>
      <c r="F3" s="302"/>
      <c r="H3" s="300" t="s">
        <v>303</v>
      </c>
      <c r="I3" s="301"/>
      <c r="J3" s="301"/>
      <c r="K3" s="301"/>
      <c r="L3" s="301"/>
      <c r="M3" s="302"/>
    </row>
    <row r="4" spans="1:16" ht="19.5" thickBot="1" x14ac:dyDescent="0.35">
      <c r="A4" s="425" t="s">
        <v>406</v>
      </c>
      <c r="B4" s="426"/>
      <c r="C4" s="427"/>
      <c r="D4" s="428" t="s">
        <v>407</v>
      </c>
      <c r="E4" s="426"/>
      <c r="F4" s="429"/>
      <c r="G4" s="430"/>
      <c r="H4" s="425" t="s">
        <v>406</v>
      </c>
      <c r="I4" s="426"/>
      <c r="J4" s="427"/>
      <c r="K4" s="428" t="s">
        <v>407</v>
      </c>
      <c r="L4" s="426"/>
      <c r="M4" s="429"/>
    </row>
    <row r="5" spans="1:16" ht="43.5" thickBot="1" x14ac:dyDescent="0.25">
      <c r="A5" s="303" t="s">
        <v>304</v>
      </c>
      <c r="B5" s="304" t="s">
        <v>235</v>
      </c>
      <c r="C5" s="305" t="s">
        <v>305</v>
      </c>
      <c r="D5" s="306" t="s">
        <v>304</v>
      </c>
      <c r="E5" s="304" t="s">
        <v>235</v>
      </c>
      <c r="F5" s="307" t="s">
        <v>305</v>
      </c>
      <c r="H5" s="303" t="s">
        <v>304</v>
      </c>
      <c r="I5" s="304" t="s">
        <v>235</v>
      </c>
      <c r="J5" s="307" t="s">
        <v>305</v>
      </c>
      <c r="K5" s="420" t="s">
        <v>304</v>
      </c>
      <c r="L5" s="304" t="s">
        <v>235</v>
      </c>
      <c r="M5" s="307" t="s">
        <v>305</v>
      </c>
      <c r="P5" s="308"/>
    </row>
    <row r="6" spans="1:16" ht="15" thickBot="1" x14ac:dyDescent="0.25">
      <c r="A6" s="309" t="s">
        <v>180</v>
      </c>
      <c r="B6" s="310">
        <v>314645.46600000001</v>
      </c>
      <c r="C6" s="311">
        <v>1827284.76</v>
      </c>
      <c r="D6" s="312" t="s">
        <v>180</v>
      </c>
      <c r="E6" s="310">
        <v>299552.2</v>
      </c>
      <c r="F6" s="311">
        <v>1658285.4080000001</v>
      </c>
      <c r="H6" s="313" t="s">
        <v>180</v>
      </c>
      <c r="I6" s="314">
        <v>45504.444000000003</v>
      </c>
      <c r="J6" s="311">
        <v>275895.44699999999</v>
      </c>
      <c r="K6" s="312" t="s">
        <v>180</v>
      </c>
      <c r="L6" s="310">
        <v>54705.118999999999</v>
      </c>
      <c r="M6" s="311">
        <v>358278.39</v>
      </c>
    </row>
    <row r="7" spans="1:16" x14ac:dyDescent="0.2">
      <c r="A7" s="315" t="s">
        <v>307</v>
      </c>
      <c r="B7" s="316">
        <v>64234.89</v>
      </c>
      <c r="C7" s="317">
        <v>387489.30599999998</v>
      </c>
      <c r="D7" s="318" t="s">
        <v>306</v>
      </c>
      <c r="E7" s="319">
        <v>45891.459000000003</v>
      </c>
      <c r="F7" s="320">
        <v>243682.40400000001</v>
      </c>
      <c r="H7" s="315" t="s">
        <v>309</v>
      </c>
      <c r="I7" s="316">
        <v>19719.395</v>
      </c>
      <c r="J7" s="423">
        <v>126148.094</v>
      </c>
      <c r="K7" s="421" t="s">
        <v>309</v>
      </c>
      <c r="L7" s="321">
        <v>24794.882000000001</v>
      </c>
      <c r="M7" s="322">
        <v>171954.59400000001</v>
      </c>
    </row>
    <row r="8" spans="1:16" x14ac:dyDescent="0.2">
      <c r="A8" s="315" t="s">
        <v>310</v>
      </c>
      <c r="B8" s="316">
        <v>52808.440999999999</v>
      </c>
      <c r="C8" s="317">
        <v>316164.68800000002</v>
      </c>
      <c r="D8" s="315" t="s">
        <v>307</v>
      </c>
      <c r="E8" s="321">
        <v>42296.987999999998</v>
      </c>
      <c r="F8" s="322">
        <v>244403.83300000001</v>
      </c>
      <c r="H8" s="315" t="s">
        <v>308</v>
      </c>
      <c r="I8" s="316">
        <v>10244.183000000001</v>
      </c>
      <c r="J8" s="423">
        <v>63308.974999999999</v>
      </c>
      <c r="K8" s="421" t="s">
        <v>308</v>
      </c>
      <c r="L8" s="321">
        <v>13054.205</v>
      </c>
      <c r="M8" s="322">
        <v>89465.366999999998</v>
      </c>
    </row>
    <row r="9" spans="1:16" x14ac:dyDescent="0.2">
      <c r="A9" s="315" t="s">
        <v>306</v>
      </c>
      <c r="B9" s="316">
        <v>46421.216</v>
      </c>
      <c r="C9" s="317">
        <v>279243.48</v>
      </c>
      <c r="D9" s="315" t="s">
        <v>316</v>
      </c>
      <c r="E9" s="321">
        <v>31333.813999999998</v>
      </c>
      <c r="F9" s="322">
        <v>174282.04</v>
      </c>
      <c r="H9" s="315" t="s">
        <v>306</v>
      </c>
      <c r="I9" s="316">
        <v>7552.893</v>
      </c>
      <c r="J9" s="423">
        <v>46565.97</v>
      </c>
      <c r="K9" s="421" t="s">
        <v>306</v>
      </c>
      <c r="L9" s="321">
        <v>6499.2579999999998</v>
      </c>
      <c r="M9" s="322">
        <v>36637.516000000003</v>
      </c>
    </row>
    <row r="10" spans="1:16" x14ac:dyDescent="0.2">
      <c r="A10" s="315" t="s">
        <v>311</v>
      </c>
      <c r="B10" s="316">
        <v>32381.35</v>
      </c>
      <c r="C10" s="317">
        <v>139887.152</v>
      </c>
      <c r="D10" s="315" t="s">
        <v>311</v>
      </c>
      <c r="E10" s="321">
        <v>29387.656999999999</v>
      </c>
      <c r="F10" s="322">
        <v>159892.38399999999</v>
      </c>
      <c r="H10" s="315" t="s">
        <v>312</v>
      </c>
      <c r="I10" s="316">
        <v>2213.6439999999998</v>
      </c>
      <c r="J10" s="423">
        <v>8129.366</v>
      </c>
      <c r="K10" s="421" t="s">
        <v>318</v>
      </c>
      <c r="L10" s="321">
        <v>2831.1889999999999</v>
      </c>
      <c r="M10" s="322">
        <v>16894.898000000001</v>
      </c>
    </row>
    <row r="11" spans="1:16" x14ac:dyDescent="0.2">
      <c r="A11" s="315" t="s">
        <v>410</v>
      </c>
      <c r="B11" s="316">
        <v>21746.222000000002</v>
      </c>
      <c r="C11" s="317">
        <v>129986.548</v>
      </c>
      <c r="D11" s="315" t="s">
        <v>320</v>
      </c>
      <c r="E11" s="321">
        <v>25449.752</v>
      </c>
      <c r="F11" s="322">
        <v>142377.69099999999</v>
      </c>
      <c r="H11" s="315" t="s">
        <v>374</v>
      </c>
      <c r="I11" s="316">
        <v>1609.0930000000001</v>
      </c>
      <c r="J11" s="423">
        <v>11184.88</v>
      </c>
      <c r="K11" s="421" t="s">
        <v>317</v>
      </c>
      <c r="L11" s="321">
        <v>2122.5509999999999</v>
      </c>
      <c r="M11" s="322">
        <v>12482.11</v>
      </c>
    </row>
    <row r="12" spans="1:16" x14ac:dyDescent="0.2">
      <c r="A12" s="315" t="s">
        <v>316</v>
      </c>
      <c r="B12" s="316">
        <v>16139.105</v>
      </c>
      <c r="C12" s="317">
        <v>86420.84</v>
      </c>
      <c r="D12" s="315" t="s">
        <v>310</v>
      </c>
      <c r="E12" s="321">
        <v>17637.453000000001</v>
      </c>
      <c r="F12" s="322">
        <v>97501.233999999997</v>
      </c>
      <c r="H12" s="315" t="s">
        <v>318</v>
      </c>
      <c r="I12" s="316">
        <v>1042.444</v>
      </c>
      <c r="J12" s="423">
        <v>4418.8320000000003</v>
      </c>
      <c r="K12" s="421" t="s">
        <v>374</v>
      </c>
      <c r="L12" s="321">
        <v>1916.4179999999999</v>
      </c>
      <c r="M12" s="322">
        <v>10911.223</v>
      </c>
    </row>
    <row r="13" spans="1:16" x14ac:dyDescent="0.2">
      <c r="A13" s="315" t="s">
        <v>320</v>
      </c>
      <c r="B13" s="316">
        <v>11537.927</v>
      </c>
      <c r="C13" s="317">
        <v>69630.28</v>
      </c>
      <c r="D13" s="315" t="s">
        <v>315</v>
      </c>
      <c r="E13" s="321">
        <v>16864.182000000001</v>
      </c>
      <c r="F13" s="322">
        <v>95144.921000000002</v>
      </c>
      <c r="H13" s="315" t="s">
        <v>314</v>
      </c>
      <c r="I13" s="316">
        <v>887.29200000000003</v>
      </c>
      <c r="J13" s="423">
        <v>5691.69</v>
      </c>
      <c r="K13" s="421" t="s">
        <v>314</v>
      </c>
      <c r="L13" s="321">
        <v>1310.221</v>
      </c>
      <c r="M13" s="322">
        <v>7550.4880000000003</v>
      </c>
    </row>
    <row r="14" spans="1:16" x14ac:dyDescent="0.2">
      <c r="A14" s="315" t="s">
        <v>319</v>
      </c>
      <c r="B14" s="316">
        <v>9283.6119999999992</v>
      </c>
      <c r="C14" s="317">
        <v>52250.186000000002</v>
      </c>
      <c r="D14" s="315" t="s">
        <v>410</v>
      </c>
      <c r="E14" s="321">
        <v>14432.387000000001</v>
      </c>
      <c r="F14" s="322">
        <v>82708.36</v>
      </c>
      <c r="H14" s="315" t="s">
        <v>323</v>
      </c>
      <c r="I14" s="316">
        <v>669.21600000000001</v>
      </c>
      <c r="J14" s="423">
        <v>3585.54</v>
      </c>
      <c r="K14" s="421" t="s">
        <v>323</v>
      </c>
      <c r="L14" s="321">
        <v>579.12599999999998</v>
      </c>
      <c r="M14" s="322">
        <v>2724.29</v>
      </c>
    </row>
    <row r="15" spans="1:16" x14ac:dyDescent="0.2">
      <c r="A15" s="315" t="s">
        <v>333</v>
      </c>
      <c r="B15" s="316">
        <v>8615.9850000000006</v>
      </c>
      <c r="C15" s="317">
        <v>50994.875999999997</v>
      </c>
      <c r="D15" s="315" t="s">
        <v>319</v>
      </c>
      <c r="E15" s="321">
        <v>9590.4850000000006</v>
      </c>
      <c r="F15" s="322">
        <v>52460.036999999997</v>
      </c>
      <c r="H15" s="315" t="s">
        <v>317</v>
      </c>
      <c r="I15" s="316">
        <v>645.87300000000005</v>
      </c>
      <c r="J15" s="423">
        <v>3151.77</v>
      </c>
      <c r="K15" s="421" t="s">
        <v>329</v>
      </c>
      <c r="L15" s="321">
        <v>505.27199999999999</v>
      </c>
      <c r="M15" s="322">
        <v>3227.04</v>
      </c>
    </row>
    <row r="16" spans="1:16" ht="13.5" thickBot="1" x14ac:dyDescent="0.25">
      <c r="A16" s="323" t="s">
        <v>313</v>
      </c>
      <c r="B16" s="324">
        <v>8595.75</v>
      </c>
      <c r="C16" s="325">
        <v>58000</v>
      </c>
      <c r="D16" s="323" t="s">
        <v>322</v>
      </c>
      <c r="E16" s="326">
        <v>9127.48</v>
      </c>
      <c r="F16" s="327">
        <v>50998.953999999998</v>
      </c>
      <c r="H16" s="323" t="s">
        <v>324</v>
      </c>
      <c r="I16" s="324">
        <v>356.4</v>
      </c>
      <c r="J16" s="424">
        <v>1200</v>
      </c>
      <c r="K16" s="422" t="s">
        <v>321</v>
      </c>
      <c r="L16" s="326">
        <v>418.18200000000002</v>
      </c>
      <c r="M16" s="327">
        <v>2785.31</v>
      </c>
    </row>
    <row r="17" spans="1:13" x14ac:dyDescent="0.2">
      <c r="A17" s="519" t="s">
        <v>325</v>
      </c>
      <c r="B17" s="328"/>
      <c r="C17" s="328"/>
      <c r="D17" s="329"/>
      <c r="E17" s="330"/>
      <c r="F17" s="330"/>
      <c r="H17" s="519" t="s">
        <v>325</v>
      </c>
      <c r="I17" s="328"/>
      <c r="J17" s="328"/>
      <c r="K17" s="329"/>
      <c r="L17" s="330"/>
      <c r="M17" s="330"/>
    </row>
    <row r="18" spans="1:13" ht="12" customHeight="1" x14ac:dyDescent="0.2">
      <c r="A18" s="329"/>
      <c r="B18" s="328"/>
      <c r="C18" s="328"/>
      <c r="D18" s="329"/>
      <c r="E18" s="330"/>
      <c r="F18" s="330"/>
      <c r="H18" s="329"/>
      <c r="I18" s="328"/>
      <c r="J18" s="328"/>
      <c r="K18" s="329"/>
      <c r="L18" s="330"/>
      <c r="M18" s="330"/>
    </row>
    <row r="20" spans="1:13" ht="18.75" x14ac:dyDescent="0.3">
      <c r="A20" s="297" t="s">
        <v>378</v>
      </c>
      <c r="B20" s="298"/>
      <c r="C20" s="298"/>
      <c r="D20" s="298"/>
      <c r="E20" s="298"/>
      <c r="H20" s="297" t="s">
        <v>379</v>
      </c>
      <c r="I20" s="298"/>
      <c r="J20" s="298"/>
      <c r="K20" s="298"/>
      <c r="L20" s="298"/>
    </row>
    <row r="21" spans="1:13" ht="16.5" thickBot="1" x14ac:dyDescent="0.3">
      <c r="A21" s="518" t="s">
        <v>368</v>
      </c>
      <c r="B21" s="298"/>
      <c r="C21" s="298"/>
      <c r="D21" s="298"/>
      <c r="E21" s="298"/>
      <c r="H21" s="518" t="s">
        <v>368</v>
      </c>
      <c r="I21" s="298"/>
      <c r="J21" s="298"/>
      <c r="K21" s="298"/>
      <c r="L21" s="298"/>
    </row>
    <row r="22" spans="1:13" ht="21" thickBot="1" x14ac:dyDescent="0.35">
      <c r="A22" s="300" t="s">
        <v>302</v>
      </c>
      <c r="B22" s="301"/>
      <c r="C22" s="301"/>
      <c r="D22" s="301"/>
      <c r="E22" s="301"/>
      <c r="F22" s="302"/>
      <c r="H22" s="300" t="s">
        <v>303</v>
      </c>
      <c r="I22" s="301"/>
      <c r="J22" s="301"/>
      <c r="K22" s="301"/>
      <c r="L22" s="301"/>
      <c r="M22" s="302"/>
    </row>
    <row r="23" spans="1:13" ht="19.5" thickBot="1" x14ac:dyDescent="0.35">
      <c r="A23" s="425" t="s">
        <v>406</v>
      </c>
      <c r="B23" s="426"/>
      <c r="C23" s="427"/>
      <c r="D23" s="428" t="s">
        <v>407</v>
      </c>
      <c r="E23" s="426"/>
      <c r="F23" s="429"/>
      <c r="G23" s="430"/>
      <c r="H23" s="425" t="s">
        <v>406</v>
      </c>
      <c r="I23" s="426"/>
      <c r="J23" s="427"/>
      <c r="K23" s="428" t="s">
        <v>407</v>
      </c>
      <c r="L23" s="426"/>
      <c r="M23" s="429"/>
    </row>
    <row r="24" spans="1:13" ht="43.5" thickBot="1" x14ac:dyDescent="0.25">
      <c r="A24" s="303" t="s">
        <v>304</v>
      </c>
      <c r="B24" s="304" t="s">
        <v>235</v>
      </c>
      <c r="C24" s="305" t="s">
        <v>305</v>
      </c>
      <c r="D24" s="306" t="s">
        <v>304</v>
      </c>
      <c r="E24" s="304" t="s">
        <v>235</v>
      </c>
      <c r="F24" s="307" t="s">
        <v>305</v>
      </c>
      <c r="H24" s="303" t="s">
        <v>304</v>
      </c>
      <c r="I24" s="304" t="s">
        <v>235</v>
      </c>
      <c r="J24" s="305" t="s">
        <v>305</v>
      </c>
      <c r="K24" s="306" t="s">
        <v>304</v>
      </c>
      <c r="L24" s="304" t="s">
        <v>235</v>
      </c>
      <c r="M24" s="307" t="s">
        <v>305</v>
      </c>
    </row>
    <row r="25" spans="1:13" ht="15" thickBot="1" x14ac:dyDescent="0.25">
      <c r="A25" s="313" t="s">
        <v>180</v>
      </c>
      <c r="B25" s="314">
        <v>28027.448</v>
      </c>
      <c r="C25" s="311">
        <v>135895.28599999999</v>
      </c>
      <c r="D25" s="312" t="s">
        <v>180</v>
      </c>
      <c r="E25" s="310">
        <v>112632.628</v>
      </c>
      <c r="F25" s="311">
        <v>655642.99800000002</v>
      </c>
      <c r="H25" s="313" t="s">
        <v>180</v>
      </c>
      <c r="I25" s="314">
        <v>100115.814</v>
      </c>
      <c r="J25" s="311">
        <v>256517.97700000001</v>
      </c>
      <c r="K25" s="312" t="s">
        <v>180</v>
      </c>
      <c r="L25" s="310">
        <v>79532.278999999995</v>
      </c>
      <c r="M25" s="311">
        <v>158746.171</v>
      </c>
    </row>
    <row r="26" spans="1:13" x14ac:dyDescent="0.2">
      <c r="A26" s="315" t="s">
        <v>306</v>
      </c>
      <c r="B26" s="316">
        <v>22851.037</v>
      </c>
      <c r="C26" s="423">
        <v>120727.264</v>
      </c>
      <c r="D26" s="421" t="s">
        <v>306</v>
      </c>
      <c r="E26" s="321">
        <v>56658.864000000001</v>
      </c>
      <c r="F26" s="322">
        <v>330187.39500000002</v>
      </c>
      <c r="H26" s="315" t="s">
        <v>328</v>
      </c>
      <c r="I26" s="316">
        <v>29489.197</v>
      </c>
      <c r="J26" s="423">
        <v>10374.81</v>
      </c>
      <c r="K26" s="421" t="s">
        <v>328</v>
      </c>
      <c r="L26" s="321">
        <v>27679.694</v>
      </c>
      <c r="M26" s="322">
        <v>10124.602000000001</v>
      </c>
    </row>
    <row r="27" spans="1:13" x14ac:dyDescent="0.2">
      <c r="A27" s="315" t="s">
        <v>309</v>
      </c>
      <c r="B27" s="316">
        <v>2614.3240000000001</v>
      </c>
      <c r="C27" s="423">
        <v>12640.482</v>
      </c>
      <c r="D27" s="421" t="s">
        <v>326</v>
      </c>
      <c r="E27" s="321">
        <v>18430.859</v>
      </c>
      <c r="F27" s="322">
        <v>113345.18700000001</v>
      </c>
      <c r="H27" s="315" t="s">
        <v>323</v>
      </c>
      <c r="I27" s="316">
        <v>19863.503000000001</v>
      </c>
      <c r="J27" s="423">
        <v>148443.49299999999</v>
      </c>
      <c r="K27" s="421" t="s">
        <v>318</v>
      </c>
      <c r="L27" s="321">
        <v>14056.808999999999</v>
      </c>
      <c r="M27" s="322">
        <v>23346.532999999999</v>
      </c>
    </row>
    <row r="28" spans="1:13" x14ac:dyDescent="0.2">
      <c r="A28" s="315" t="s">
        <v>324</v>
      </c>
      <c r="B28" s="316">
        <v>674.91800000000001</v>
      </c>
      <c r="C28" s="423">
        <v>311.06</v>
      </c>
      <c r="D28" s="421" t="s">
        <v>334</v>
      </c>
      <c r="E28" s="321">
        <v>14460.294</v>
      </c>
      <c r="F28" s="322">
        <v>90663.53</v>
      </c>
      <c r="H28" s="315" t="s">
        <v>318</v>
      </c>
      <c r="I28" s="316">
        <v>14243.078</v>
      </c>
      <c r="J28" s="423">
        <v>7656.4319999999998</v>
      </c>
      <c r="K28" s="421" t="s">
        <v>308</v>
      </c>
      <c r="L28" s="321">
        <v>10200.982</v>
      </c>
      <c r="M28" s="322">
        <v>32597.763999999999</v>
      </c>
    </row>
    <row r="29" spans="1:13" x14ac:dyDescent="0.2">
      <c r="A29" s="315" t="s">
        <v>328</v>
      </c>
      <c r="B29" s="316">
        <v>645.55399999999997</v>
      </c>
      <c r="C29" s="423">
        <v>176.44499999999999</v>
      </c>
      <c r="D29" s="421" t="s">
        <v>314</v>
      </c>
      <c r="E29" s="321">
        <v>4116.9660000000003</v>
      </c>
      <c r="F29" s="322">
        <v>25709.103999999999</v>
      </c>
      <c r="H29" s="315" t="s">
        <v>330</v>
      </c>
      <c r="I29" s="316">
        <v>12302.252</v>
      </c>
      <c r="J29" s="423">
        <v>54297.889000000003</v>
      </c>
      <c r="K29" s="421" t="s">
        <v>323</v>
      </c>
      <c r="L29" s="321">
        <v>7273.7749999999996</v>
      </c>
      <c r="M29" s="322">
        <v>57293.735999999997</v>
      </c>
    </row>
    <row r="30" spans="1:13" x14ac:dyDescent="0.2">
      <c r="A30" s="315" t="s">
        <v>321</v>
      </c>
      <c r="B30" s="316">
        <v>486.71800000000002</v>
      </c>
      <c r="C30" s="423">
        <v>768.13900000000001</v>
      </c>
      <c r="D30" s="421" t="s">
        <v>336</v>
      </c>
      <c r="E30" s="321">
        <v>3097.25</v>
      </c>
      <c r="F30" s="322">
        <v>17601.477999999999</v>
      </c>
      <c r="H30" s="315" t="s">
        <v>308</v>
      </c>
      <c r="I30" s="316">
        <v>7557.57</v>
      </c>
      <c r="J30" s="423">
        <v>16632.473000000002</v>
      </c>
      <c r="K30" s="421" t="s">
        <v>330</v>
      </c>
      <c r="L30" s="321">
        <v>5409.54</v>
      </c>
      <c r="M30" s="322">
        <v>20865.22</v>
      </c>
    </row>
    <row r="31" spans="1:13" x14ac:dyDescent="0.2">
      <c r="A31" s="315" t="s">
        <v>308</v>
      </c>
      <c r="B31" s="316">
        <v>229.64599999999999</v>
      </c>
      <c r="C31" s="423">
        <v>734.52200000000005</v>
      </c>
      <c r="D31" s="421" t="s">
        <v>333</v>
      </c>
      <c r="E31" s="321">
        <v>3070.0709999999999</v>
      </c>
      <c r="F31" s="322">
        <v>18930.547999999999</v>
      </c>
      <c r="H31" s="315" t="s">
        <v>321</v>
      </c>
      <c r="I31" s="316">
        <v>5887.2539999999999</v>
      </c>
      <c r="J31" s="423">
        <v>2013.088</v>
      </c>
      <c r="K31" s="421" t="s">
        <v>321</v>
      </c>
      <c r="L31" s="321">
        <v>5226.1959999999999</v>
      </c>
      <c r="M31" s="322">
        <v>2485.3960000000002</v>
      </c>
    </row>
    <row r="32" spans="1:13" x14ac:dyDescent="0.2">
      <c r="A32" s="315" t="s">
        <v>326</v>
      </c>
      <c r="B32" s="316">
        <v>123.92</v>
      </c>
      <c r="C32" s="423">
        <v>43.366999999999997</v>
      </c>
      <c r="D32" s="421" t="s">
        <v>332</v>
      </c>
      <c r="E32" s="321">
        <v>2904.873</v>
      </c>
      <c r="F32" s="322">
        <v>19539.721000000001</v>
      </c>
      <c r="H32" s="315" t="s">
        <v>331</v>
      </c>
      <c r="I32" s="316">
        <v>3612.259</v>
      </c>
      <c r="J32" s="423">
        <v>1353.6659999999999</v>
      </c>
      <c r="K32" s="421" t="s">
        <v>306</v>
      </c>
      <c r="L32" s="321">
        <v>3241.741</v>
      </c>
      <c r="M32" s="322">
        <v>1790.6759999999999</v>
      </c>
    </row>
    <row r="33" spans="1:13" x14ac:dyDescent="0.2">
      <c r="A33" s="315" t="s">
        <v>312</v>
      </c>
      <c r="B33" s="316">
        <v>97.495000000000005</v>
      </c>
      <c r="C33" s="423">
        <v>34.939</v>
      </c>
      <c r="D33" s="421" t="s">
        <v>317</v>
      </c>
      <c r="E33" s="321">
        <v>1747.9010000000001</v>
      </c>
      <c r="F33" s="322">
        <v>7915.6450000000004</v>
      </c>
      <c r="H33" s="315" t="s">
        <v>306</v>
      </c>
      <c r="I33" s="316">
        <v>2369.7840000000001</v>
      </c>
      <c r="J33" s="423">
        <v>2319.558</v>
      </c>
      <c r="K33" s="421" t="s">
        <v>331</v>
      </c>
      <c r="L33" s="321">
        <v>2287.7040000000002</v>
      </c>
      <c r="M33" s="322">
        <v>745.49199999999996</v>
      </c>
    </row>
    <row r="34" spans="1:13" x14ac:dyDescent="0.2">
      <c r="A34" s="315" t="s">
        <v>408</v>
      </c>
      <c r="B34" s="316">
        <v>59.706000000000003</v>
      </c>
      <c r="C34" s="423">
        <v>20.92</v>
      </c>
      <c r="D34" s="421" t="s">
        <v>377</v>
      </c>
      <c r="E34" s="321">
        <v>1246.4960000000001</v>
      </c>
      <c r="F34" s="322">
        <v>7671.5810000000001</v>
      </c>
      <c r="H34" s="315" t="s">
        <v>311</v>
      </c>
      <c r="I34" s="316">
        <v>1295.548</v>
      </c>
      <c r="J34" s="423">
        <v>371.34399999999999</v>
      </c>
      <c r="K34" s="421" t="s">
        <v>309</v>
      </c>
      <c r="L34" s="321">
        <v>2086.7289999999998</v>
      </c>
      <c r="M34" s="322">
        <v>7180.5839999999998</v>
      </c>
    </row>
    <row r="35" spans="1:13" ht="13.5" thickBot="1" x14ac:dyDescent="0.25">
      <c r="A35" s="323" t="s">
        <v>323</v>
      </c>
      <c r="B35" s="324">
        <v>56.191000000000003</v>
      </c>
      <c r="C35" s="424">
        <v>18.686</v>
      </c>
      <c r="D35" s="422" t="s">
        <v>320</v>
      </c>
      <c r="E35" s="326">
        <v>1051.271</v>
      </c>
      <c r="F35" s="327">
        <v>6640.02</v>
      </c>
      <c r="H35" s="323" t="s">
        <v>309</v>
      </c>
      <c r="I35" s="324">
        <v>1188.998</v>
      </c>
      <c r="J35" s="424">
        <v>6785.4129999999996</v>
      </c>
      <c r="K35" s="422" t="s">
        <v>369</v>
      </c>
      <c r="L35" s="326">
        <v>1257.347</v>
      </c>
      <c r="M35" s="327">
        <v>436.16</v>
      </c>
    </row>
    <row r="36" spans="1:13" x14ac:dyDescent="0.2">
      <c r="A36" s="519" t="s">
        <v>325</v>
      </c>
      <c r="B36" s="328"/>
      <c r="C36" s="328"/>
      <c r="D36" s="329"/>
      <c r="E36" s="330"/>
      <c r="F36" s="330"/>
      <c r="H36" s="519" t="s">
        <v>325</v>
      </c>
      <c r="I36" s="328"/>
      <c r="J36" s="328"/>
      <c r="K36" s="329"/>
      <c r="L36" s="330"/>
      <c r="M36" s="330"/>
    </row>
    <row r="37" spans="1:13" x14ac:dyDescent="0.2">
      <c r="A37" s="329"/>
      <c r="B37" s="328"/>
      <c r="C37" s="328"/>
      <c r="D37" s="329"/>
      <c r="E37" s="330"/>
      <c r="F37" s="330"/>
      <c r="H37" s="329"/>
      <c r="I37" s="328"/>
      <c r="J37" s="328"/>
      <c r="K37" s="329"/>
      <c r="L37" s="330"/>
      <c r="M37" s="330"/>
    </row>
    <row r="39" spans="1:13" ht="18.75" x14ac:dyDescent="0.3">
      <c r="A39" s="297" t="s">
        <v>380</v>
      </c>
      <c r="B39" s="298"/>
      <c r="C39" s="298"/>
      <c r="D39" s="298"/>
      <c r="E39" s="298"/>
      <c r="H39" s="297" t="s">
        <v>381</v>
      </c>
      <c r="I39" s="298"/>
      <c r="J39" s="298"/>
      <c r="K39" s="298"/>
      <c r="L39" s="298"/>
    </row>
    <row r="40" spans="1:13" ht="16.5" thickBot="1" x14ac:dyDescent="0.3">
      <c r="A40" s="518" t="s">
        <v>368</v>
      </c>
      <c r="B40" s="298"/>
      <c r="C40" s="298"/>
      <c r="D40" s="298"/>
      <c r="E40" s="298"/>
      <c r="H40" s="518" t="s">
        <v>368</v>
      </c>
      <c r="I40" s="298"/>
      <c r="J40" s="298"/>
      <c r="K40" s="298"/>
      <c r="L40" s="298"/>
    </row>
    <row r="41" spans="1:13" ht="21" thickBot="1" x14ac:dyDescent="0.35">
      <c r="A41" s="300" t="s">
        <v>302</v>
      </c>
      <c r="B41" s="301"/>
      <c r="C41" s="301"/>
      <c r="D41" s="301"/>
      <c r="E41" s="301"/>
      <c r="F41" s="302"/>
      <c r="H41" s="300" t="s">
        <v>303</v>
      </c>
      <c r="I41" s="301"/>
      <c r="J41" s="301"/>
      <c r="K41" s="301"/>
      <c r="L41" s="301"/>
      <c r="M41" s="302"/>
    </row>
    <row r="42" spans="1:13" ht="19.5" thickBot="1" x14ac:dyDescent="0.35">
      <c r="A42" s="425" t="s">
        <v>406</v>
      </c>
      <c r="B42" s="426"/>
      <c r="C42" s="427"/>
      <c r="D42" s="428" t="s">
        <v>407</v>
      </c>
      <c r="E42" s="426"/>
      <c r="F42" s="429"/>
      <c r="G42" s="430"/>
      <c r="H42" s="425" t="s">
        <v>406</v>
      </c>
      <c r="I42" s="426"/>
      <c r="J42" s="427"/>
      <c r="K42" s="428" t="s">
        <v>407</v>
      </c>
      <c r="L42" s="426"/>
      <c r="M42" s="429"/>
    </row>
    <row r="43" spans="1:13" ht="43.5" thickBot="1" x14ac:dyDescent="0.25">
      <c r="A43" s="303" t="s">
        <v>304</v>
      </c>
      <c r="B43" s="304" t="s">
        <v>235</v>
      </c>
      <c r="C43" s="305" t="s">
        <v>305</v>
      </c>
      <c r="D43" s="306" t="s">
        <v>304</v>
      </c>
      <c r="E43" s="304" t="s">
        <v>235</v>
      </c>
      <c r="F43" s="307" t="s">
        <v>305</v>
      </c>
      <c r="H43" s="303" t="s">
        <v>304</v>
      </c>
      <c r="I43" s="304" t="s">
        <v>235</v>
      </c>
      <c r="J43" s="305" t="s">
        <v>305</v>
      </c>
      <c r="K43" s="306" t="s">
        <v>304</v>
      </c>
      <c r="L43" s="304" t="s">
        <v>235</v>
      </c>
      <c r="M43" s="307" t="s">
        <v>305</v>
      </c>
    </row>
    <row r="44" spans="1:13" ht="15" thickBot="1" x14ac:dyDescent="0.25">
      <c r="A44" s="313" t="s">
        <v>180</v>
      </c>
      <c r="B44" s="314">
        <v>13941.259</v>
      </c>
      <c r="C44" s="311">
        <v>49795.082999999999</v>
      </c>
      <c r="D44" s="312" t="s">
        <v>180</v>
      </c>
      <c r="E44" s="310">
        <v>13903.24</v>
      </c>
      <c r="F44" s="311">
        <v>51018.82</v>
      </c>
      <c r="H44" s="313" t="s">
        <v>180</v>
      </c>
      <c r="I44" s="314">
        <v>7849.4340000000002</v>
      </c>
      <c r="J44" s="311">
        <v>22792.205999999998</v>
      </c>
      <c r="K44" s="312" t="s">
        <v>180</v>
      </c>
      <c r="L44" s="310">
        <v>8420.9979999999996</v>
      </c>
      <c r="M44" s="311">
        <v>23496.013999999999</v>
      </c>
    </row>
    <row r="45" spans="1:13" x14ac:dyDescent="0.2">
      <c r="A45" s="315" t="s">
        <v>317</v>
      </c>
      <c r="B45" s="316">
        <v>3881.444</v>
      </c>
      <c r="C45" s="423">
        <v>13361.553</v>
      </c>
      <c r="D45" s="421" t="s">
        <v>317</v>
      </c>
      <c r="E45" s="321">
        <v>4560.32</v>
      </c>
      <c r="F45" s="322">
        <v>17097.191999999999</v>
      </c>
      <c r="H45" s="315" t="s">
        <v>306</v>
      </c>
      <c r="I45" s="316">
        <v>4093.547</v>
      </c>
      <c r="J45" s="423">
        <v>11813.671</v>
      </c>
      <c r="K45" s="421" t="s">
        <v>306</v>
      </c>
      <c r="L45" s="321">
        <v>4300.74</v>
      </c>
      <c r="M45" s="322">
        <v>12268.825999999999</v>
      </c>
    </row>
    <row r="46" spans="1:13" x14ac:dyDescent="0.2">
      <c r="A46" s="315" t="s">
        <v>306</v>
      </c>
      <c r="B46" s="316">
        <v>3042.9490000000001</v>
      </c>
      <c r="C46" s="423">
        <v>12273.704</v>
      </c>
      <c r="D46" s="421" t="s">
        <v>306</v>
      </c>
      <c r="E46" s="321">
        <v>3312.6590000000001</v>
      </c>
      <c r="F46" s="322">
        <v>13514.243</v>
      </c>
      <c r="H46" s="315" t="s">
        <v>335</v>
      </c>
      <c r="I46" s="316">
        <v>1328.8430000000001</v>
      </c>
      <c r="J46" s="423">
        <v>2239.5529999999999</v>
      </c>
      <c r="K46" s="421" t="s">
        <v>335</v>
      </c>
      <c r="L46" s="321">
        <v>1222.1199999999999</v>
      </c>
      <c r="M46" s="322">
        <v>2525.578</v>
      </c>
    </row>
    <row r="47" spans="1:13" x14ac:dyDescent="0.2">
      <c r="A47" s="315" t="s">
        <v>334</v>
      </c>
      <c r="B47" s="316">
        <v>2826.0520000000001</v>
      </c>
      <c r="C47" s="423">
        <v>9803.7659999999996</v>
      </c>
      <c r="D47" s="421" t="s">
        <v>334</v>
      </c>
      <c r="E47" s="321">
        <v>2574.4059999999999</v>
      </c>
      <c r="F47" s="322">
        <v>8694.3459999999995</v>
      </c>
      <c r="H47" s="315" t="s">
        <v>309</v>
      </c>
      <c r="I47" s="316">
        <v>531.94200000000001</v>
      </c>
      <c r="J47" s="423">
        <v>3384.09</v>
      </c>
      <c r="K47" s="421" t="s">
        <v>331</v>
      </c>
      <c r="L47" s="321">
        <v>954.72400000000005</v>
      </c>
      <c r="M47" s="322">
        <v>2342.1</v>
      </c>
    </row>
    <row r="48" spans="1:13" x14ac:dyDescent="0.2">
      <c r="A48" s="315" t="s">
        <v>309</v>
      </c>
      <c r="B48" s="316">
        <v>1353.066</v>
      </c>
      <c r="C48" s="423">
        <v>5063.9520000000002</v>
      </c>
      <c r="D48" s="421" t="s">
        <v>326</v>
      </c>
      <c r="E48" s="321">
        <v>950.21500000000003</v>
      </c>
      <c r="F48" s="322">
        <v>3201.2289999999998</v>
      </c>
      <c r="H48" s="315" t="s">
        <v>334</v>
      </c>
      <c r="I48" s="316">
        <v>386.86900000000003</v>
      </c>
      <c r="J48" s="423">
        <v>959.01700000000005</v>
      </c>
      <c r="K48" s="421" t="s">
        <v>309</v>
      </c>
      <c r="L48" s="321">
        <v>423.60700000000003</v>
      </c>
      <c r="M48" s="322">
        <v>2034.8119999999999</v>
      </c>
    </row>
    <row r="49" spans="1:13" x14ac:dyDescent="0.2">
      <c r="A49" s="315" t="s">
        <v>329</v>
      </c>
      <c r="B49" s="316">
        <v>1174.1869999999999</v>
      </c>
      <c r="C49" s="423">
        <v>4570.902</v>
      </c>
      <c r="D49" s="421" t="s">
        <v>308</v>
      </c>
      <c r="E49" s="321">
        <v>552.20000000000005</v>
      </c>
      <c r="F49" s="322">
        <v>1745.585</v>
      </c>
      <c r="H49" s="315" t="s">
        <v>328</v>
      </c>
      <c r="I49" s="316">
        <v>312.65100000000001</v>
      </c>
      <c r="J49" s="423">
        <v>561.38499999999999</v>
      </c>
      <c r="K49" s="421" t="s">
        <v>318</v>
      </c>
      <c r="L49" s="321">
        <v>395.69499999999999</v>
      </c>
      <c r="M49" s="322">
        <v>886.50199999999995</v>
      </c>
    </row>
    <row r="50" spans="1:13" x14ac:dyDescent="0.2">
      <c r="A50" s="315" t="s">
        <v>332</v>
      </c>
      <c r="B50" s="316">
        <v>388.61200000000002</v>
      </c>
      <c r="C50" s="423">
        <v>1120.2260000000001</v>
      </c>
      <c r="D50" s="421" t="s">
        <v>370</v>
      </c>
      <c r="E50" s="321">
        <v>533.79700000000003</v>
      </c>
      <c r="F50" s="322">
        <v>2300</v>
      </c>
      <c r="H50" s="315" t="s">
        <v>318</v>
      </c>
      <c r="I50" s="316">
        <v>287.8</v>
      </c>
      <c r="J50" s="423">
        <v>379.17200000000003</v>
      </c>
      <c r="K50" s="421" t="s">
        <v>334</v>
      </c>
      <c r="L50" s="321">
        <v>312.291</v>
      </c>
      <c r="M50" s="322">
        <v>893.91600000000005</v>
      </c>
    </row>
    <row r="51" spans="1:13" x14ac:dyDescent="0.2">
      <c r="A51" s="315" t="s">
        <v>326</v>
      </c>
      <c r="B51" s="316">
        <v>365.11</v>
      </c>
      <c r="C51" s="423">
        <v>1121.6379999999999</v>
      </c>
      <c r="D51" s="421" t="s">
        <v>309</v>
      </c>
      <c r="E51" s="321">
        <v>360.72399999999999</v>
      </c>
      <c r="F51" s="322">
        <v>1368.5909999999999</v>
      </c>
      <c r="H51" s="315" t="s">
        <v>329</v>
      </c>
      <c r="I51" s="316">
        <v>203.96299999999999</v>
      </c>
      <c r="J51" s="423">
        <v>782.59699999999998</v>
      </c>
      <c r="K51" s="421" t="s">
        <v>328</v>
      </c>
      <c r="L51" s="321">
        <v>245.55600000000001</v>
      </c>
      <c r="M51" s="322">
        <v>424.62599999999998</v>
      </c>
    </row>
    <row r="52" spans="1:13" x14ac:dyDescent="0.2">
      <c r="A52" s="315" t="s">
        <v>308</v>
      </c>
      <c r="B52" s="316">
        <v>227.87</v>
      </c>
      <c r="C52" s="423">
        <v>691.67600000000004</v>
      </c>
      <c r="D52" s="421" t="s">
        <v>332</v>
      </c>
      <c r="E52" s="321">
        <v>286.26799999999997</v>
      </c>
      <c r="F52" s="322">
        <v>829.55600000000004</v>
      </c>
      <c r="H52" s="315" t="s">
        <v>326</v>
      </c>
      <c r="I52" s="316">
        <v>188.33199999999999</v>
      </c>
      <c r="J52" s="423">
        <v>380.22500000000002</v>
      </c>
      <c r="K52" s="421" t="s">
        <v>326</v>
      </c>
      <c r="L52" s="321">
        <v>189.1</v>
      </c>
      <c r="M52" s="322">
        <v>382.15499999999997</v>
      </c>
    </row>
    <row r="53" spans="1:13" x14ac:dyDescent="0.2">
      <c r="A53" s="315" t="s">
        <v>314</v>
      </c>
      <c r="B53" s="316">
        <v>164.595</v>
      </c>
      <c r="C53" s="423">
        <v>527.07500000000005</v>
      </c>
      <c r="D53" s="421" t="s">
        <v>329</v>
      </c>
      <c r="E53" s="321">
        <v>246.82</v>
      </c>
      <c r="F53" s="322">
        <v>976.73199999999997</v>
      </c>
      <c r="H53" s="315" t="s">
        <v>317</v>
      </c>
      <c r="I53" s="316">
        <v>125.51900000000001</v>
      </c>
      <c r="J53" s="423">
        <v>908.4</v>
      </c>
      <c r="K53" s="421" t="s">
        <v>329</v>
      </c>
      <c r="L53" s="321">
        <v>146.38499999999999</v>
      </c>
      <c r="M53" s="322">
        <v>822.91099999999994</v>
      </c>
    </row>
    <row r="54" spans="1:13" ht="13.5" thickBot="1" x14ac:dyDescent="0.25">
      <c r="A54" s="323" t="s">
        <v>409</v>
      </c>
      <c r="B54" s="324">
        <v>156.851</v>
      </c>
      <c r="C54" s="424">
        <v>342.86900000000003</v>
      </c>
      <c r="D54" s="422" t="s">
        <v>409</v>
      </c>
      <c r="E54" s="326">
        <v>226.898</v>
      </c>
      <c r="F54" s="327">
        <v>479.78</v>
      </c>
      <c r="H54" s="323" t="s">
        <v>331</v>
      </c>
      <c r="I54" s="324">
        <v>100.264</v>
      </c>
      <c r="J54" s="424">
        <v>240</v>
      </c>
      <c r="K54" s="422" t="s">
        <v>308</v>
      </c>
      <c r="L54" s="326">
        <v>58.289000000000001</v>
      </c>
      <c r="M54" s="327">
        <v>582.06200000000001</v>
      </c>
    </row>
    <row r="55" spans="1:13" x14ac:dyDescent="0.2">
      <c r="A55" s="519" t="s">
        <v>325</v>
      </c>
      <c r="B55" s="328"/>
      <c r="C55" s="328"/>
      <c r="D55" s="329"/>
      <c r="E55" s="330"/>
      <c r="F55" s="330"/>
      <c r="H55" s="519" t="s">
        <v>325</v>
      </c>
    </row>
    <row r="56" spans="1:13" x14ac:dyDescent="0.2">
      <c r="B56" s="328"/>
      <c r="C56" s="328"/>
      <c r="D56" s="329"/>
      <c r="E56" s="330"/>
      <c r="F56" s="330"/>
    </row>
    <row r="57" spans="1:13" x14ac:dyDescent="0.2">
      <c r="A57" s="329"/>
      <c r="B57" s="328"/>
      <c r="C57" s="328"/>
      <c r="D57" s="329"/>
      <c r="E57" s="330"/>
      <c r="F57" s="330"/>
    </row>
    <row r="58" spans="1:13" x14ac:dyDescent="0.2">
      <c r="A58" s="329"/>
      <c r="B58" s="328"/>
      <c r="C58" s="328"/>
      <c r="D58" s="329"/>
      <c r="E58" s="330"/>
      <c r="F58" s="330"/>
    </row>
    <row r="59" spans="1:13" x14ac:dyDescent="0.2">
      <c r="A59" s="329"/>
      <c r="B59" s="328"/>
      <c r="C59" s="328"/>
      <c r="D59" s="329"/>
      <c r="E59" s="330"/>
      <c r="F59" s="330"/>
    </row>
    <row r="60" spans="1:13" x14ac:dyDescent="0.2">
      <c r="A60" s="329"/>
      <c r="B60" s="328"/>
      <c r="C60" s="328"/>
      <c r="D60" s="329"/>
      <c r="E60" s="330"/>
      <c r="F60" s="330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22" workbookViewId="0">
      <selection activeCell="F48" sqref="F48"/>
    </sheetView>
  </sheetViews>
  <sheetFormatPr defaultRowHeight="12.75" x14ac:dyDescent="0.2"/>
  <cols>
    <col min="1" max="1" width="12.140625" style="274" customWidth="1"/>
    <col min="2" max="2" width="15.5703125" style="274" customWidth="1"/>
    <col min="3" max="11" width="9.140625" style="274"/>
    <col min="12" max="12" width="10.5703125" style="274" customWidth="1"/>
    <col min="13" max="13" width="9.42578125" style="274" customWidth="1"/>
    <col min="14" max="16384" width="9.140625" style="274"/>
  </cols>
  <sheetData>
    <row r="1" spans="1:14" s="271" customFormat="1" ht="16.5" x14ac:dyDescent="0.25">
      <c r="A1" s="267" t="s">
        <v>263</v>
      </c>
      <c r="B1" s="268"/>
      <c r="C1" s="268"/>
      <c r="D1" s="268"/>
      <c r="E1" s="268"/>
      <c r="F1" s="268"/>
      <c r="G1" s="268"/>
      <c r="H1" s="268"/>
      <c r="I1" s="269"/>
      <c r="J1" s="269"/>
      <c r="K1" s="269"/>
      <c r="L1" s="270"/>
      <c r="M1" s="270"/>
    </row>
    <row r="2" spans="1:14" s="271" customFormat="1" ht="16.5" x14ac:dyDescent="0.25">
      <c r="A2" s="272" t="s">
        <v>264</v>
      </c>
      <c r="B2" s="268"/>
      <c r="C2" s="268"/>
      <c r="D2" s="268"/>
      <c r="E2" s="268"/>
      <c r="F2" s="268"/>
      <c r="G2" s="268"/>
      <c r="H2" s="268"/>
      <c r="I2" s="269"/>
      <c r="J2" s="269"/>
      <c r="K2" s="269"/>
      <c r="L2" s="273"/>
      <c r="M2" s="273"/>
    </row>
    <row r="3" spans="1:14" ht="13.5" thickBot="1" x14ac:dyDescent="0.25"/>
    <row r="4" spans="1:14" ht="24.75" thickBot="1" x14ac:dyDescent="0.25">
      <c r="A4" s="658" t="s">
        <v>93</v>
      </c>
      <c r="B4" s="659"/>
      <c r="C4" s="275" t="s">
        <v>265</v>
      </c>
      <c r="D4" s="276" t="s">
        <v>266</v>
      </c>
      <c r="E4" s="276" t="s">
        <v>267</v>
      </c>
      <c r="F4" s="276" t="s">
        <v>268</v>
      </c>
      <c r="G4" s="276" t="s">
        <v>269</v>
      </c>
      <c r="H4" s="276" t="s">
        <v>270</v>
      </c>
      <c r="I4" s="276" t="s">
        <v>271</v>
      </c>
      <c r="J4" s="276" t="s">
        <v>272</v>
      </c>
      <c r="K4" s="276" t="s">
        <v>273</v>
      </c>
      <c r="L4" s="276" t="s">
        <v>274</v>
      </c>
      <c r="M4" s="276" t="s">
        <v>275</v>
      </c>
      <c r="N4" s="277" t="s">
        <v>276</v>
      </c>
    </row>
    <row r="5" spans="1:14" x14ac:dyDescent="0.2">
      <c r="A5" s="278" t="s">
        <v>22</v>
      </c>
      <c r="B5" s="279" t="s">
        <v>96</v>
      </c>
      <c r="C5" s="280">
        <v>764.88</v>
      </c>
      <c r="D5" s="281">
        <v>765.41399999999999</v>
      </c>
      <c r="E5" s="281">
        <v>780.82799999999997</v>
      </c>
      <c r="F5" s="281">
        <v>790.05499999999995</v>
      </c>
      <c r="G5" s="281">
        <v>793.99300000000005</v>
      </c>
      <c r="H5" s="281">
        <v>772.15899999999999</v>
      </c>
      <c r="I5" s="281">
        <v>687.06799999999998</v>
      </c>
      <c r="J5" s="281">
        <v>662.41899999999998</v>
      </c>
      <c r="K5" s="281">
        <v>666.16200000000003</v>
      </c>
      <c r="L5" s="281">
        <v>669.81100000000004</v>
      </c>
      <c r="M5" s="281">
        <v>673.596</v>
      </c>
      <c r="N5" s="282">
        <v>719.06399999999996</v>
      </c>
    </row>
    <row r="6" spans="1:14" x14ac:dyDescent="0.2">
      <c r="A6" s="283"/>
      <c r="B6" s="284" t="s">
        <v>97</v>
      </c>
      <c r="C6" s="285">
        <v>783.87099999999998</v>
      </c>
      <c r="D6" s="286">
        <v>758.33</v>
      </c>
      <c r="E6" s="286">
        <v>775.95399999999995</v>
      </c>
      <c r="F6" s="286">
        <v>798.96100000000001</v>
      </c>
      <c r="G6" s="286">
        <v>803.64499999999998</v>
      </c>
      <c r="H6" s="286">
        <v>771.76</v>
      </c>
      <c r="I6" s="286">
        <v>663.35799999999995</v>
      </c>
      <c r="J6" s="286">
        <v>646.024</v>
      </c>
      <c r="K6" s="286">
        <v>627.57600000000002</v>
      </c>
      <c r="L6" s="286">
        <v>621.94399999999996</v>
      </c>
      <c r="M6" s="286">
        <v>668.678</v>
      </c>
      <c r="N6" s="287">
        <v>690.39800000000002</v>
      </c>
    </row>
    <row r="7" spans="1:14" x14ac:dyDescent="0.2">
      <c r="A7" s="288" t="s">
        <v>23</v>
      </c>
      <c r="B7" s="284" t="s">
        <v>96</v>
      </c>
      <c r="C7" s="285">
        <v>561.18700000000001</v>
      </c>
      <c r="D7" s="286">
        <v>561.82100000000003</v>
      </c>
      <c r="E7" s="286">
        <v>558.51199999999994</v>
      </c>
      <c r="F7" s="286">
        <v>580.58500000000004</v>
      </c>
      <c r="G7" s="286">
        <v>591.16600000000005</v>
      </c>
      <c r="H7" s="286">
        <v>572.10199999999998</v>
      </c>
      <c r="I7" s="286">
        <v>491.10700000000003</v>
      </c>
      <c r="J7" s="286">
        <v>492.53699999999998</v>
      </c>
      <c r="K7" s="286">
        <v>500.71</v>
      </c>
      <c r="L7" s="286">
        <v>494.61500000000001</v>
      </c>
      <c r="M7" s="286">
        <v>492.86900000000003</v>
      </c>
      <c r="N7" s="287">
        <v>516.24800000000005</v>
      </c>
    </row>
    <row r="8" spans="1:14" x14ac:dyDescent="0.2">
      <c r="A8" s="283"/>
      <c r="B8" s="284" t="s">
        <v>97</v>
      </c>
      <c r="C8" s="285">
        <v>589.51099999999997</v>
      </c>
      <c r="D8" s="286">
        <v>587.01099999999997</v>
      </c>
      <c r="E8" s="286">
        <v>592.75599999999997</v>
      </c>
      <c r="F8" s="286">
        <v>611.71600000000001</v>
      </c>
      <c r="G8" s="286">
        <v>613.96299999999997</v>
      </c>
      <c r="H8" s="286">
        <v>593.62599999999998</v>
      </c>
      <c r="I8" s="286">
        <v>504.471</v>
      </c>
      <c r="J8" s="286">
        <v>529.84500000000003</v>
      </c>
      <c r="K8" s="286">
        <v>526.40099999999995</v>
      </c>
      <c r="L8" s="286">
        <v>536.827</v>
      </c>
      <c r="M8" s="286">
        <v>546.37099999999998</v>
      </c>
      <c r="N8" s="287">
        <v>536.98599999999999</v>
      </c>
    </row>
    <row r="9" spans="1:14" x14ac:dyDescent="0.2">
      <c r="A9" s="288" t="s">
        <v>24</v>
      </c>
      <c r="B9" s="284" t="s">
        <v>96</v>
      </c>
      <c r="C9" s="285">
        <v>741.69</v>
      </c>
      <c r="D9" s="286">
        <v>735.18899999999996</v>
      </c>
      <c r="E9" s="286">
        <v>729.15700000000004</v>
      </c>
      <c r="F9" s="286">
        <v>715.577</v>
      </c>
      <c r="G9" s="286">
        <v>701.80799999999999</v>
      </c>
      <c r="H9" s="286">
        <v>700.76900000000001</v>
      </c>
      <c r="I9" s="286">
        <v>541.53899999999999</v>
      </c>
      <c r="J9" s="286">
        <v>535.21799999999996</v>
      </c>
      <c r="K9" s="286">
        <v>552.16800000000001</v>
      </c>
      <c r="L9" s="286">
        <v>604.86900000000003</v>
      </c>
      <c r="M9" s="286">
        <v>599.99300000000005</v>
      </c>
      <c r="N9" s="287">
        <v>588.6</v>
      </c>
    </row>
    <row r="10" spans="1:14" x14ac:dyDescent="0.2">
      <c r="A10" s="289"/>
      <c r="B10" s="284" t="s">
        <v>97</v>
      </c>
      <c r="C10" s="285">
        <v>793.51499999999999</v>
      </c>
      <c r="D10" s="286">
        <v>766.12599999999998</v>
      </c>
      <c r="E10" s="286">
        <v>759.76400000000001</v>
      </c>
      <c r="F10" s="286">
        <v>775.024</v>
      </c>
      <c r="G10" s="286">
        <v>775.428</v>
      </c>
      <c r="H10" s="286">
        <v>720.73599999999999</v>
      </c>
      <c r="I10" s="286">
        <v>556.69299999999998</v>
      </c>
      <c r="J10" s="286">
        <v>550.26599999999996</v>
      </c>
      <c r="K10" s="286">
        <v>560.21400000000006</v>
      </c>
      <c r="L10" s="286">
        <v>568.32000000000005</v>
      </c>
      <c r="M10" s="286">
        <v>591.93700000000001</v>
      </c>
      <c r="N10" s="287">
        <v>600.01800000000003</v>
      </c>
    </row>
    <row r="11" spans="1:14" x14ac:dyDescent="0.2">
      <c r="A11" s="283"/>
      <c r="B11" s="284" t="s">
        <v>147</v>
      </c>
      <c r="C11" s="285">
        <v>834.03599999999994</v>
      </c>
      <c r="D11" s="286">
        <v>827.43499999999995</v>
      </c>
      <c r="E11" s="286">
        <v>820.11500000000001</v>
      </c>
      <c r="F11" s="286">
        <v>819.50699999999995</v>
      </c>
      <c r="G11" s="286">
        <v>812.94799999999998</v>
      </c>
      <c r="H11" s="286">
        <v>815.54200000000003</v>
      </c>
      <c r="I11" s="286">
        <v>654.86300000000006</v>
      </c>
      <c r="J11" s="286">
        <v>691.41499999999996</v>
      </c>
      <c r="K11" s="286">
        <v>694.91300000000001</v>
      </c>
      <c r="L11" s="286">
        <v>693.55100000000004</v>
      </c>
      <c r="M11" s="286">
        <v>702.97</v>
      </c>
      <c r="N11" s="287">
        <v>706.36199999999997</v>
      </c>
    </row>
    <row r="12" spans="1:14" x14ac:dyDescent="0.2">
      <c r="A12" s="290" t="s">
        <v>33</v>
      </c>
      <c r="B12" s="284" t="s">
        <v>97</v>
      </c>
      <c r="C12" s="285">
        <v>668.351</v>
      </c>
      <c r="D12" s="286">
        <v>666.29700000000003</v>
      </c>
      <c r="E12" s="286">
        <v>672.70100000000002</v>
      </c>
      <c r="F12" s="286">
        <v>698.36300000000006</v>
      </c>
      <c r="G12" s="286">
        <v>713.48599999999999</v>
      </c>
      <c r="H12" s="286">
        <v>716.71799999999996</v>
      </c>
      <c r="I12" s="286">
        <v>745.71299999999997</v>
      </c>
      <c r="J12" s="286">
        <v>801.14</v>
      </c>
      <c r="K12" s="286">
        <v>734.49900000000002</v>
      </c>
      <c r="L12" s="286">
        <v>561.34</v>
      </c>
      <c r="M12" s="286">
        <v>551.27700000000004</v>
      </c>
      <c r="N12" s="287">
        <v>562.59900000000005</v>
      </c>
    </row>
    <row r="13" spans="1:14" x14ac:dyDescent="0.2">
      <c r="A13" s="288" t="s">
        <v>99</v>
      </c>
      <c r="B13" s="284" t="s">
        <v>96</v>
      </c>
      <c r="C13" s="285">
        <v>560.98</v>
      </c>
      <c r="D13" s="286">
        <v>567.19299999999998</v>
      </c>
      <c r="E13" s="286">
        <v>600.84299999999996</v>
      </c>
      <c r="F13" s="286">
        <v>622.09699999999998</v>
      </c>
      <c r="G13" s="286">
        <v>595.08399999999995</v>
      </c>
      <c r="H13" s="286">
        <v>571.81899999999996</v>
      </c>
      <c r="I13" s="286">
        <v>513.16099999999994</v>
      </c>
      <c r="J13" s="286">
        <v>487.22300000000001</v>
      </c>
      <c r="K13" s="286">
        <v>486.65</v>
      </c>
      <c r="L13" s="286">
        <v>478.048</v>
      </c>
      <c r="M13" s="286">
        <v>454.887</v>
      </c>
      <c r="N13" s="287">
        <v>458.738</v>
      </c>
    </row>
    <row r="14" spans="1:14" x14ac:dyDescent="0.2">
      <c r="A14" s="283"/>
      <c r="B14" s="284" t="s">
        <v>97</v>
      </c>
      <c r="C14" s="285">
        <v>539.25599999999997</v>
      </c>
      <c r="D14" s="286">
        <v>536.221</v>
      </c>
      <c r="E14" s="286">
        <v>547.07299999999998</v>
      </c>
      <c r="F14" s="286">
        <v>549.84</v>
      </c>
      <c r="G14" s="286">
        <v>538.25400000000002</v>
      </c>
      <c r="H14" s="286">
        <v>543.62199999999996</v>
      </c>
      <c r="I14" s="286">
        <v>457.76799999999997</v>
      </c>
      <c r="J14" s="286">
        <v>428.899</v>
      </c>
      <c r="K14" s="286">
        <v>439.59300000000002</v>
      </c>
      <c r="L14" s="286">
        <v>441.16699999999997</v>
      </c>
      <c r="M14" s="286">
        <v>428.86900000000003</v>
      </c>
      <c r="N14" s="287">
        <v>439.26600000000002</v>
      </c>
    </row>
    <row r="15" spans="1:14" ht="13.5" thickBot="1" x14ac:dyDescent="0.25">
      <c r="A15" s="291" t="s">
        <v>0</v>
      </c>
      <c r="B15" s="292" t="s">
        <v>97</v>
      </c>
      <c r="C15" s="293">
        <v>682.87599999999998</v>
      </c>
      <c r="D15" s="294">
        <v>666.99400000000003</v>
      </c>
      <c r="E15" s="294">
        <v>662.41300000000001</v>
      </c>
      <c r="F15" s="294">
        <v>688.197</v>
      </c>
      <c r="G15" s="294">
        <v>701.34</v>
      </c>
      <c r="H15" s="294">
        <v>685.21199999999999</v>
      </c>
      <c r="I15" s="294">
        <v>549.48900000000003</v>
      </c>
      <c r="J15" s="294">
        <v>544.91999999999996</v>
      </c>
      <c r="K15" s="294">
        <v>544.61199999999997</v>
      </c>
      <c r="L15" s="294">
        <v>533.91399999999999</v>
      </c>
      <c r="M15" s="294">
        <v>537.39099999999996</v>
      </c>
      <c r="N15" s="295">
        <v>553.58500000000004</v>
      </c>
    </row>
    <row r="16" spans="1:14" ht="13.5" thickBot="1" x14ac:dyDescent="0.25"/>
    <row r="17" spans="1:14" ht="24.75" thickBot="1" x14ac:dyDescent="0.25">
      <c r="A17" s="658" t="s">
        <v>93</v>
      </c>
      <c r="B17" s="659"/>
      <c r="C17" s="275" t="s">
        <v>277</v>
      </c>
      <c r="D17" s="276" t="s">
        <v>278</v>
      </c>
      <c r="E17" s="276" t="s">
        <v>279</v>
      </c>
      <c r="F17" s="276" t="s">
        <v>280</v>
      </c>
      <c r="G17" s="276" t="s">
        <v>281</v>
      </c>
      <c r="H17" s="276" t="s">
        <v>282</v>
      </c>
      <c r="I17" s="276" t="s">
        <v>283</v>
      </c>
      <c r="J17" s="276" t="s">
        <v>284</v>
      </c>
      <c r="K17" s="276" t="s">
        <v>285</v>
      </c>
      <c r="L17" s="276" t="s">
        <v>286</v>
      </c>
      <c r="M17" s="276" t="s">
        <v>287</v>
      </c>
      <c r="N17" s="277" t="s">
        <v>288</v>
      </c>
    </row>
    <row r="18" spans="1:14" x14ac:dyDescent="0.2">
      <c r="A18" s="278" t="s">
        <v>22</v>
      </c>
      <c r="B18" s="279" t="s">
        <v>96</v>
      </c>
      <c r="C18" s="280">
        <v>751.93299999999999</v>
      </c>
      <c r="D18" s="281">
        <v>734.97199999999998</v>
      </c>
      <c r="E18" s="281">
        <v>736.61699999999996</v>
      </c>
      <c r="F18" s="281">
        <v>721.50699999999995</v>
      </c>
      <c r="G18" s="281">
        <v>678.95299999999997</v>
      </c>
      <c r="H18" s="281">
        <v>673.17899999999997</v>
      </c>
      <c r="I18" s="281">
        <v>689.02700000000004</v>
      </c>
      <c r="J18" s="281">
        <v>661.55200000000002</v>
      </c>
      <c r="K18" s="281">
        <v>671.20299999999997</v>
      </c>
      <c r="L18" s="281">
        <v>673.64700000000005</v>
      </c>
      <c r="M18" s="281">
        <v>687.34699999999998</v>
      </c>
      <c r="N18" s="282">
        <v>687.06899999999996</v>
      </c>
    </row>
    <row r="19" spans="1:14" x14ac:dyDescent="0.2">
      <c r="A19" s="283"/>
      <c r="B19" s="284" t="s">
        <v>97</v>
      </c>
      <c r="C19" s="285">
        <v>724.93799999999999</v>
      </c>
      <c r="D19" s="286">
        <v>750.80899999999997</v>
      </c>
      <c r="E19" s="286">
        <v>728.35599999999999</v>
      </c>
      <c r="F19" s="286">
        <v>701.59799999999996</v>
      </c>
      <c r="G19" s="286">
        <v>653.78499999999997</v>
      </c>
      <c r="H19" s="286">
        <v>653.279</v>
      </c>
      <c r="I19" s="286">
        <v>691.61699999999996</v>
      </c>
      <c r="J19" s="286">
        <v>644.39300000000003</v>
      </c>
      <c r="K19" s="286">
        <v>679.38300000000004</v>
      </c>
      <c r="L19" s="286">
        <v>675.53200000000004</v>
      </c>
      <c r="M19" s="286">
        <v>692.28800000000001</v>
      </c>
      <c r="N19" s="287">
        <v>702.08199999999999</v>
      </c>
    </row>
    <row r="20" spans="1:14" x14ac:dyDescent="0.2">
      <c r="A20" s="288" t="s">
        <v>23</v>
      </c>
      <c r="B20" s="284" t="s">
        <v>96</v>
      </c>
      <c r="C20" s="285">
        <v>539.84500000000003</v>
      </c>
      <c r="D20" s="286">
        <v>529.67700000000002</v>
      </c>
      <c r="E20" s="286">
        <v>508.61399999999998</v>
      </c>
      <c r="F20" s="286">
        <v>496.39</v>
      </c>
      <c r="G20" s="286">
        <v>468.56900000000002</v>
      </c>
      <c r="H20" s="286">
        <v>479.52499999999998</v>
      </c>
      <c r="I20" s="286">
        <v>509.65899999999999</v>
      </c>
      <c r="J20" s="286">
        <v>501.41399999999999</v>
      </c>
      <c r="K20" s="286">
        <v>511.69900000000001</v>
      </c>
      <c r="L20" s="286">
        <v>522.91499999999996</v>
      </c>
      <c r="M20" s="286">
        <v>538.12599999999998</v>
      </c>
      <c r="N20" s="287">
        <v>542.63800000000003</v>
      </c>
    </row>
    <row r="21" spans="1:14" x14ac:dyDescent="0.2">
      <c r="A21" s="283"/>
      <c r="B21" s="284" t="s">
        <v>97</v>
      </c>
      <c r="C21" s="285">
        <v>519.41399999999999</v>
      </c>
      <c r="D21" s="286">
        <v>519.83600000000001</v>
      </c>
      <c r="E21" s="286">
        <v>510.81599999999997</v>
      </c>
      <c r="F21" s="286">
        <v>498.91399999999999</v>
      </c>
      <c r="G21" s="286">
        <v>477.00799999999998</v>
      </c>
      <c r="H21" s="286">
        <v>486.32299999999998</v>
      </c>
      <c r="I21" s="286">
        <v>514</v>
      </c>
      <c r="J21" s="286">
        <v>517.05999999999995</v>
      </c>
      <c r="K21" s="286">
        <v>523.59699999999998</v>
      </c>
      <c r="L21" s="286">
        <v>518.85400000000004</v>
      </c>
      <c r="M21" s="286">
        <v>549.14599999999996</v>
      </c>
      <c r="N21" s="287">
        <v>544.06100000000004</v>
      </c>
    </row>
    <row r="22" spans="1:14" x14ac:dyDescent="0.2">
      <c r="A22" s="288" t="s">
        <v>24</v>
      </c>
      <c r="B22" s="284" t="s">
        <v>96</v>
      </c>
      <c r="C22" s="285">
        <v>626.06500000000005</v>
      </c>
      <c r="D22" s="286">
        <v>596.928</v>
      </c>
      <c r="E22" s="286">
        <v>566.62400000000002</v>
      </c>
      <c r="F22" s="286">
        <v>578.35400000000004</v>
      </c>
      <c r="G22" s="286">
        <v>564.40499999999997</v>
      </c>
      <c r="H22" s="286">
        <v>532.59100000000001</v>
      </c>
      <c r="I22" s="286">
        <v>574.87300000000005</v>
      </c>
      <c r="J22" s="286">
        <v>555.66200000000003</v>
      </c>
      <c r="K22" s="286">
        <v>553.904</v>
      </c>
      <c r="L22" s="286">
        <v>576.80899999999997</v>
      </c>
      <c r="M22" s="286">
        <v>601.67899999999997</v>
      </c>
      <c r="N22" s="287">
        <v>597.34799999999996</v>
      </c>
    </row>
    <row r="23" spans="1:14" x14ac:dyDescent="0.2">
      <c r="A23" s="289"/>
      <c r="B23" s="284" t="s">
        <v>97</v>
      </c>
      <c r="C23" s="285">
        <v>604.26199999999994</v>
      </c>
      <c r="D23" s="286">
        <v>623.02099999999996</v>
      </c>
      <c r="E23" s="286">
        <v>603.15599999999995</v>
      </c>
      <c r="F23" s="286">
        <v>583.88599999999997</v>
      </c>
      <c r="G23" s="286">
        <v>557.11099999999999</v>
      </c>
      <c r="H23" s="286">
        <v>560.36500000000001</v>
      </c>
      <c r="I23" s="286">
        <v>580.62199999999996</v>
      </c>
      <c r="J23" s="286">
        <v>579.09199999999998</v>
      </c>
      <c r="K23" s="286">
        <v>578.67499999999995</v>
      </c>
      <c r="L23" s="286">
        <v>594.27</v>
      </c>
      <c r="M23" s="286">
        <v>606.971</v>
      </c>
      <c r="N23" s="287">
        <v>619.92499999999995</v>
      </c>
    </row>
    <row r="24" spans="1:14" x14ac:dyDescent="0.2">
      <c r="A24" s="283"/>
      <c r="B24" s="284" t="s">
        <v>147</v>
      </c>
      <c r="C24" s="285">
        <v>707.41</v>
      </c>
      <c r="D24" s="286">
        <v>727.56500000000005</v>
      </c>
      <c r="E24" s="286">
        <v>710.32799999999997</v>
      </c>
      <c r="F24" s="286">
        <v>677.59500000000003</v>
      </c>
      <c r="G24" s="286">
        <v>671.44399999999996</v>
      </c>
      <c r="H24" s="286">
        <v>672.32100000000003</v>
      </c>
      <c r="I24" s="286">
        <v>647.82399999999996</v>
      </c>
      <c r="J24" s="286">
        <v>683.85299999999995</v>
      </c>
      <c r="K24" s="286">
        <v>680.76</v>
      </c>
      <c r="L24" s="286">
        <v>680.27599999999995</v>
      </c>
      <c r="M24" s="286">
        <v>691.61699999999996</v>
      </c>
      <c r="N24" s="287">
        <v>702.55100000000004</v>
      </c>
    </row>
    <row r="25" spans="1:14" x14ac:dyDescent="0.2">
      <c r="A25" s="290" t="s">
        <v>33</v>
      </c>
      <c r="B25" s="284" t="s">
        <v>97</v>
      </c>
      <c r="C25" s="285">
        <v>580.74699999999996</v>
      </c>
      <c r="D25" s="286">
        <v>594.87199999999996</v>
      </c>
      <c r="E25" s="286">
        <v>585.36</v>
      </c>
      <c r="F25" s="286">
        <v>580.43600000000004</v>
      </c>
      <c r="G25" s="286">
        <v>569.50900000000001</v>
      </c>
      <c r="H25" s="286">
        <v>572.41499999999996</v>
      </c>
      <c r="I25" s="286">
        <v>615.00099999999998</v>
      </c>
      <c r="J25" s="286">
        <v>667.54899999999998</v>
      </c>
      <c r="K25" s="286">
        <v>645.51900000000001</v>
      </c>
      <c r="L25" s="286">
        <v>650.48099999999999</v>
      </c>
      <c r="M25" s="286">
        <v>666.42899999999997</v>
      </c>
      <c r="N25" s="287">
        <v>688.12199999999996</v>
      </c>
    </row>
    <row r="26" spans="1:14" x14ac:dyDescent="0.2">
      <c r="A26" s="288" t="s">
        <v>99</v>
      </c>
      <c r="B26" s="284" t="s">
        <v>96</v>
      </c>
      <c r="C26" s="285">
        <v>439.73500000000001</v>
      </c>
      <c r="D26" s="286">
        <v>497.084</v>
      </c>
      <c r="E26" s="286">
        <v>478.98899999999998</v>
      </c>
      <c r="F26" s="286">
        <v>464.55799999999999</v>
      </c>
      <c r="G26" s="286">
        <v>464.017</v>
      </c>
      <c r="H26" s="286">
        <v>481.30099999999999</v>
      </c>
      <c r="I26" s="286">
        <v>483.86700000000002</v>
      </c>
      <c r="J26" s="286">
        <v>496.91800000000001</v>
      </c>
      <c r="K26" s="286">
        <v>508.01499999999999</v>
      </c>
      <c r="L26" s="286">
        <v>522.23</v>
      </c>
      <c r="M26" s="286">
        <v>576.02800000000002</v>
      </c>
      <c r="N26" s="287">
        <v>585.45600000000002</v>
      </c>
    </row>
    <row r="27" spans="1:14" x14ac:dyDescent="0.2">
      <c r="A27" s="283"/>
      <c r="B27" s="284" t="s">
        <v>97</v>
      </c>
      <c r="C27" s="285">
        <v>412.214</v>
      </c>
      <c r="D27" s="286">
        <v>465.24799999999999</v>
      </c>
      <c r="E27" s="286">
        <v>470.29</v>
      </c>
      <c r="F27" s="286">
        <v>466.03100000000001</v>
      </c>
      <c r="G27" s="286">
        <v>420.85399999999998</v>
      </c>
      <c r="H27" s="286">
        <v>446.72699999999998</v>
      </c>
      <c r="I27" s="286">
        <v>438.79500000000002</v>
      </c>
      <c r="J27" s="286">
        <v>464.77699999999999</v>
      </c>
      <c r="K27" s="286">
        <v>486.59899999999999</v>
      </c>
      <c r="L27" s="286">
        <v>494.54399999999998</v>
      </c>
      <c r="M27" s="286">
        <v>543.05700000000002</v>
      </c>
      <c r="N27" s="287">
        <v>527.20399999999995</v>
      </c>
    </row>
    <row r="28" spans="1:14" ht="13.5" thickBot="1" x14ac:dyDescent="0.25">
      <c r="A28" s="291" t="s">
        <v>0</v>
      </c>
      <c r="B28" s="292" t="s">
        <v>97</v>
      </c>
      <c r="C28" s="293">
        <v>566.24</v>
      </c>
      <c r="D28" s="294">
        <v>574.65700000000004</v>
      </c>
      <c r="E28" s="294">
        <v>547.19799999999998</v>
      </c>
      <c r="F28" s="294">
        <v>552.11300000000006</v>
      </c>
      <c r="G28" s="294">
        <v>517.40200000000004</v>
      </c>
      <c r="H28" s="294">
        <v>524.96100000000001</v>
      </c>
      <c r="I28" s="294">
        <v>553.12800000000004</v>
      </c>
      <c r="J28" s="294">
        <v>540.26700000000005</v>
      </c>
      <c r="K28" s="294">
        <v>566.08600000000001</v>
      </c>
      <c r="L28" s="294">
        <v>575.98199999999997</v>
      </c>
      <c r="M28" s="294">
        <v>596.73800000000006</v>
      </c>
      <c r="N28" s="295">
        <v>603.65800000000002</v>
      </c>
    </row>
    <row r="29" spans="1:14" ht="13.5" thickBot="1" x14ac:dyDescent="0.25"/>
    <row r="30" spans="1:14" ht="24.75" thickBot="1" x14ac:dyDescent="0.25">
      <c r="A30" s="658" t="s">
        <v>93</v>
      </c>
      <c r="B30" s="659"/>
      <c r="C30" s="275" t="s">
        <v>289</v>
      </c>
      <c r="D30" s="276" t="s">
        <v>290</v>
      </c>
      <c r="E30" s="276" t="s">
        <v>291</v>
      </c>
      <c r="F30" s="276" t="s">
        <v>292</v>
      </c>
      <c r="G30" s="276" t="s">
        <v>293</v>
      </c>
      <c r="H30" s="276" t="s">
        <v>294</v>
      </c>
      <c r="I30" s="276" t="s">
        <v>295</v>
      </c>
      <c r="J30" s="276" t="s">
        <v>296</v>
      </c>
      <c r="K30" s="276" t="s">
        <v>297</v>
      </c>
      <c r="L30" s="276" t="s">
        <v>298</v>
      </c>
      <c r="M30" s="276" t="s">
        <v>299</v>
      </c>
      <c r="N30" s="277" t="s">
        <v>300</v>
      </c>
    </row>
    <row r="31" spans="1:14" x14ac:dyDescent="0.2">
      <c r="A31" s="278" t="s">
        <v>22</v>
      </c>
      <c r="B31" s="279" t="s">
        <v>96</v>
      </c>
      <c r="C31" s="280">
        <v>676.87099999999998</v>
      </c>
      <c r="D31" s="281">
        <v>657.36599999999999</v>
      </c>
      <c r="E31" s="281">
        <v>651.70699999999999</v>
      </c>
      <c r="F31" s="281">
        <v>646.38199999999995</v>
      </c>
      <c r="G31" s="281">
        <v>644.18299999999999</v>
      </c>
      <c r="H31" s="281">
        <v>647.37300000000005</v>
      </c>
      <c r="I31" s="281">
        <v>624.84199999999998</v>
      </c>
      <c r="J31" s="281">
        <v>610.70699999999999</v>
      </c>
      <c r="K31" s="281">
        <v>629.74599999999998</v>
      </c>
      <c r="L31" s="281">
        <v>632.25599999999997</v>
      </c>
      <c r="M31" s="281">
        <v>654.27</v>
      </c>
      <c r="N31" s="282">
        <v>659.86099999999999</v>
      </c>
    </row>
    <row r="32" spans="1:14" x14ac:dyDescent="0.2">
      <c r="A32" s="283"/>
      <c r="B32" s="284" t="s">
        <v>97</v>
      </c>
      <c r="C32" s="285">
        <v>694.27700000000004</v>
      </c>
      <c r="D32" s="286">
        <v>667.05700000000002</v>
      </c>
      <c r="E32" s="286">
        <v>645.02</v>
      </c>
      <c r="F32" s="286">
        <v>641.40599999999995</v>
      </c>
      <c r="G32" s="286">
        <v>650.99400000000003</v>
      </c>
      <c r="H32" s="286">
        <v>659.58199999999999</v>
      </c>
      <c r="I32" s="286">
        <v>654.52</v>
      </c>
      <c r="J32" s="286">
        <v>607.03200000000004</v>
      </c>
      <c r="K32" s="286">
        <v>603.41399999999999</v>
      </c>
      <c r="L32" s="286">
        <v>639.92200000000003</v>
      </c>
      <c r="M32" s="286">
        <v>645.46</v>
      </c>
      <c r="N32" s="287">
        <v>672.16300000000001</v>
      </c>
    </row>
    <row r="33" spans="1:14" x14ac:dyDescent="0.2">
      <c r="A33" s="288" t="s">
        <v>23</v>
      </c>
      <c r="B33" s="284" t="s">
        <v>96</v>
      </c>
      <c r="C33" s="285">
        <v>537.24900000000002</v>
      </c>
      <c r="D33" s="286">
        <v>533.08699999999999</v>
      </c>
      <c r="E33" s="286">
        <v>523.92200000000003</v>
      </c>
      <c r="F33" s="286">
        <v>524.61</v>
      </c>
      <c r="G33" s="286">
        <v>527.97799999999995</v>
      </c>
      <c r="H33" s="286">
        <v>528.71100000000001</v>
      </c>
      <c r="I33" s="286">
        <v>481.82</v>
      </c>
      <c r="J33" s="286">
        <v>487.00400000000002</v>
      </c>
      <c r="K33" s="286">
        <v>515.971</v>
      </c>
      <c r="L33" s="286">
        <v>523.13400000000001</v>
      </c>
      <c r="M33" s="286">
        <v>527.88300000000004</v>
      </c>
      <c r="N33" s="287">
        <v>541.79899999999998</v>
      </c>
    </row>
    <row r="34" spans="1:14" x14ac:dyDescent="0.2">
      <c r="A34" s="283"/>
      <c r="B34" s="284" t="s">
        <v>97</v>
      </c>
      <c r="C34" s="285">
        <v>541.02700000000004</v>
      </c>
      <c r="D34" s="286">
        <v>563.81600000000003</v>
      </c>
      <c r="E34" s="286">
        <v>546.66499999999996</v>
      </c>
      <c r="F34" s="286">
        <v>539.42600000000004</v>
      </c>
      <c r="G34" s="286">
        <v>527.60299999999995</v>
      </c>
      <c r="H34" s="286">
        <v>531.26400000000001</v>
      </c>
      <c r="I34" s="286">
        <v>490.31900000000002</v>
      </c>
      <c r="J34" s="286">
        <v>461.19499999999999</v>
      </c>
      <c r="K34" s="286">
        <v>489.68799999999999</v>
      </c>
      <c r="L34" s="286">
        <v>482.00700000000001</v>
      </c>
      <c r="M34" s="286">
        <v>499.37099999999998</v>
      </c>
      <c r="N34" s="287">
        <v>545.26300000000003</v>
      </c>
    </row>
    <row r="35" spans="1:14" x14ac:dyDescent="0.2">
      <c r="A35" s="288" t="s">
        <v>24</v>
      </c>
      <c r="B35" s="284" t="s">
        <v>96</v>
      </c>
      <c r="C35" s="285">
        <v>608.72900000000004</v>
      </c>
      <c r="D35" s="286">
        <v>586.22799999999995</v>
      </c>
      <c r="E35" s="286">
        <v>573.779</v>
      </c>
      <c r="F35" s="286">
        <v>558.68399999999997</v>
      </c>
      <c r="G35" s="286">
        <v>571.46</v>
      </c>
      <c r="H35" s="286">
        <v>577.30999999999995</v>
      </c>
      <c r="I35" s="286">
        <v>505.64600000000002</v>
      </c>
      <c r="J35" s="286">
        <v>492.38</v>
      </c>
      <c r="K35" s="286">
        <v>514.48099999999999</v>
      </c>
      <c r="L35" s="286">
        <v>507.24700000000001</v>
      </c>
      <c r="M35" s="286">
        <v>543.048</v>
      </c>
      <c r="N35" s="287">
        <v>566.91</v>
      </c>
    </row>
    <row r="36" spans="1:14" x14ac:dyDescent="0.2">
      <c r="A36" s="289"/>
      <c r="B36" s="284" t="s">
        <v>97</v>
      </c>
      <c r="C36" s="285">
        <v>615.34299999999996</v>
      </c>
      <c r="D36" s="286">
        <v>614.572</v>
      </c>
      <c r="E36" s="286">
        <v>592.86699999999996</v>
      </c>
      <c r="F36" s="286">
        <v>592.10699999999997</v>
      </c>
      <c r="G36" s="286">
        <v>594.56399999999996</v>
      </c>
      <c r="H36" s="286">
        <v>598.25</v>
      </c>
      <c r="I36" s="286">
        <v>531.06700000000001</v>
      </c>
      <c r="J36" s="286">
        <v>514.87199999999996</v>
      </c>
      <c r="K36" s="286">
        <v>515.91600000000005</v>
      </c>
      <c r="L36" s="286">
        <v>533.74199999999996</v>
      </c>
      <c r="M36" s="286">
        <v>552.85900000000004</v>
      </c>
      <c r="N36" s="287">
        <v>581.471</v>
      </c>
    </row>
    <row r="37" spans="1:14" x14ac:dyDescent="0.2">
      <c r="A37" s="283"/>
      <c r="B37" s="284" t="s">
        <v>147</v>
      </c>
      <c r="C37" s="285">
        <v>716.70899999999995</v>
      </c>
      <c r="D37" s="286">
        <v>723.02099999999996</v>
      </c>
      <c r="E37" s="286">
        <v>689.39099999999996</v>
      </c>
      <c r="F37" s="286">
        <v>680.89599999999996</v>
      </c>
      <c r="G37" s="286">
        <v>688.34500000000003</v>
      </c>
      <c r="H37" s="286">
        <v>717.34</v>
      </c>
      <c r="I37" s="286">
        <v>629.33000000000004</v>
      </c>
      <c r="J37" s="286">
        <v>670.79200000000003</v>
      </c>
      <c r="K37" s="286">
        <v>661.19100000000003</v>
      </c>
      <c r="L37" s="286">
        <v>683.13099999999997</v>
      </c>
      <c r="M37" s="286">
        <v>666.91200000000003</v>
      </c>
      <c r="N37" s="287">
        <v>666.66899999999998</v>
      </c>
    </row>
    <row r="38" spans="1:14" x14ac:dyDescent="0.2">
      <c r="A38" s="290" t="s">
        <v>33</v>
      </c>
      <c r="B38" s="284" t="s">
        <v>97</v>
      </c>
      <c r="C38" s="285">
        <v>694.21400000000006</v>
      </c>
      <c r="D38" s="286">
        <v>679.96</v>
      </c>
      <c r="E38" s="286">
        <v>665.85599999999999</v>
      </c>
      <c r="F38" s="286">
        <v>658.05499999999995</v>
      </c>
      <c r="G38" s="286">
        <v>670.30399999999997</v>
      </c>
      <c r="H38" s="286">
        <v>703.84299999999996</v>
      </c>
      <c r="I38" s="286">
        <v>719.73299999999995</v>
      </c>
      <c r="J38" s="286">
        <v>665.928</v>
      </c>
      <c r="K38" s="286">
        <v>601.97299999999996</v>
      </c>
      <c r="L38" s="286">
        <v>564.67700000000002</v>
      </c>
      <c r="M38" s="286">
        <v>588.327</v>
      </c>
      <c r="N38" s="287">
        <v>612.25199999999995</v>
      </c>
    </row>
    <row r="39" spans="1:14" x14ac:dyDescent="0.2">
      <c r="A39" s="288" t="s">
        <v>99</v>
      </c>
      <c r="B39" s="284" t="s">
        <v>96</v>
      </c>
      <c r="C39" s="285">
        <v>546.005</v>
      </c>
      <c r="D39" s="286">
        <v>594.72199999999998</v>
      </c>
      <c r="E39" s="286">
        <v>587.64200000000005</v>
      </c>
      <c r="F39" s="286">
        <v>598.11500000000001</v>
      </c>
      <c r="G39" s="286">
        <v>583.601</v>
      </c>
      <c r="H39" s="286">
        <v>577.05100000000004</v>
      </c>
      <c r="I39" s="286">
        <v>477.995</v>
      </c>
      <c r="J39" s="286">
        <v>502.911</v>
      </c>
      <c r="K39" s="286">
        <v>516.85699999999997</v>
      </c>
      <c r="L39" s="286">
        <v>513.87699999999995</v>
      </c>
      <c r="M39" s="286">
        <v>516.74099999999999</v>
      </c>
      <c r="N39" s="287">
        <v>534.08900000000006</v>
      </c>
    </row>
    <row r="40" spans="1:14" x14ac:dyDescent="0.2">
      <c r="A40" s="283"/>
      <c r="B40" s="284" t="s">
        <v>97</v>
      </c>
      <c r="C40" s="285">
        <v>565.86300000000006</v>
      </c>
      <c r="D40" s="286">
        <v>566.86300000000006</v>
      </c>
      <c r="E40" s="286">
        <v>538.54899999999998</v>
      </c>
      <c r="F40" s="286">
        <v>569.01900000000001</v>
      </c>
      <c r="G40" s="286">
        <v>550.971</v>
      </c>
      <c r="H40" s="286">
        <v>566.34500000000003</v>
      </c>
      <c r="I40" s="286">
        <v>523.57399999999996</v>
      </c>
      <c r="J40" s="286">
        <v>460.71899999999999</v>
      </c>
      <c r="K40" s="286">
        <v>475.83699999999999</v>
      </c>
      <c r="L40" s="286">
        <v>482.45400000000001</v>
      </c>
      <c r="M40" s="286">
        <v>497.22300000000001</v>
      </c>
      <c r="N40" s="287">
        <v>522.02300000000002</v>
      </c>
    </row>
    <row r="41" spans="1:14" ht="13.5" thickBot="1" x14ac:dyDescent="0.25">
      <c r="A41" s="291" t="s">
        <v>0</v>
      </c>
      <c r="B41" s="292" t="s">
        <v>97</v>
      </c>
      <c r="C41" s="293">
        <v>604.88900000000001</v>
      </c>
      <c r="D41" s="294">
        <v>585.21600000000001</v>
      </c>
      <c r="E41" s="294">
        <v>573.52599999999995</v>
      </c>
      <c r="F41" s="294">
        <v>582.82600000000002</v>
      </c>
      <c r="G41" s="294">
        <v>589.31200000000001</v>
      </c>
      <c r="H41" s="294">
        <v>593.23199999999997</v>
      </c>
      <c r="I41" s="294">
        <v>555.92999999999995</v>
      </c>
      <c r="J41" s="294">
        <v>520.06700000000001</v>
      </c>
      <c r="K41" s="294">
        <v>541.14499999999998</v>
      </c>
      <c r="L41" s="294">
        <v>546.39700000000005</v>
      </c>
      <c r="M41" s="294">
        <v>562.798</v>
      </c>
      <c r="N41" s="295">
        <v>579.79100000000005</v>
      </c>
    </row>
    <row r="42" spans="1:14" ht="13.5" thickBot="1" x14ac:dyDescent="0.25"/>
    <row r="43" spans="1:14" ht="24.75" thickBot="1" x14ac:dyDescent="0.25">
      <c r="A43" s="658" t="s">
        <v>93</v>
      </c>
      <c r="B43" s="659"/>
      <c r="C43" s="275" t="s">
        <v>355</v>
      </c>
      <c r="D43" s="276" t="s">
        <v>356</v>
      </c>
      <c r="E43" s="276" t="s">
        <v>357</v>
      </c>
      <c r="F43" s="276" t="s">
        <v>358</v>
      </c>
      <c r="G43" s="276" t="s">
        <v>359</v>
      </c>
      <c r="H43" s="276" t="s">
        <v>360</v>
      </c>
      <c r="I43" s="276" t="s">
        <v>361</v>
      </c>
      <c r="J43" s="276" t="s">
        <v>362</v>
      </c>
      <c r="K43" s="276" t="s">
        <v>363</v>
      </c>
      <c r="L43" s="276" t="s">
        <v>364</v>
      </c>
      <c r="M43" s="276" t="s">
        <v>365</v>
      </c>
      <c r="N43" s="277" t="s">
        <v>366</v>
      </c>
    </row>
    <row r="44" spans="1:14" x14ac:dyDescent="0.2">
      <c r="A44" s="278" t="s">
        <v>22</v>
      </c>
      <c r="B44" s="279" t="s">
        <v>96</v>
      </c>
      <c r="C44" s="280">
        <v>680.14599999999996</v>
      </c>
      <c r="D44" s="281">
        <v>684.53499999999997</v>
      </c>
      <c r="E44" s="281">
        <v>696.16</v>
      </c>
      <c r="F44" s="281">
        <v>694.33799999999997</v>
      </c>
      <c r="G44" s="281">
        <v>717.34402624456391</v>
      </c>
      <c r="H44" s="281">
        <v>729.577</v>
      </c>
      <c r="I44" s="281">
        <v>714.77599999999995</v>
      </c>
      <c r="J44" s="281"/>
      <c r="K44" s="281"/>
      <c r="L44" s="281"/>
      <c r="M44" s="281"/>
      <c r="N44" s="282"/>
    </row>
    <row r="45" spans="1:14" x14ac:dyDescent="0.2">
      <c r="A45" s="283"/>
      <c r="B45" s="284" t="s">
        <v>97</v>
      </c>
      <c r="C45" s="285">
        <v>695.85299999999995</v>
      </c>
      <c r="D45" s="286">
        <v>695.76599999999996</v>
      </c>
      <c r="E45" s="286">
        <v>716.50900000000001</v>
      </c>
      <c r="F45" s="286">
        <v>707.87900000000002</v>
      </c>
      <c r="G45" s="286">
        <v>720.54017181274799</v>
      </c>
      <c r="H45" s="286">
        <v>740.66200000000003</v>
      </c>
      <c r="I45" s="286">
        <v>748.95100000000002</v>
      </c>
      <c r="J45" s="286"/>
      <c r="K45" s="286"/>
      <c r="L45" s="286"/>
      <c r="M45" s="286"/>
      <c r="N45" s="287"/>
    </row>
    <row r="46" spans="1:14" x14ac:dyDescent="0.2">
      <c r="A46" s="288" t="s">
        <v>23</v>
      </c>
      <c r="B46" s="284" t="s">
        <v>96</v>
      </c>
      <c r="C46" s="285">
        <v>553.75599999999997</v>
      </c>
      <c r="D46" s="286">
        <v>572.92200000000003</v>
      </c>
      <c r="E46" s="286">
        <v>581.33299999999997</v>
      </c>
      <c r="F46" s="286">
        <v>591.12</v>
      </c>
      <c r="G46" s="286">
        <v>630.77802463055423</v>
      </c>
      <c r="H46" s="286">
        <v>649</v>
      </c>
      <c r="I46" s="286">
        <v>634.08299999999997</v>
      </c>
      <c r="J46" s="286"/>
      <c r="K46" s="286"/>
      <c r="L46" s="286"/>
      <c r="M46" s="286"/>
      <c r="N46" s="287"/>
    </row>
    <row r="47" spans="1:14" x14ac:dyDescent="0.2">
      <c r="A47" s="283"/>
      <c r="B47" s="284" t="s">
        <v>97</v>
      </c>
      <c r="C47" s="285">
        <v>561.16800000000001</v>
      </c>
      <c r="D47" s="286">
        <v>551.971</v>
      </c>
      <c r="E47" s="286">
        <v>551.79300000000001</v>
      </c>
      <c r="F47" s="286">
        <v>586.11800000000005</v>
      </c>
      <c r="G47" s="286">
        <v>588.98481215132483</v>
      </c>
      <c r="H47" s="286">
        <v>621.75599999999997</v>
      </c>
      <c r="I47" s="286">
        <v>624.29</v>
      </c>
      <c r="J47" s="286"/>
      <c r="K47" s="286"/>
      <c r="L47" s="286"/>
      <c r="M47" s="286"/>
      <c r="N47" s="287"/>
    </row>
    <row r="48" spans="1:14" x14ac:dyDescent="0.2">
      <c r="A48" s="288" t="s">
        <v>24</v>
      </c>
      <c r="B48" s="284" t="s">
        <v>96</v>
      </c>
      <c r="C48" s="285">
        <v>586.07299999999998</v>
      </c>
      <c r="D48" s="286">
        <v>614.83600000000001</v>
      </c>
      <c r="E48" s="286">
        <v>602.28099999999995</v>
      </c>
      <c r="F48" s="286">
        <v>607.47400000000005</v>
      </c>
      <c r="G48" s="286">
        <v>638.48744233719879</v>
      </c>
      <c r="H48" s="286">
        <v>683.16399999999999</v>
      </c>
      <c r="I48" s="286">
        <v>552.31799999999998</v>
      </c>
      <c r="J48" s="286"/>
      <c r="K48" s="286"/>
      <c r="L48" s="286"/>
      <c r="M48" s="286"/>
      <c r="N48" s="287"/>
    </row>
    <row r="49" spans="1:14" x14ac:dyDescent="0.2">
      <c r="A49" s="289"/>
      <c r="B49" s="284" t="s">
        <v>97</v>
      </c>
      <c r="C49" s="285">
        <v>613.88599999999997</v>
      </c>
      <c r="D49" s="286">
        <v>625.75599999999997</v>
      </c>
      <c r="E49" s="286">
        <v>620.89499999999998</v>
      </c>
      <c r="F49" s="286">
        <v>630.66</v>
      </c>
      <c r="G49" s="286">
        <v>652.19233437095215</v>
      </c>
      <c r="H49" s="286">
        <v>668.40899999999999</v>
      </c>
      <c r="I49" s="286">
        <v>580.78499999999997</v>
      </c>
      <c r="J49" s="286"/>
      <c r="K49" s="286"/>
      <c r="L49" s="286"/>
      <c r="M49" s="286"/>
      <c r="N49" s="287"/>
    </row>
    <row r="50" spans="1:14" x14ac:dyDescent="0.2">
      <c r="A50" s="283"/>
      <c r="B50" s="284" t="s">
        <v>147</v>
      </c>
      <c r="C50" s="285">
        <v>657.47500000000002</v>
      </c>
      <c r="D50" s="286">
        <v>676.64499999999998</v>
      </c>
      <c r="E50" s="286">
        <v>741.41</v>
      </c>
      <c r="F50" s="286">
        <v>689.52800000000002</v>
      </c>
      <c r="G50" s="286">
        <v>705.57159038124269</v>
      </c>
      <c r="H50" s="286">
        <v>746.6</v>
      </c>
      <c r="I50" s="286">
        <v>615.20500000000004</v>
      </c>
      <c r="J50" s="286"/>
      <c r="K50" s="286"/>
      <c r="L50" s="286"/>
      <c r="M50" s="286"/>
      <c r="N50" s="287"/>
    </row>
    <row r="51" spans="1:14" x14ac:dyDescent="0.2">
      <c r="A51" s="290" t="s">
        <v>33</v>
      </c>
      <c r="B51" s="284" t="s">
        <v>97</v>
      </c>
      <c r="C51" s="285">
        <v>642.303</v>
      </c>
      <c r="D51" s="286">
        <v>644.49800000000005</v>
      </c>
      <c r="E51" s="286">
        <v>660.08699999999999</v>
      </c>
      <c r="F51" s="286">
        <v>675.66499999999996</v>
      </c>
      <c r="G51" s="286">
        <v>696.11644754046642</v>
      </c>
      <c r="H51" s="286">
        <v>711</v>
      </c>
      <c r="I51" s="286">
        <v>714.99099999999999</v>
      </c>
      <c r="J51" s="286"/>
      <c r="K51" s="286"/>
      <c r="L51" s="286"/>
      <c r="M51" s="286"/>
      <c r="N51" s="287"/>
    </row>
    <row r="52" spans="1:14" x14ac:dyDescent="0.2">
      <c r="A52" s="288" t="s">
        <v>99</v>
      </c>
      <c r="B52" s="284" t="s">
        <v>96</v>
      </c>
      <c r="C52" s="285">
        <v>533.20299999999997</v>
      </c>
      <c r="D52" s="286">
        <v>570.45299999999997</v>
      </c>
      <c r="E52" s="286">
        <v>586.47500000000002</v>
      </c>
      <c r="F52" s="286">
        <v>588.85199999999998</v>
      </c>
      <c r="G52" s="286">
        <v>595.61181369260942</v>
      </c>
      <c r="H52" s="286">
        <v>547.89</v>
      </c>
      <c r="I52" s="286">
        <v>466.15199999999999</v>
      </c>
      <c r="J52" s="286"/>
      <c r="K52" s="286"/>
      <c r="L52" s="286"/>
      <c r="M52" s="286"/>
      <c r="N52" s="287"/>
    </row>
    <row r="53" spans="1:14" x14ac:dyDescent="0.2">
      <c r="A53" s="283"/>
      <c r="B53" s="284" t="s">
        <v>97</v>
      </c>
      <c r="C53" s="285">
        <v>558.923</v>
      </c>
      <c r="D53" s="286">
        <v>537.32399999999996</v>
      </c>
      <c r="E53" s="286">
        <v>547.80100000000004</v>
      </c>
      <c r="F53" s="286">
        <v>563.81299999999999</v>
      </c>
      <c r="G53" s="286">
        <v>566.41333108460333</v>
      </c>
      <c r="H53" s="286">
        <v>578.673</v>
      </c>
      <c r="I53" s="286">
        <v>560.74800000000005</v>
      </c>
      <c r="J53" s="286"/>
      <c r="K53" s="286"/>
      <c r="L53" s="286"/>
      <c r="M53" s="286"/>
      <c r="N53" s="287"/>
    </row>
    <row r="54" spans="1:14" ht="13.5" thickBot="1" x14ac:dyDescent="0.25">
      <c r="A54" s="291" t="s">
        <v>0</v>
      </c>
      <c r="B54" s="292" t="s">
        <v>97</v>
      </c>
      <c r="C54" s="293">
        <v>610.91499999999996</v>
      </c>
      <c r="D54" s="294">
        <v>617.20899999999995</v>
      </c>
      <c r="E54" s="294">
        <v>641.84699999999998</v>
      </c>
      <c r="F54" s="294">
        <v>653.40599999999995</v>
      </c>
      <c r="G54" s="294">
        <v>685.44449961243959</v>
      </c>
      <c r="H54" s="294">
        <v>698.76</v>
      </c>
      <c r="I54" s="294">
        <v>677.50199999999995</v>
      </c>
      <c r="J54" s="294"/>
      <c r="K54" s="294"/>
      <c r="L54" s="294"/>
      <c r="M54" s="294"/>
      <c r="N54" s="295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33_17</vt:lpstr>
      <vt:lpstr>Giełdowe 32_17</vt:lpstr>
      <vt:lpstr>TargPol 33_17</vt:lpstr>
      <vt:lpstr>TargWoj 33_17</vt:lpstr>
      <vt:lpstr>ZestTarg 33_17</vt:lpstr>
      <vt:lpstr>ZiarnoZAK 29_17</vt:lpstr>
      <vt:lpstr>ZiarnoZAK 33_17</vt:lpstr>
      <vt:lpstr>Ziarno PL_UE 32_17</vt:lpstr>
      <vt:lpstr>wykresy PL_UE 32_17</vt:lpstr>
      <vt:lpstr>MakaZAK 33_17</vt:lpstr>
      <vt:lpstr>SrutOtrZAK 33_17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33_17'!Obszar_wydruku</vt:lpstr>
      <vt:lpstr>'SrutOtrZAK 33_17'!Obszar_wydruku</vt:lpstr>
      <vt:lpstr>'ZiarnoZAK 29_17'!Obszar_wydruku</vt:lpstr>
      <vt:lpstr>'ZiarnoZAK 33_17'!Obszar_wydruku</vt:lpstr>
      <vt:lpstr>MAKROREGIONY!TABLE</vt:lpstr>
      <vt:lpstr>'TargWoj 33_17'!Tytuły_wydruku</vt:lpstr>
      <vt:lpstr>'ZestTarg 33_17'!Tytuły_wydruku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2017-08-24T13:13:20Z</dcterms:modified>
</cp:coreProperties>
</file>