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05" windowWidth="14310" windowHeight="6435" tabRatio="949"/>
  </bookViews>
  <sheets>
    <sheet name="INFO" sheetId="1" r:id="rId1"/>
    <sheet name="Zmiana Roczna 35_17" sheetId="64" r:id="rId2"/>
    <sheet name="Giełdowe 35_17" sheetId="71" r:id="rId3"/>
    <sheet name="TargPol 35_17" sheetId="5" r:id="rId4"/>
    <sheet name="TargWoj 35_17" sheetId="7" r:id="rId5"/>
    <sheet name="ZestTarg 35_17" sheetId="6" r:id="rId6"/>
    <sheet name="ZiarnoZAK 29_17" sheetId="8" state="hidden" r:id="rId7"/>
    <sheet name="ZiarnoZAK 35_17" sheetId="72" r:id="rId8"/>
    <sheet name="Ziarno PL_UE 34_17" sheetId="69" r:id="rId9"/>
    <sheet name="wykresy PL_UE 34_17" sheetId="70" r:id="rId10"/>
    <sheet name="MakaZAK 35_17" sheetId="46" r:id="rId11"/>
    <sheet name="SrutOtrZAK 35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35_17'!#REF!</definedName>
    <definedName name="_xlnm._FilterDatabase" localSheetId="4" hidden="1">'TargWoj 35_17'!$A$5:$P$19</definedName>
    <definedName name="_xlnm._FilterDatabase" localSheetId="5" hidden="1">'ZestTarg 35_17'!$A$6:$T$129</definedName>
    <definedName name="_xlnm._FilterDatabase" localSheetId="1" hidden="1">'Zmiana Roczna 35_17'!#REF!</definedName>
    <definedName name="_xlnm.Print_Area" localSheetId="14">'Handel zagr. wg krajów'!$A$1:$M$53</definedName>
    <definedName name="_xlnm.Print_Area" localSheetId="10">'MakaZAK 35_17'!$A$1:$P$45</definedName>
    <definedName name="_xlnm.Print_Area" localSheetId="11">'SrutOtrZAK 35_17'!$1:$1048576</definedName>
    <definedName name="_xlnm.Print_Area" localSheetId="9">'wykresy PL_UE 34_17'!#REF!</definedName>
    <definedName name="_xlnm.Print_Area" localSheetId="8">'Ziarno PL_UE 34_17'!#REF!</definedName>
    <definedName name="_xlnm.Print_Area" localSheetId="6">'ZiarnoZAK 29_17'!$A$1:$P$24</definedName>
    <definedName name="_xlnm.Print_Area" localSheetId="7">'ZiarnoZAK 35_17'!$A$1:$P$24</definedName>
    <definedName name="TABLE" localSheetId="12">MAKROREGIONY!$A$4:$B$7</definedName>
    <definedName name="_xlnm.Print_Titles" localSheetId="4">'TargWoj 35_17'!$A:$A,'TargWoj 35_17'!$3:$5</definedName>
    <definedName name="_xlnm.Print_Titles" localSheetId="5">'ZestTarg 35_17'!$A:$B,'ZestTarg 35_17'!$3:$5</definedName>
    <definedName name="Z_7210F14B_1A6D_11D8_89CF_0080C8945F41_.wvu.FilterData" localSheetId="4" hidden="1">'TargWoj 35_17'!$A$5:$P$19</definedName>
    <definedName name="Z_7210F14B_1A6D_11D8_89CF_0080C8945F41_.wvu.FilterData" localSheetId="5" hidden="1">'ZestTarg 35_17'!$A$6:$T$8</definedName>
    <definedName name="Z_7210F14B_1A6D_11D8_89CF_0080C8945F41_.wvu.PrintArea" localSheetId="10" hidden="1">'MakaZAK 35_17'!$1:$1048576</definedName>
    <definedName name="Z_7210F14B_1A6D_11D8_89CF_0080C8945F41_.wvu.PrintArea" localSheetId="9" hidden="1">'wykresy PL_UE 34_17'!#REF!</definedName>
    <definedName name="Z_7210F14B_1A6D_11D8_89CF_0080C8945F41_.wvu.PrintArea" localSheetId="8" hidden="1">'Ziarno PL_UE 34_17'!#REF!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35_17'!$1:$1048576</definedName>
    <definedName name="Z_7210F14B_1A6D_11D8_89CF_0080C8945F41_.wvu.PrintTitles" localSheetId="4" hidden="1">'TargWoj 35_17'!$A:$A,'TargWoj 35_17'!$3:$5</definedName>
    <definedName name="Z_7210F14B_1A6D_11D8_89CF_0080C8945F41_.wvu.PrintTitles" localSheetId="5" hidden="1">'ZestTarg 35_17'!$A:$B,'ZestTarg 35_17'!$3:$5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<sst xmlns="http://schemas.openxmlformats.org/spreadsheetml/2006/main" count="2934" uniqueCount="433">
  <si>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</si>
  <si>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</si>
  <si>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</si>
  <si>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</si>
  <si>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</si>
  <si>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</si>
  <si>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</si>
  <si>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</si>
  <si>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</si>
  <si>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</si>
  <si>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</si>
  <si>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</si>
  <si>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</si>
  <si>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</si>
  <si>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</si>
  <si>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</si>
  <si>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</si>
  <si>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</si>
  <si>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</si>
  <si>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</si>
  <si>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</si>
  <si>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</si>
  <si>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</si>
  <si>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</si>
  <si>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</si>
  <si>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</si>
  <si>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</si>
  <si>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</si>
  <si>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</si>
  <si>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</si>
  <si>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</si>
  <si>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</si>
  <si>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</si>
  <si>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</si>
  <si>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</si>
  <si>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</si>
  <si>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</si>
  <si>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</si>
  <si>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</si>
  <si>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</si>
  <si>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</si>
  <si>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</si>
  <si>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</si>
  <si>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</si>
  <si>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</si>
  <si>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</si>
  <si>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</si>
  <si>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</si>
  <si>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</si>
  <si>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</si>
  <si>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</si>
  <si>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</si>
  <si>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</si>
  <si>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</si>
  <si>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</si>
  <si>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</si>
  <si>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</si>
  <si>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</si>
  <si>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</si>
  <si>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</si>
  <si>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</si>
  <si>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</si>
  <si>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</si>
  <si>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</si>
  <si>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</si>
  <si>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</si>
  <si>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</si>
  <si>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</si>
  <si>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</si>
  <si>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</si>
  <si>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</si>
  <si>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</si>
  <si>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</si>
  <si>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</si>
  <si>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</si>
  <si>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</si>
  <si>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</si>
  <si>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</si>
  <si>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</si>
  <si>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</si>
  <si>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</si>
  <si>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</si>
  <si>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</si>
  <si>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</si>
  <si>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</si>
  <si>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</si>
  <si>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</si>
  <si>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</si>
  <si>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</si>
  <si>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</si>
  <si>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</si>
  <si>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</si>
  <si>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</si>
  <si>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</si>
  <si>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</si>
  <si>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</si>
  <si>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</si>
  <si>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</si>
  <si>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</si>
  <si>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</si>
  <si>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</si>
  <si>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</si>
  <si>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</si>
  <si>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</si>
  <si>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</si>
  <si>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</si>
  <si>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</si>
  <si>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</si>
  <si>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</si>
  <si>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</si>
  <si>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</si>
  <si>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</si>
  <si>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</si>
  <si>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</si>
  <si>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</si>
  <si>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</si>
  <si>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</si>
  <si>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</si>
  <si>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</si>
  <si>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</si>
  <si>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</si>
  <si>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</si>
  <si>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</si>
  <si>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</si>
  <si>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</si>
  <si>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</si>
  <si>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</si>
  <si>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</si>
  <si>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</si>
  <si>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</si>
  <si>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</si>
  <si>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</si>
  <si>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</si>
  <si>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</si>
  <si>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</si>
  <si>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</si>
  <si>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</si>
  <si>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</si>
  <si>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</si>
  <si>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</si>
  <si>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</si>
  <si>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</si>
  <si>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</si>
  <si>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</si>
  <si>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</si>
  <si>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</si>
  <si>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</si>
  <si>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</si>
  <si>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</si>
  <si>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</si>
  <si>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</si>
  <si>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</si>
  <si>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</si>
  <si>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</si>
  <si>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</si>
  <si>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</si>
  <si>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</si>
  <si>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</si>
  <si>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</si>
  <si>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</si>
  <si>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</si>
  <si>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</si>
  <si>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</si>
  <si>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</si>
  <si>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</si>
  <si>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</si>
  <si>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</si>
  <si>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</si>
  <si>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</si>
  <si>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</si>
  <si>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</si>
  <si>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</si>
  <si>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</si>
  <si>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</si>
  <si>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</si>
  <si>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</si>
  <si>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</si>
  <si>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</si>
  <si>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</si>
  <si>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</si>
  <si>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</si>
  <si>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</si>
  <si>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</si>
  <si>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</si>
  <si>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</si>
  <si>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</si>
  <si>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</si>
  <si>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</si>
  <si>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</si>
  <si>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</si>
  <si>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</si>
  <si>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</si>
  <si>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</si>
  <si>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</si>
  <si>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</si>
  <si>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</si>
  <si>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</si>
  <si>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</si>
  <si>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</si>
  <si>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</si>
  <si>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</si>
  <si>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</si>
  <si>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</si>
  <si>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</si>
  <si>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</si>
  <si>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</si>
  <si>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</si>
  <si>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</si>
  <si>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</si>
  <si>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</si>
  <si>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</si>
  <si>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</si>
  <si>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</si>
  <si>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</si>
  <si>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</si>
  <si>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</si>
  <si>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</si>
  <si>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</si>
  <si>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</si>
  <si>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</si>
  <si>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</si>
  <si>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</si>
  <si>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</si>
  <si>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</si>
  <si>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</si>
  <si>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</si>
  <si>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</si>
  <si>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</si>
  <si>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</si>
  <si>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</si>
  <si>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</si>
  <si>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</si>
  <si>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</si>
  <si>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</si>
  <si>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</si>
  <si>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</si>
  <si>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</si>
  <si>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</si>
  <si>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</si>
  <si>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</si>
  <si>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</si>
  <si>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</si>
  <si>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</si>
  <si>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</si>
  <si>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</si>
  <si>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</si>
  <si>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</si>
  <si>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</si>
  <si>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</si>
  <si>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</si>
  <si>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</si>
  <si>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</si>
  <si>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</si>
  <si>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</si>
  <si>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</si>
  <si>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</si>
  <si>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</si>
  <si>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</si>
  <si>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</si>
  <si>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</si>
  <si>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</si>
  <si>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</si>
  <si>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</si>
  <si>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</si>
  <si>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</si>
  <si>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</si>
  <si>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</si>
  <si>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</si>
  <si>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</si>
  <si>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</si>
  <si>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</si>
  <si>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</si>
  <si>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</si>
  <si>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</si>
  <si>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</si>
  <si>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</si>
  <si>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</si>
  <si>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</si>
  <si>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</si>
  <si>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</si>
  <si>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</si>
  <si>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</si>
  <si>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</si>
  <si>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</si>
  <si>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</si>
  <si>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</si>
  <si>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</si>
  <si>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</si>
  <si>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</si>
  <si>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</si>
  <si>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</si>
  <si>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</si>
  <si>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</si>
  <si>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</si>
  <si>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</si>
  <si>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</si>
  <si>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</si>
  <si>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</si>
  <si>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</si>
  <si>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</si>
  <si>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</si>
  <si>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</si>
  <si>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</si>
  <si>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</si>
  <si>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</si>
  <si>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</si>
  <si>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</si>
  <si>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</si>
  <si>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</si>
  <si>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</si>
  <si>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</si>
  <si>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</si>
  <si>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</si>
  <si>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</si>
  <si>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</si>
  <si>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</si>
  <si>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</si>
  <si>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</si>
  <si>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</si>
  <si>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</si>
  <si>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</si>
  <si>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</si>
  <si>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</si>
  <si>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</si>
  <si>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</si>
  <si>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</si>
  <si>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</si>
  <si>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</si>
  <si>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</si>
  <si>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</si>
  <si>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</si>
  <si>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</si>
  <si>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</si>
  <si>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</si>
  <si>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</si>
  <si>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</si>
  <si>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</si>
  <si>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</si>
  <si>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</si>
  <si>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</si>
  <si>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</si>
  <si>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</si>
  <si>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</si>
  <si>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</si>
  <si>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</si>
  <si>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</si>
  <si>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</si>
  <si>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</si>
  <si>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</si>
  <si>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</si>
  <si>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</si>
  <si>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</si>
  <si>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</si>
  <si>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</si>
  <si>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</si>
  <si>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</si>
  <si>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</si>
  <si>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</si>
  <si>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</si>
  <si>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</si>
  <si>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</si>
  <si>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</si>
  <si>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</si>
  <si>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</si>
  <si>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</si>
  <si>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</si>
  <si>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</si>
  <si>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</si>
  <si>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</si>
  <si>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Serbia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</si>
  <si>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</si>
  <si>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</si>
  <si>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</si>
  <si>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</si>
  <si>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</si>
  <si>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</si>
  <si>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</si>
  <si>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</si>
  <si>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</si>
  <si>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</si>
  <si>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</si>
  <si>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</si>
  <si>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</si>
  <si>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</si>
  <si>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</si>
  <si>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</si>
  <si>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</si>
  <si>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</si>
  <si>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</si>
  <si>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</si>
  <si>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</si>
  <si>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</si>
  <si>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</si>
  <si>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</si>
  <si>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</si>
  <si>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</si>
  <si>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</si>
  <si>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</si>
  <si>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</si>
  <si>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</si>
  <si>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2017-07-16</t>
  </si>
  <si>
    <t>HANDEL ZAGRANICZNY PRODUKTAMI ZBOŻOWYMI STYCZEŃ - MAJ 2017r. - DANE WSTĘPNE</t>
  </si>
  <si>
    <t>I-V 2016r.*</t>
  </si>
  <si>
    <t>I-V 2017r.*</t>
  </si>
  <si>
    <t>* - dane wstępne</t>
  </si>
  <si>
    <t>I-V 2016 r.*</t>
  </si>
  <si>
    <t>I-V 2017 r.*</t>
  </si>
  <si>
    <t>Białoruś</t>
  </si>
  <si>
    <t>USA</t>
  </si>
  <si>
    <t>RPA</t>
  </si>
  <si>
    <t>2017-07-23</t>
  </si>
  <si>
    <t>w okresie: 17 - 23 lipca 2017 roku</t>
  </si>
  <si>
    <t>,</t>
  </si>
  <si>
    <t>Owies paszowy</t>
  </si>
  <si>
    <t>Jęczmień paszowy (jary)</t>
  </si>
  <si>
    <t>2017-08-27</t>
  </si>
  <si>
    <t>2017-08-25</t>
  </si>
  <si>
    <t>Śruta</t>
  </si>
  <si>
    <t>pszenna</t>
  </si>
  <si>
    <t>NR 35/2017</t>
  </si>
  <si>
    <t>7 września 2017r.</t>
  </si>
  <si>
    <t>Notowania z okresu:  28 sierpnia - 3 września 2017r. (35 tydz.)</t>
  </si>
  <si>
    <t>2017-09-03</t>
  </si>
  <si>
    <t>2016-09-04</t>
  </si>
  <si>
    <t>2015-09-06</t>
  </si>
  <si>
    <t>loco mazowieckie</t>
  </si>
  <si>
    <t>Notowania cen na GIEŁDACH TOWAROWYCH w okresie:  28 - 31 sierpnia 2017 roku</t>
  </si>
  <si>
    <t>Żyto konsumpcyjne</t>
  </si>
  <si>
    <t>2017-09-01</t>
  </si>
  <si>
    <t>Notowania cen na TARGOWISKACH w okresie: 28 sierpnia - 1 września 2017 roku</t>
  </si>
  <si>
    <t>w okresie: 28 sierpnia - 3 września 2017 roku</t>
  </si>
  <si>
    <t>21 - 27 sierpnia 2017</t>
  </si>
  <si>
    <t>Grecja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</si>
</sst>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2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27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56" xfId="0" quotePrefix="1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5" fontId="72" fillId="0" borderId="14" xfId="0" quotePrefix="1" applyNumberFormat="1" applyFont="1" applyBorder="1" applyAlignment="1">
      <alignment vertical="center" wrapText="1"/>
    </xf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5" fillId="0" borderId="14" xfId="3" applyFont="1" applyFill="1" applyBorder="1" applyAlignment="1">
      <alignment horizontal="center"/>
    </xf>
    <xf numFmtId="1" fontId="76" fillId="0" borderId="14" xfId="3" applyNumberFormat="1" applyFont="1" applyFill="1" applyBorder="1" applyAlignment="1">
      <alignment horizontal="right"/>
    </xf>
    <xf numFmtId="3" fontId="76" fillId="0" borderId="14" xfId="3" applyNumberFormat="1" applyFont="1" applyFill="1" applyBorder="1" applyAlignment="1">
      <alignment horizontal="right"/>
    </xf>
    <xf numFmtId="0" fontId="75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5" fillId="0" borderId="55" xfId="3" applyFont="1" applyFill="1" applyBorder="1" applyAlignment="1">
      <alignment horizontal="center"/>
    </xf>
    <xf numFmtId="1" fontId="76" fillId="0" borderId="55" xfId="3" applyNumberFormat="1" applyFont="1" applyFill="1" applyBorder="1" applyAlignment="1">
      <alignment horizontal="right"/>
    </xf>
    <xf numFmtId="3" fontId="76" fillId="0" borderId="55" xfId="3" applyNumberFormat="1" applyFont="1" applyFill="1" applyBorder="1" applyAlignment="1">
      <alignment horizontal="right"/>
    </xf>
    <xf numFmtId="0" fontId="75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5" fillId="0" borderId="0" xfId="3" applyFont="1" applyFill="1" applyBorder="1" applyAlignment="1">
      <alignment horizontal="center"/>
    </xf>
    <xf numFmtId="1" fontId="76" fillId="0" borderId="0" xfId="3" applyNumberFormat="1" applyFont="1" applyFill="1" applyBorder="1" applyAlignment="1">
      <alignment horizontal="right"/>
    </xf>
    <xf numFmtId="3" fontId="76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7" fillId="0" borderId="0" xfId="8" applyFont="1" applyFill="1" applyBorder="1" applyAlignment="1">
      <alignment vertical="center" wrapText="1"/>
    </xf>
    <xf numFmtId="14" fontId="77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49" fontId="7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62" fillId="0" borderId="0" xfId="10" applyFont="1"/>
    <xf numFmtId="0" fontId="79" fillId="0" borderId="49" xfId="0" applyFont="1" applyFill="1" applyBorder="1"/>
    <xf numFmtId="0" fontId="79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5" fillId="0" borderId="18" xfId="3" applyFont="1" applyFill="1" applyBorder="1" applyAlignment="1">
      <alignment horizontal="center"/>
    </xf>
    <xf numFmtId="1" fontId="76" fillId="0" borderId="18" xfId="3" applyNumberFormat="1" applyFont="1" applyFill="1" applyBorder="1" applyAlignment="1">
      <alignment horizontal="right"/>
    </xf>
    <xf numFmtId="3" fontId="76" fillId="0" borderId="18" xfId="3" applyNumberFormat="1" applyFont="1" applyFill="1" applyBorder="1" applyAlignment="1">
      <alignment horizontal="right"/>
    </xf>
    <xf numFmtId="0" fontId="75" fillId="0" borderId="66" xfId="3" applyFont="1" applyFill="1" applyBorder="1" applyAlignment="1">
      <alignment horizontal="center"/>
    </xf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0" fontId="7" fillId="0" borderId="33" xfId="0" applyFont="1" applyFill="1" applyBorder="1" applyAlignment="1">
      <alignment horizontal="center" vertical="center" wrapText="1"/>
    </xf>
    <xf numFmtId="164" fontId="72" fillId="0" borderId="75" xfId="0" quotePrefix="1" applyNumberFormat="1" applyFont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2</xdr:row>
      <xdr:rowOff>95250</xdr:rowOff>
    </xdr:from>
    <xdr:to>
      <xdr:col>9</xdr:col>
      <xdr:colOff>581641</xdr:colOff>
      <xdr:row>24</xdr:row>
      <xdr:rowOff>98235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1" y="404813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321470</xdr:colOff>
      <xdr:row>2</xdr:row>
      <xdr:rowOff>119061</xdr:rowOff>
    </xdr:from>
    <xdr:to>
      <xdr:col>19</xdr:col>
      <xdr:colOff>497664</xdr:colOff>
      <xdr:row>25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70" y="428624"/>
          <a:ext cx="5712600" cy="3714751"/>
        </a:xfrm>
        <a:prstGeom prst="rect">
          <a:avLst/>
        </a:prstGeom>
      </xdr:spPr>
    </xdr:pic>
    <xdr:clientData/>
  </xdr:twoCellAnchor>
  <xdr:twoCellAnchor editAs="oneCell">
    <xdr:from>
      <xdr:col>0</xdr:col>
      <xdr:colOff>226218</xdr:colOff>
      <xdr:row>26</xdr:row>
      <xdr:rowOff>107154</xdr:rowOff>
    </xdr:from>
    <xdr:to>
      <xdr:col>9</xdr:col>
      <xdr:colOff>595311</xdr:colOff>
      <xdr:row>48</xdr:row>
      <xdr:rowOff>52895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6218" y="4417217"/>
          <a:ext cx="5976937" cy="3684303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333374</xdr:colOff>
      <xdr:row>26</xdr:row>
      <xdr:rowOff>127410</xdr:rowOff>
    </xdr:from>
    <xdr:to>
      <xdr:col>19</xdr:col>
      <xdr:colOff>452438</xdr:colOff>
      <xdr:row>48</xdr:row>
      <xdr:rowOff>46502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9874" y="4437473"/>
          <a:ext cx="5655470" cy="3657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3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419</v>
      </c>
      <c r="C9" s="149"/>
      <c r="D9" s="6"/>
      <c r="E9" s="148" t="s">
        <v>31</v>
      </c>
      <c r="F9" s="149"/>
      <c r="G9" s="149"/>
      <c r="H9" s="149"/>
      <c r="I9" s="148" t="s">
        <v>420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421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371</v>
      </c>
      <c r="H22" s="59" t="s">
        <v>372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5" sqref="A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64" t="s">
        <v>262</v>
      </c>
      <c r="B1" s="12"/>
      <c r="C1" s="13"/>
      <c r="D1" s="12"/>
      <c r="E1" s="12"/>
    </row>
    <row r="2" spans="1:7" s="16" customFormat="1" ht="18.75" x14ac:dyDescent="0.3">
      <c r="A2" s="264" t="s">
        <v>342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86"/>
      <c r="B4" s="386"/>
      <c r="C4" s="387" t="s">
        <v>261</v>
      </c>
      <c r="D4" s="386" t="s">
        <v>228</v>
      </c>
      <c r="E4" s="386"/>
      <c r="F4" s="386"/>
      <c r="G4" s="386"/>
    </row>
    <row r="5" spans="1:7" ht="18.75" customHeight="1" thickBot="1" x14ac:dyDescent="0.35">
      <c r="A5" s="388"/>
      <c r="B5" s="389"/>
      <c r="C5" s="390" t="s">
        <v>87</v>
      </c>
      <c r="D5" s="391"/>
      <c r="E5" s="391"/>
      <c r="F5" s="391"/>
      <c r="G5" s="392"/>
    </row>
    <row r="6" spans="1:7" ht="32.25" thickBot="1" x14ac:dyDescent="0.3">
      <c r="A6" s="393" t="s">
        <v>92</v>
      </c>
      <c r="B6" s="394" t="s">
        <v>260</v>
      </c>
      <c r="C6" s="467" t="s">
        <v>422</v>
      </c>
      <c r="D6" s="468" t="s">
        <v>423</v>
      </c>
      <c r="E6" s="469" t="s">
        <v>424</v>
      </c>
      <c r="F6" s="354" t="s">
        <v>339</v>
      </c>
      <c r="G6" s="355"/>
    </row>
    <row r="7" spans="1:7" ht="16.5" thickBot="1" x14ac:dyDescent="0.25">
      <c r="A7" s="395"/>
      <c r="B7" s="396"/>
      <c r="C7" s="356"/>
      <c r="D7" s="357"/>
      <c r="E7" s="358"/>
      <c r="F7" s="359" t="s">
        <v>340</v>
      </c>
      <c r="G7" s="360" t="s">
        <v>259</v>
      </c>
    </row>
    <row r="8" spans="1:7" ht="19.5" x14ac:dyDescent="0.35">
      <c r="A8" s="397" t="s">
        <v>22</v>
      </c>
      <c r="B8" s="398" t="s">
        <v>258</v>
      </c>
      <c r="C8" s="361">
        <v>648.16399999999999</v>
      </c>
      <c r="D8" s="362">
        <v>618.61300000000006</v>
      </c>
      <c r="E8" s="363">
        <v>664.68200000000002</v>
      </c>
      <c r="F8" s="364">
        <f>((C8-D8)/D8)*100</f>
        <v>4.7769768821540977</v>
      </c>
      <c r="G8" s="365">
        <f>((C8-E8)/E8)*100</f>
        <v>-2.4850981371543126</v>
      </c>
    </row>
    <row r="9" spans="1:7" ht="19.5" x14ac:dyDescent="0.35">
      <c r="A9" s="399"/>
      <c r="B9" s="400" t="s">
        <v>257</v>
      </c>
      <c r="C9" s="366">
        <v>661.09400000000005</v>
      </c>
      <c r="D9" s="367">
        <v>614.62800000000004</v>
      </c>
      <c r="E9" s="368">
        <v>657.33900000000006</v>
      </c>
      <c r="F9" s="369">
        <f t="shared" ref="F9:F18" si="0">((C9-D9)/D9)*100</f>
        <v>7.5600200446448911</v>
      </c>
      <c r="G9" s="370">
        <f t="shared" ref="G9:G18" si="1">((C9-E9)/E9)*100</f>
        <v>0.5712425399983867</v>
      </c>
    </row>
    <row r="10" spans="1:7" ht="19.5" x14ac:dyDescent="0.35">
      <c r="A10" s="397" t="s">
        <v>23</v>
      </c>
      <c r="B10" s="398" t="s">
        <v>96</v>
      </c>
      <c r="C10" s="361">
        <v>549.26700000000005</v>
      </c>
      <c r="D10" s="362">
        <v>494.61500000000001</v>
      </c>
      <c r="E10" s="363">
        <v>501.99</v>
      </c>
      <c r="F10" s="364">
        <f t="shared" si="0"/>
        <v>11.049402060188235</v>
      </c>
      <c r="G10" s="365">
        <f t="shared" si="1"/>
        <v>9.4179166915675694</v>
      </c>
    </row>
    <row r="11" spans="1:7" ht="19.5" x14ac:dyDescent="0.35">
      <c r="A11" s="399"/>
      <c r="B11" s="400" t="s">
        <v>97</v>
      </c>
      <c r="C11" s="366">
        <v>498.49400000000003</v>
      </c>
      <c r="D11" s="367">
        <v>459.09300000000002</v>
      </c>
      <c r="E11" s="368">
        <v>532.05700000000002</v>
      </c>
      <c r="F11" s="369">
        <f t="shared" si="0"/>
        <v>8.5823569516416072</v>
      </c>
      <c r="G11" s="365">
        <f t="shared" si="1"/>
        <v>-6.3081587123184155</v>
      </c>
    </row>
    <row r="12" spans="1:7" ht="20.25" thickBot="1" x14ac:dyDescent="0.4">
      <c r="A12" s="401" t="s">
        <v>33</v>
      </c>
      <c r="B12" s="402" t="s">
        <v>257</v>
      </c>
      <c r="C12" s="371">
        <v>737.33600000000001</v>
      </c>
      <c r="D12" s="372">
        <v>642.16300000000001</v>
      </c>
      <c r="E12" s="373">
        <v>691.05399999999997</v>
      </c>
      <c r="F12" s="374">
        <f>((C12-D12)/D12)*100</f>
        <v>14.820691942699908</v>
      </c>
      <c r="G12" s="375">
        <f>((C12-E12)/E12)*100</f>
        <v>6.6973058545352515</v>
      </c>
    </row>
    <row r="13" spans="1:7" ht="20.25" thickTop="1" x14ac:dyDescent="0.35">
      <c r="A13" s="397" t="s">
        <v>254</v>
      </c>
      <c r="B13" s="398" t="s">
        <v>256</v>
      </c>
      <c r="C13" s="361">
        <v>1232.54</v>
      </c>
      <c r="D13" s="362">
        <v>1297.6189999999999</v>
      </c>
      <c r="E13" s="363">
        <v>1243.703</v>
      </c>
      <c r="F13" s="364">
        <f t="shared" si="0"/>
        <v>-5.0152625693674304</v>
      </c>
      <c r="G13" s="365">
        <f t="shared" si="1"/>
        <v>-0.897561556094985</v>
      </c>
    </row>
    <row r="14" spans="1:7" ht="19.5" x14ac:dyDescent="0.35">
      <c r="A14" s="559" t="s">
        <v>174</v>
      </c>
      <c r="B14" s="400" t="s">
        <v>255</v>
      </c>
      <c r="C14" s="366">
        <v>1567.2260000000001</v>
      </c>
      <c r="D14" s="367">
        <v>1409.347</v>
      </c>
      <c r="E14" s="368">
        <v>1581.9829999999999</v>
      </c>
      <c r="F14" s="369">
        <f t="shared" si="0"/>
        <v>11.202280204945989</v>
      </c>
      <c r="G14" s="370">
        <f t="shared" si="1"/>
        <v>-0.93281659790274829</v>
      </c>
    </row>
    <row r="15" spans="1:7" ht="19.5" x14ac:dyDescent="0.35">
      <c r="A15" s="403" t="s">
        <v>254</v>
      </c>
      <c r="B15" s="404" t="s">
        <v>253</v>
      </c>
      <c r="C15" s="376">
        <v>1028.7909999999999</v>
      </c>
      <c r="D15" s="377">
        <v>929.38800000000003</v>
      </c>
      <c r="E15" s="363">
        <v>1004.879</v>
      </c>
      <c r="F15" s="364">
        <f t="shared" si="0"/>
        <v>10.695532974387435</v>
      </c>
      <c r="G15" s="365">
        <f t="shared" si="1"/>
        <v>2.3795899804852048</v>
      </c>
    </row>
    <row r="16" spans="1:7" ht="19.5" x14ac:dyDescent="0.35">
      <c r="A16" s="559" t="s">
        <v>176</v>
      </c>
      <c r="B16" s="400" t="s">
        <v>252</v>
      </c>
      <c r="C16" s="366">
        <v>939.11599999999999</v>
      </c>
      <c r="D16" s="367">
        <v>834.29899999999998</v>
      </c>
      <c r="E16" s="368">
        <v>926.04200000000003</v>
      </c>
      <c r="F16" s="369">
        <f t="shared" si="0"/>
        <v>12.563481437709983</v>
      </c>
      <c r="G16" s="370">
        <f t="shared" si="1"/>
        <v>1.411815014869731</v>
      </c>
    </row>
    <row r="17" spans="1:10" ht="19.5" x14ac:dyDescent="0.35">
      <c r="A17" s="403" t="s">
        <v>251</v>
      </c>
      <c r="B17" s="404" t="s">
        <v>250</v>
      </c>
      <c r="C17" s="376">
        <v>987.14700000000005</v>
      </c>
      <c r="D17" s="378">
        <v>819.755</v>
      </c>
      <c r="E17" s="363">
        <v>862.51300000000003</v>
      </c>
      <c r="F17" s="364">
        <f t="shared" si="0"/>
        <v>20.419759562308258</v>
      </c>
      <c r="G17" s="365">
        <f t="shared" si="1"/>
        <v>14.45010104195531</v>
      </c>
    </row>
    <row r="18" spans="1:10" ht="20.25" thickBot="1" x14ac:dyDescent="0.4">
      <c r="A18" s="560" t="s">
        <v>176</v>
      </c>
      <c r="B18" s="405" t="s">
        <v>249</v>
      </c>
      <c r="C18" s="379">
        <v>956.33600000000001</v>
      </c>
      <c r="D18" s="380">
        <v>798.17100000000005</v>
      </c>
      <c r="E18" s="381">
        <v>809.25199999999995</v>
      </c>
      <c r="F18" s="382">
        <f t="shared" si="0"/>
        <v>19.815929168060471</v>
      </c>
      <c r="G18" s="383">
        <f t="shared" si="1"/>
        <v>18.175302625140262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zoomScale="80" workbookViewId="0">
      <selection activeCell="A26" sqref="A26"/>
    </sheetView>
  </sheetViews>
  <sheetFormatPr defaultRowHeight="12.75" x14ac:dyDescent="0.2"/>
  <cols>
    <col min="1" max="1" width="26.7109375" style="524" customWidth="1"/>
    <col min="2" max="2" width="20.28515625" style="537" customWidth="1"/>
    <col min="3" max="3" width="19.42578125" style="555" customWidth="1"/>
    <col min="4" max="4" width="11" style="537" customWidth="1"/>
    <col min="5" max="5" width="9.28515625" style="556" bestFit="1" customWidth="1"/>
    <col min="6" max="6" width="26.7109375" style="557" bestFit="1" customWidth="1"/>
    <col min="7" max="7" width="12.5703125" style="537" customWidth="1"/>
    <col min="8" max="8" width="12.140625" style="537" customWidth="1"/>
    <col min="9" max="10" width="9.140625" style="523"/>
    <col min="11" max="11" width="36" style="523" customWidth="1"/>
    <col min="12" max="16384" width="9.140625" style="523"/>
  </cols>
  <sheetData>
    <row r="1" spans="1:8" ht="15.75" x14ac:dyDescent="0.25">
      <c r="A1" s="2" t="s">
        <v>426</v>
      </c>
      <c r="B1" s="519"/>
      <c r="C1" s="520"/>
      <c r="D1" s="519"/>
      <c r="E1" s="521"/>
      <c r="F1" s="522"/>
      <c r="G1" s="519"/>
      <c r="H1" s="519"/>
    </row>
    <row r="2" spans="1:8" ht="15.75" x14ac:dyDescent="0.25">
      <c r="A2" s="2" t="s">
        <v>383</v>
      </c>
      <c r="B2" s="519"/>
      <c r="C2" s="520"/>
      <c r="D2" s="519"/>
      <c r="E2" s="521"/>
      <c r="F2" s="522"/>
      <c r="G2" s="519"/>
      <c r="H2" s="519"/>
    </row>
    <row r="3" spans="1:8" ht="9" customHeight="1" thickBot="1" x14ac:dyDescent="0.25">
      <c r="B3" s="519"/>
      <c r="C3" s="520"/>
      <c r="D3" s="519"/>
      <c r="E3" s="521"/>
      <c r="F3" s="522"/>
      <c r="G3" s="519"/>
      <c r="H3" s="519"/>
    </row>
    <row r="4" spans="1:8" ht="36.75" customHeight="1" x14ac:dyDescent="0.2">
      <c r="A4" s="525" t="s">
        <v>384</v>
      </c>
      <c r="B4" s="526" t="s">
        <v>385</v>
      </c>
      <c r="C4" s="527" t="s">
        <v>386</v>
      </c>
      <c r="D4" s="528" t="s">
        <v>387</v>
      </c>
      <c r="E4" s="529" t="s">
        <v>388</v>
      </c>
      <c r="F4" s="527" t="s">
        <v>389</v>
      </c>
      <c r="G4" s="530" t="s">
        <v>390</v>
      </c>
      <c r="H4" s="523"/>
    </row>
    <row r="5" spans="1:8" ht="15.75" x14ac:dyDescent="0.25">
      <c r="A5" s="615" t="s">
        <v>391</v>
      </c>
      <c r="B5" s="616"/>
      <c r="C5" s="616"/>
      <c r="D5" s="616"/>
      <c r="E5" s="616"/>
      <c r="F5" s="616"/>
      <c r="G5" s="617"/>
      <c r="H5" s="523"/>
    </row>
    <row r="6" spans="1:8" ht="15.75" x14ac:dyDescent="0.25">
      <c r="A6" s="531" t="s">
        <v>427</v>
      </c>
      <c r="B6" s="532" t="s">
        <v>392</v>
      </c>
      <c r="C6" s="533" t="s">
        <v>393</v>
      </c>
      <c r="D6" s="534">
        <v>560</v>
      </c>
      <c r="E6" s="535">
        <v>100</v>
      </c>
      <c r="F6" s="533" t="s">
        <v>425</v>
      </c>
      <c r="G6" s="536" t="s">
        <v>394</v>
      </c>
    </row>
    <row r="7" spans="1:8" ht="15.75" x14ac:dyDescent="0.25">
      <c r="A7" s="600" t="s">
        <v>341</v>
      </c>
      <c r="B7" s="601" t="s">
        <v>392</v>
      </c>
      <c r="C7" s="602" t="s">
        <v>393</v>
      </c>
      <c r="D7" s="603">
        <v>665</v>
      </c>
      <c r="E7" s="604">
        <v>200</v>
      </c>
      <c r="F7" s="602" t="s">
        <v>395</v>
      </c>
      <c r="G7" s="605" t="s">
        <v>394</v>
      </c>
    </row>
    <row r="8" spans="1:8" ht="15.75" x14ac:dyDescent="0.25">
      <c r="A8" s="600" t="s">
        <v>413</v>
      </c>
      <c r="B8" s="601" t="s">
        <v>392</v>
      </c>
      <c r="C8" s="602" t="s">
        <v>393</v>
      </c>
      <c r="D8" s="603">
        <v>565</v>
      </c>
      <c r="E8" s="604">
        <v>55</v>
      </c>
      <c r="F8" s="602" t="s">
        <v>395</v>
      </c>
      <c r="G8" s="605" t="s">
        <v>394</v>
      </c>
    </row>
    <row r="9" spans="1:8" ht="15.75" x14ac:dyDescent="0.25">
      <c r="A9" s="600" t="s">
        <v>338</v>
      </c>
      <c r="B9" s="601" t="s">
        <v>392</v>
      </c>
      <c r="C9" s="602" t="s">
        <v>393</v>
      </c>
      <c r="D9" s="603">
        <v>770</v>
      </c>
      <c r="E9" s="604">
        <v>75</v>
      </c>
      <c r="F9" s="602" t="s">
        <v>395</v>
      </c>
      <c r="G9" s="605" t="s">
        <v>394</v>
      </c>
    </row>
    <row r="10" spans="1:8" ht="16.5" thickBot="1" x14ac:dyDescent="0.3">
      <c r="A10" s="538" t="s">
        <v>414</v>
      </c>
      <c r="B10" s="539" t="s">
        <v>392</v>
      </c>
      <c r="C10" s="540" t="s">
        <v>393</v>
      </c>
      <c r="D10" s="541">
        <v>605</v>
      </c>
      <c r="E10" s="542">
        <v>25</v>
      </c>
      <c r="F10" s="540" t="s">
        <v>395</v>
      </c>
      <c r="G10" s="543" t="s">
        <v>394</v>
      </c>
    </row>
    <row r="11" spans="1:8" ht="15.75" x14ac:dyDescent="0.25">
      <c r="A11" s="544" t="s">
        <v>396</v>
      </c>
      <c r="B11" s="545"/>
      <c r="C11" s="546"/>
      <c r="D11" s="547"/>
      <c r="E11" s="548"/>
      <c r="F11" s="546"/>
      <c r="G11" s="546"/>
    </row>
    <row r="12" spans="1:8" ht="9.75" customHeight="1" x14ac:dyDescent="0.25">
      <c r="A12" s="549"/>
      <c r="B12" s="545"/>
      <c r="C12" s="546"/>
      <c r="D12" s="547"/>
      <c r="E12" s="548"/>
      <c r="F12" s="546"/>
      <c r="G12" s="546"/>
    </row>
    <row r="13" spans="1:8" ht="15.75" hidden="1" x14ac:dyDescent="0.25">
      <c r="A13" s="549"/>
      <c r="B13" s="545"/>
      <c r="C13" s="546"/>
      <c r="D13" s="547"/>
      <c r="E13" s="548"/>
      <c r="F13" s="546"/>
      <c r="G13" s="546"/>
    </row>
    <row r="14" spans="1:8" ht="15.75" hidden="1" x14ac:dyDescent="0.25">
      <c r="A14" s="549"/>
      <c r="B14" s="545"/>
      <c r="C14" s="546"/>
      <c r="D14" s="547"/>
      <c r="E14" s="548"/>
      <c r="F14" s="546"/>
      <c r="G14" s="546"/>
    </row>
    <row r="15" spans="1:8" x14ac:dyDescent="0.2">
      <c r="A15" s="524" t="s">
        <v>397</v>
      </c>
      <c r="B15" s="262"/>
      <c r="C15" s="262"/>
      <c r="D15" s="262"/>
      <c r="E15" s="262"/>
      <c r="F15" s="262"/>
      <c r="G15" s="262"/>
    </row>
    <row r="16" spans="1:8" x14ac:dyDescent="0.2">
      <c r="A16" s="524" t="s">
        <v>398</v>
      </c>
      <c r="B16" s="262"/>
      <c r="C16" s="262"/>
      <c r="D16" s="262"/>
      <c r="E16" s="262"/>
      <c r="F16" s="262"/>
      <c r="G16" s="262"/>
    </row>
    <row r="17" spans="1:16" ht="15.75" x14ac:dyDescent="0.2">
      <c r="A17" s="524" t="s">
        <v>399</v>
      </c>
      <c r="B17" s="550"/>
      <c r="C17" s="551"/>
      <c r="D17" s="550"/>
      <c r="E17" s="552"/>
      <c r="F17" s="553"/>
      <c r="G17" s="550"/>
    </row>
    <row r="18" spans="1:16" ht="15.75" x14ac:dyDescent="0.2">
      <c r="A18" s="554"/>
      <c r="B18" s="550"/>
      <c r="C18" s="551"/>
      <c r="D18" s="550"/>
      <c r="E18" s="552"/>
      <c r="F18" s="553"/>
      <c r="G18" s="550"/>
    </row>
    <row r="19" spans="1:16" ht="15.75" x14ac:dyDescent="0.2">
      <c r="A19" s="554"/>
      <c r="B19" s="550"/>
      <c r="C19" s="551"/>
      <c r="D19" s="550"/>
      <c r="E19" s="552"/>
      <c r="F19" s="553"/>
      <c r="G19" s="550"/>
      <c r="K19" s="262"/>
      <c r="L19" s="262"/>
      <c r="M19" s="262"/>
      <c r="N19" s="262"/>
      <c r="O19" s="262"/>
      <c r="P19" s="262"/>
    </row>
    <row r="20" spans="1:16" ht="15.75" x14ac:dyDescent="0.2">
      <c r="A20" s="554"/>
      <c r="B20" s="550"/>
      <c r="C20" s="551"/>
      <c r="D20" s="550"/>
      <c r="E20" s="552"/>
      <c r="F20" s="553"/>
      <c r="G20" s="550"/>
      <c r="K20" s="262"/>
      <c r="L20" s="262"/>
      <c r="M20" s="262"/>
      <c r="N20" s="262"/>
      <c r="O20" s="262"/>
      <c r="P20" s="262"/>
    </row>
    <row r="21" spans="1:16" x14ac:dyDescent="0.2">
      <c r="K21" s="262"/>
      <c r="L21" s="262"/>
      <c r="M21" s="262"/>
      <c r="N21" s="262"/>
      <c r="O21" s="262"/>
      <c r="P21" s="262"/>
    </row>
    <row r="22" spans="1:16" x14ac:dyDescent="0.2">
      <c r="A22" s="262"/>
      <c r="K22" s="262"/>
      <c r="L22" s="262"/>
      <c r="M22" s="262"/>
      <c r="N22" s="262"/>
      <c r="O22" s="262"/>
      <c r="P22" s="262"/>
    </row>
    <row r="23" spans="1:16" x14ac:dyDescent="0.2">
      <c r="K23" s="262"/>
      <c r="L23" s="262"/>
      <c r="M23" s="262"/>
      <c r="N23" s="262"/>
      <c r="O23" s="262"/>
      <c r="P23" s="262"/>
    </row>
    <row r="24" spans="1:16" x14ac:dyDescent="0.2">
      <c r="K24" s="262"/>
      <c r="L24" s="262"/>
      <c r="M24" s="262"/>
      <c r="N24" s="262"/>
      <c r="O24" s="262"/>
      <c r="P24" s="262"/>
    </row>
    <row r="25" spans="1:16" x14ac:dyDescent="0.2">
      <c r="K25" s="262"/>
      <c r="L25" s="262"/>
      <c r="M25" s="262"/>
      <c r="N25" s="262"/>
      <c r="O25" s="262"/>
      <c r="P25" s="262"/>
    </row>
    <row r="26" spans="1:16" x14ac:dyDescent="0.2">
      <c r="K26" s="262"/>
      <c r="L26" s="262"/>
      <c r="M26" s="262"/>
      <c r="N26" s="262"/>
      <c r="O26" s="262"/>
      <c r="P26" s="262"/>
    </row>
    <row r="27" spans="1:16" x14ac:dyDescent="0.2">
      <c r="K27" s="262"/>
      <c r="L27" s="262"/>
      <c r="M27" s="262"/>
      <c r="N27" s="262"/>
      <c r="O27" s="262"/>
      <c r="P27" s="262"/>
    </row>
    <row r="28" spans="1:16" x14ac:dyDescent="0.2">
      <c r="K28" s="262"/>
      <c r="L28" s="262"/>
      <c r="M28" s="262"/>
      <c r="N28" s="262"/>
      <c r="O28" s="262"/>
      <c r="P28" s="262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2" t="s">
        <v>429</v>
      </c>
      <c r="E1" s="45"/>
      <c r="F1" s="254"/>
      <c r="G1" s="254"/>
      <c r="H1" s="1"/>
      <c r="I1"/>
    </row>
    <row r="2" spans="1:9" ht="18" customHeight="1" thickBot="1" x14ac:dyDescent="0.3">
      <c r="A2" s="252" t="s">
        <v>133</v>
      </c>
      <c r="E2" s="45"/>
      <c r="F2" s="254"/>
      <c r="G2" s="254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" x14ac:dyDescent="0.25">
      <c r="A4" s="41"/>
      <c r="B4" s="607" t="s">
        <v>428</v>
      </c>
      <c r="C4" s="608" t="s">
        <v>416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560</v>
      </c>
      <c r="C6" s="194">
        <v>550</v>
      </c>
      <c r="D6" s="609">
        <v>1.8181818181818181</v>
      </c>
      <c r="I6"/>
    </row>
    <row r="7" spans="1:9" ht="15" x14ac:dyDescent="0.25">
      <c r="A7" s="43" t="s">
        <v>223</v>
      </c>
      <c r="B7" s="193">
        <v>900</v>
      </c>
      <c r="C7" s="194">
        <v>900</v>
      </c>
      <c r="D7" s="609">
        <v>0</v>
      </c>
      <c r="I7"/>
    </row>
    <row r="8" spans="1:9" ht="15.75" thickBot="1" x14ac:dyDescent="0.3">
      <c r="A8" s="43" t="s">
        <v>224</v>
      </c>
      <c r="B8" s="193">
        <v>761.98</v>
      </c>
      <c r="C8" s="194">
        <v>771.26</v>
      </c>
      <c r="D8" s="609">
        <v>-1.2032258901019075</v>
      </c>
      <c r="I8"/>
    </row>
    <row r="9" spans="1:9" ht="15" x14ac:dyDescent="0.25">
      <c r="A9" s="41"/>
      <c r="B9" s="195" t="s">
        <v>58</v>
      </c>
      <c r="C9" s="196"/>
      <c r="D9" s="610"/>
      <c r="I9"/>
    </row>
    <row r="10" spans="1:9" ht="15" x14ac:dyDescent="0.25">
      <c r="A10" s="43" t="s">
        <v>222</v>
      </c>
      <c r="B10" s="193">
        <v>500</v>
      </c>
      <c r="C10" s="194">
        <v>480</v>
      </c>
      <c r="D10" s="609">
        <v>4.1666666666666661</v>
      </c>
      <c r="I10"/>
    </row>
    <row r="11" spans="1:9" ht="15" x14ac:dyDescent="0.25">
      <c r="A11" s="43" t="s">
        <v>223</v>
      </c>
      <c r="B11" s="193">
        <v>700</v>
      </c>
      <c r="C11" s="194">
        <v>700</v>
      </c>
      <c r="D11" s="609">
        <v>0</v>
      </c>
      <c r="I11"/>
    </row>
    <row r="12" spans="1:9" ht="15.75" thickBot="1" x14ac:dyDescent="0.3">
      <c r="A12" s="43" t="s">
        <v>224</v>
      </c>
      <c r="B12" s="193">
        <v>585</v>
      </c>
      <c r="C12" s="194">
        <v>581.41</v>
      </c>
      <c r="D12" s="609">
        <v>0.6174644398961201</v>
      </c>
      <c r="I12"/>
    </row>
    <row r="13" spans="1:9" ht="15" x14ac:dyDescent="0.25">
      <c r="A13" s="41"/>
      <c r="B13" s="195" t="s">
        <v>59</v>
      </c>
      <c r="C13" s="196"/>
      <c r="D13" s="610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609">
        <v>0</v>
      </c>
      <c r="I14"/>
    </row>
    <row r="15" spans="1:9" ht="15" x14ac:dyDescent="0.25">
      <c r="A15" s="43" t="s">
        <v>223</v>
      </c>
      <c r="B15" s="193">
        <v>850</v>
      </c>
      <c r="C15" s="194">
        <v>900</v>
      </c>
      <c r="D15" s="609">
        <v>-5.5555555555555554</v>
      </c>
      <c r="I15"/>
    </row>
    <row r="16" spans="1:9" ht="15.75" thickBot="1" x14ac:dyDescent="0.3">
      <c r="A16" s="43" t="s">
        <v>224</v>
      </c>
      <c r="B16" s="193">
        <v>704.73</v>
      </c>
      <c r="C16" s="194">
        <v>712.78</v>
      </c>
      <c r="D16" s="609">
        <v>-1.1293807345885063</v>
      </c>
      <c r="I16"/>
    </row>
    <row r="17" spans="1:9" ht="15" x14ac:dyDescent="0.25">
      <c r="A17" s="41"/>
      <c r="B17" s="195" t="s">
        <v>60</v>
      </c>
      <c r="C17" s="196"/>
      <c r="D17" s="610"/>
      <c r="I17"/>
    </row>
    <row r="18" spans="1:9" ht="15" x14ac:dyDescent="0.25">
      <c r="A18" s="43" t="s">
        <v>222</v>
      </c>
      <c r="B18" s="193">
        <v>700</v>
      </c>
      <c r="C18" s="194">
        <v>620</v>
      </c>
      <c r="D18" s="609">
        <v>12.903225806451612</v>
      </c>
      <c r="I18"/>
    </row>
    <row r="19" spans="1:9" ht="15" x14ac:dyDescent="0.25">
      <c r="A19" s="43" t="s">
        <v>223</v>
      </c>
      <c r="B19" s="193">
        <v>1050</v>
      </c>
      <c r="C19" s="194">
        <v>1050</v>
      </c>
      <c r="D19" s="609">
        <v>0</v>
      </c>
      <c r="I19"/>
    </row>
    <row r="20" spans="1:9" ht="15.75" thickBot="1" x14ac:dyDescent="0.3">
      <c r="A20" s="43" t="s">
        <v>224</v>
      </c>
      <c r="B20" s="193">
        <v>864.61</v>
      </c>
      <c r="C20" s="194">
        <v>863.9</v>
      </c>
      <c r="D20" s="609">
        <v>8.2185438129417338E-2</v>
      </c>
      <c r="I20"/>
    </row>
    <row r="21" spans="1:9" ht="15" x14ac:dyDescent="0.25">
      <c r="A21" s="41"/>
      <c r="B21" s="195" t="s">
        <v>61</v>
      </c>
      <c r="C21" s="196"/>
      <c r="D21" s="610"/>
      <c r="I21"/>
    </row>
    <row r="22" spans="1:9" ht="15" x14ac:dyDescent="0.25">
      <c r="A22" s="43" t="s">
        <v>222</v>
      </c>
      <c r="B22" s="193">
        <v>400</v>
      </c>
      <c r="C22" s="194">
        <v>425</v>
      </c>
      <c r="D22" s="609">
        <v>-5.8823529411764701</v>
      </c>
      <c r="I22"/>
    </row>
    <row r="23" spans="1:9" ht="15" x14ac:dyDescent="0.25">
      <c r="A23" s="43" t="s">
        <v>223</v>
      </c>
      <c r="B23" s="193">
        <v>875</v>
      </c>
      <c r="C23" s="194">
        <v>843.75</v>
      </c>
      <c r="D23" s="609">
        <v>3.7037037037037033</v>
      </c>
      <c r="I23"/>
    </row>
    <row r="24" spans="1:9" ht="15.75" thickBot="1" x14ac:dyDescent="0.3">
      <c r="A24" s="43" t="s">
        <v>224</v>
      </c>
      <c r="B24" s="193">
        <v>609.82000000000005</v>
      </c>
      <c r="C24" s="194">
        <v>618.01</v>
      </c>
      <c r="D24" s="609">
        <v>-1.3252212747366452</v>
      </c>
      <c r="I24"/>
    </row>
    <row r="25" spans="1:9" ht="15" x14ac:dyDescent="0.25">
      <c r="A25" s="41"/>
      <c r="B25" s="195" t="s">
        <v>62</v>
      </c>
      <c r="C25" s="196"/>
      <c r="D25" s="610"/>
      <c r="I25"/>
    </row>
    <row r="26" spans="1:9" ht="15" x14ac:dyDescent="0.25">
      <c r="A26" s="43" t="s">
        <v>222</v>
      </c>
      <c r="B26" s="193">
        <v>450</v>
      </c>
      <c r="C26" s="194">
        <v>500</v>
      </c>
      <c r="D26" s="609">
        <v>-10</v>
      </c>
      <c r="I26"/>
    </row>
    <row r="27" spans="1:9" ht="15" x14ac:dyDescent="0.25">
      <c r="A27" s="43" t="s">
        <v>223</v>
      </c>
      <c r="B27" s="193">
        <v>800</v>
      </c>
      <c r="C27" s="194">
        <v>800</v>
      </c>
      <c r="D27" s="609">
        <v>0</v>
      </c>
      <c r="I27"/>
    </row>
    <row r="28" spans="1:9" ht="15.75" thickBot="1" x14ac:dyDescent="0.3">
      <c r="A28" s="44" t="s">
        <v>224</v>
      </c>
      <c r="B28" s="201">
        <v>667.16</v>
      </c>
      <c r="C28" s="202">
        <v>675.53</v>
      </c>
      <c r="D28" s="614">
        <v>-1.2390271342501451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2" t="s">
        <v>429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37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11" t="s">
        <v>63</v>
      </c>
      <c r="I4" s="40"/>
      <c r="J4" s="198" t="s">
        <v>64</v>
      </c>
    </row>
    <row r="5" spans="1:10" ht="30" x14ac:dyDescent="0.25">
      <c r="A5" s="41"/>
      <c r="B5" s="42" t="s">
        <v>428</v>
      </c>
      <c r="C5" s="42" t="s">
        <v>416</v>
      </c>
      <c r="D5" s="207" t="s">
        <v>65</v>
      </c>
      <c r="E5" s="622" t="s">
        <v>428</v>
      </c>
      <c r="F5" s="42" t="s">
        <v>416</v>
      </c>
      <c r="G5" s="199" t="s">
        <v>65</v>
      </c>
      <c r="H5" s="622" t="s">
        <v>428</v>
      </c>
      <c r="I5" s="42" t="s">
        <v>416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620" t="s">
        <v>116</v>
      </c>
      <c r="E6" s="183" t="s">
        <v>116</v>
      </c>
      <c r="F6" s="56" t="s">
        <v>116</v>
      </c>
      <c r="G6" s="200" t="s">
        <v>116</v>
      </c>
      <c r="H6" s="183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750</v>
      </c>
      <c r="C7" s="56">
        <v>766.67</v>
      </c>
      <c r="D7" s="620">
        <v>-2.1743383724418539</v>
      </c>
      <c r="E7" s="183" t="s">
        <v>116</v>
      </c>
      <c r="F7" s="56" t="s">
        <v>116</v>
      </c>
      <c r="G7" s="200" t="s">
        <v>116</v>
      </c>
      <c r="H7" s="183">
        <v>775</v>
      </c>
      <c r="I7" s="56">
        <v>750</v>
      </c>
      <c r="J7" s="200">
        <v>3.3333333333333335</v>
      </c>
    </row>
    <row r="8" spans="1:10" ht="15" x14ac:dyDescent="0.25">
      <c r="A8" s="43" t="s">
        <v>7</v>
      </c>
      <c r="B8" s="183">
        <v>745.83</v>
      </c>
      <c r="C8" s="56">
        <v>733.33</v>
      </c>
      <c r="D8" s="620">
        <v>1.7045532025145569</v>
      </c>
      <c r="E8" s="183">
        <v>687.5</v>
      </c>
      <c r="F8" s="56">
        <v>700</v>
      </c>
      <c r="G8" s="200">
        <v>-1.7857142857142856</v>
      </c>
      <c r="H8" s="183">
        <v>665</v>
      </c>
      <c r="I8" s="56">
        <v>650</v>
      </c>
      <c r="J8" s="200">
        <v>2.3076923076923079</v>
      </c>
    </row>
    <row r="9" spans="1:10" ht="15" x14ac:dyDescent="0.25">
      <c r="A9" s="43" t="s">
        <v>8</v>
      </c>
      <c r="B9" s="183">
        <v>800</v>
      </c>
      <c r="C9" s="56">
        <v>800</v>
      </c>
      <c r="D9" s="620">
        <v>0</v>
      </c>
      <c r="E9" s="183" t="s">
        <v>116</v>
      </c>
      <c r="F9" s="56" t="s">
        <v>116</v>
      </c>
      <c r="G9" s="200" t="s">
        <v>116</v>
      </c>
      <c r="H9" s="183" t="s">
        <v>116</v>
      </c>
      <c r="I9" s="56" t="s">
        <v>116</v>
      </c>
      <c r="J9" s="200" t="s">
        <v>116</v>
      </c>
    </row>
    <row r="10" spans="1:10" ht="15" x14ac:dyDescent="0.25">
      <c r="A10" s="43" t="s">
        <v>3</v>
      </c>
      <c r="B10" s="183">
        <v>778.57</v>
      </c>
      <c r="C10" s="56">
        <v>780</v>
      </c>
      <c r="D10" s="620">
        <v>-0.18333333333332691</v>
      </c>
      <c r="E10" s="183">
        <v>580</v>
      </c>
      <c r="F10" s="56">
        <v>562.5</v>
      </c>
      <c r="G10" s="200">
        <v>3.1111111111111112</v>
      </c>
      <c r="H10" s="183">
        <v>711.43</v>
      </c>
      <c r="I10" s="56">
        <v>707.14</v>
      </c>
      <c r="J10" s="200">
        <v>0.60666911785501654</v>
      </c>
    </row>
    <row r="11" spans="1:10" ht="15" x14ac:dyDescent="0.25">
      <c r="A11" s="43" t="s">
        <v>9</v>
      </c>
      <c r="B11" s="183">
        <v>708.33</v>
      </c>
      <c r="C11" s="56">
        <v>717.5</v>
      </c>
      <c r="D11" s="620">
        <v>-1.2780487804877994</v>
      </c>
      <c r="E11" s="183" t="s">
        <v>116</v>
      </c>
      <c r="F11" s="56" t="s">
        <v>116</v>
      </c>
      <c r="G11" s="200" t="s">
        <v>116</v>
      </c>
      <c r="H11" s="183">
        <v>671.67</v>
      </c>
      <c r="I11" s="56">
        <v>657.5</v>
      </c>
      <c r="J11" s="200">
        <v>2.1551330798479027</v>
      </c>
    </row>
    <row r="12" spans="1:10" ht="15" x14ac:dyDescent="0.25">
      <c r="A12" s="43" t="s">
        <v>10</v>
      </c>
      <c r="B12" s="183">
        <v>801.07</v>
      </c>
      <c r="C12" s="56">
        <v>820.24</v>
      </c>
      <c r="D12" s="620">
        <v>-2.3371208426801862</v>
      </c>
      <c r="E12" s="183">
        <v>581.15</v>
      </c>
      <c r="F12" s="56">
        <v>578.85</v>
      </c>
      <c r="G12" s="200">
        <v>0.3973395525611047</v>
      </c>
      <c r="H12" s="183">
        <v>737.86</v>
      </c>
      <c r="I12" s="56">
        <v>757.14</v>
      </c>
      <c r="J12" s="200">
        <v>-2.5464247034894436</v>
      </c>
    </row>
    <row r="13" spans="1:10" ht="15" x14ac:dyDescent="0.25">
      <c r="A13" s="43" t="s">
        <v>11</v>
      </c>
      <c r="B13" s="183">
        <v>775</v>
      </c>
      <c r="C13" s="56">
        <v>775</v>
      </c>
      <c r="D13" s="620">
        <v>0</v>
      </c>
      <c r="E13" s="183">
        <v>650</v>
      </c>
      <c r="F13" s="56">
        <v>650</v>
      </c>
      <c r="G13" s="200">
        <v>0</v>
      </c>
      <c r="H13" s="183">
        <v>668.75</v>
      </c>
      <c r="I13" s="56">
        <v>706.25</v>
      </c>
      <c r="J13" s="200">
        <v>-5.3097345132743365</v>
      </c>
    </row>
    <row r="14" spans="1:10" ht="15" x14ac:dyDescent="0.25">
      <c r="A14" s="43" t="s">
        <v>13</v>
      </c>
      <c r="B14" s="183">
        <v>781.25</v>
      </c>
      <c r="C14" s="56">
        <v>791.67</v>
      </c>
      <c r="D14" s="620">
        <v>-1.3162049844000605</v>
      </c>
      <c r="E14" s="183">
        <v>541.66999999999996</v>
      </c>
      <c r="F14" s="56">
        <v>531.25</v>
      </c>
      <c r="G14" s="200">
        <v>1.9614117647058746</v>
      </c>
      <c r="H14" s="183">
        <v>743.75</v>
      </c>
      <c r="I14" s="56">
        <v>766.67</v>
      </c>
      <c r="J14" s="200">
        <v>-2.9895522193381718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620" t="s">
        <v>116</v>
      </c>
      <c r="E15" s="183" t="s">
        <v>116</v>
      </c>
      <c r="F15" s="56" t="s">
        <v>116</v>
      </c>
      <c r="G15" s="200" t="s">
        <v>116</v>
      </c>
      <c r="H15" s="183" t="s">
        <v>116</v>
      </c>
      <c r="I15" s="56" t="s">
        <v>116</v>
      </c>
      <c r="J15" s="200" t="s">
        <v>116</v>
      </c>
    </row>
    <row r="16" spans="1:10" ht="15" x14ac:dyDescent="0.25">
      <c r="A16" s="43" t="s">
        <v>16</v>
      </c>
      <c r="B16" s="183">
        <v>796.2</v>
      </c>
      <c r="C16" s="56">
        <v>792.2</v>
      </c>
      <c r="D16" s="620">
        <v>0.50492299924261552</v>
      </c>
      <c r="E16" s="183">
        <v>500</v>
      </c>
      <c r="F16" s="56">
        <v>480</v>
      </c>
      <c r="G16" s="200">
        <v>4.1666666666666661</v>
      </c>
      <c r="H16" s="183">
        <v>738</v>
      </c>
      <c r="I16" s="56">
        <v>748</v>
      </c>
      <c r="J16" s="200">
        <v>-1.3368983957219251</v>
      </c>
    </row>
    <row r="17" spans="1:10" ht="15" x14ac:dyDescent="0.25">
      <c r="A17" s="43" t="s">
        <v>19</v>
      </c>
      <c r="B17" s="183">
        <v>600</v>
      </c>
      <c r="C17" s="56">
        <v>646.66999999999996</v>
      </c>
      <c r="D17" s="620">
        <v>-7.2169731083860338</v>
      </c>
      <c r="E17" s="183">
        <v>600</v>
      </c>
      <c r="F17" s="56">
        <v>637.5</v>
      </c>
      <c r="G17" s="200">
        <v>-5.8823529411764701</v>
      </c>
      <c r="H17" s="183">
        <v>565</v>
      </c>
      <c r="I17" s="56">
        <v>631.66999999999996</v>
      </c>
      <c r="J17" s="200">
        <v>-10.55456171735241</v>
      </c>
    </row>
    <row r="18" spans="1:10" ht="15" x14ac:dyDescent="0.25">
      <c r="A18" s="43" t="s">
        <v>20</v>
      </c>
      <c r="B18" s="183">
        <v>660</v>
      </c>
      <c r="C18" s="56">
        <v>720</v>
      </c>
      <c r="D18" s="620">
        <v>-8.3333333333333321</v>
      </c>
      <c r="E18" s="183" t="s">
        <v>116</v>
      </c>
      <c r="F18" s="56" t="s">
        <v>116</v>
      </c>
      <c r="G18" s="200" t="s">
        <v>116</v>
      </c>
      <c r="H18" s="183">
        <v>660</v>
      </c>
      <c r="I18" s="56">
        <v>660</v>
      </c>
      <c r="J18" s="200">
        <v>0</v>
      </c>
    </row>
    <row r="19" spans="1:10" ht="15" x14ac:dyDescent="0.25">
      <c r="A19" s="43" t="s">
        <v>21</v>
      </c>
      <c r="B19" s="183">
        <v>748.33</v>
      </c>
      <c r="C19" s="56">
        <v>753.33</v>
      </c>
      <c r="D19" s="620">
        <v>-0.66371975097234948</v>
      </c>
      <c r="E19" s="183">
        <v>570</v>
      </c>
      <c r="F19" s="56">
        <v>590</v>
      </c>
      <c r="G19" s="200">
        <v>-3.3898305084745761</v>
      </c>
      <c r="H19" s="183">
        <v>698.33</v>
      </c>
      <c r="I19" s="56">
        <v>690</v>
      </c>
      <c r="J19" s="200">
        <v>1.2072463768116002</v>
      </c>
    </row>
    <row r="20" spans="1:10" ht="15.75" thickBot="1" x14ac:dyDescent="0.3">
      <c r="A20" s="44" t="s">
        <v>42</v>
      </c>
      <c r="B20" s="184">
        <v>800</v>
      </c>
      <c r="C20" s="185">
        <v>800</v>
      </c>
      <c r="D20" s="621">
        <v>0</v>
      </c>
      <c r="E20" s="184" t="s">
        <v>116</v>
      </c>
      <c r="F20" s="185" t="s">
        <v>116</v>
      </c>
      <c r="G20" s="623" t="s">
        <v>116</v>
      </c>
      <c r="H20" s="184" t="s">
        <v>116</v>
      </c>
      <c r="I20" s="185" t="s">
        <v>116</v>
      </c>
      <c r="J20" s="623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52" t="s">
        <v>428</v>
      </c>
      <c r="C24" s="42" t="s">
        <v>416</v>
      </c>
      <c r="D24" s="207" t="s">
        <v>65</v>
      </c>
      <c r="E24" s="453" t="s">
        <v>428</v>
      </c>
      <c r="F24" s="42" t="s">
        <v>416</v>
      </c>
      <c r="G24" s="199" t="s">
        <v>65</v>
      </c>
      <c r="H24" s="454" t="s">
        <v>428</v>
      </c>
      <c r="I24" s="42" t="s">
        <v>416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12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12" t="s">
        <v>116</v>
      </c>
      <c r="E26" s="183">
        <v>750</v>
      </c>
      <c r="F26" s="56">
        <v>750</v>
      </c>
      <c r="G26" s="514">
        <v>0</v>
      </c>
      <c r="H26" s="127">
        <v>650</v>
      </c>
      <c r="I26" s="56">
        <v>708.33</v>
      </c>
      <c r="J26" s="514">
        <v>-8.23486228170486</v>
      </c>
    </row>
    <row r="27" spans="1:10" ht="15" x14ac:dyDescent="0.25">
      <c r="A27" s="43" t="s">
        <v>7</v>
      </c>
      <c r="B27" s="183">
        <v>950</v>
      </c>
      <c r="C27" s="56">
        <v>900</v>
      </c>
      <c r="D27" s="512">
        <v>5.5555555555555554</v>
      </c>
      <c r="E27" s="183">
        <v>562.5</v>
      </c>
      <c r="F27" s="56">
        <v>512.5</v>
      </c>
      <c r="G27" s="514">
        <v>9.7560975609756095</v>
      </c>
      <c r="H27" s="127">
        <v>660</v>
      </c>
      <c r="I27" s="56">
        <v>625</v>
      </c>
      <c r="J27" s="514">
        <v>5.6000000000000005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12" t="s">
        <v>116</v>
      </c>
      <c r="E28" s="183">
        <v>700</v>
      </c>
      <c r="F28" s="56">
        <v>700</v>
      </c>
      <c r="G28" s="514">
        <v>0</v>
      </c>
      <c r="H28" s="127">
        <v>700</v>
      </c>
      <c r="I28" s="56">
        <v>700</v>
      </c>
      <c r="J28" s="514">
        <v>0</v>
      </c>
    </row>
    <row r="29" spans="1:10" ht="15" x14ac:dyDescent="0.25">
      <c r="A29" s="43" t="s">
        <v>3</v>
      </c>
      <c r="B29" s="183">
        <v>900</v>
      </c>
      <c r="C29" s="56">
        <v>925</v>
      </c>
      <c r="D29" s="512">
        <v>-2.7027027027027026</v>
      </c>
      <c r="E29" s="183">
        <v>586.66999999999996</v>
      </c>
      <c r="F29" s="56">
        <v>591.66999999999996</v>
      </c>
      <c r="G29" s="514">
        <v>-0.84506566160190644</v>
      </c>
      <c r="H29" s="127">
        <v>692.86</v>
      </c>
      <c r="I29" s="56">
        <v>685.71</v>
      </c>
      <c r="J29" s="514">
        <v>1.0427148503011443</v>
      </c>
    </row>
    <row r="30" spans="1:10" ht="15" x14ac:dyDescent="0.25">
      <c r="A30" s="43" t="s">
        <v>9</v>
      </c>
      <c r="B30" s="183">
        <v>875</v>
      </c>
      <c r="C30" s="56">
        <v>893.33</v>
      </c>
      <c r="D30" s="512">
        <v>-2.0518733278855565</v>
      </c>
      <c r="E30" s="183">
        <v>618.75</v>
      </c>
      <c r="F30" s="56">
        <v>640</v>
      </c>
      <c r="G30" s="514">
        <v>-3.3203125</v>
      </c>
      <c r="H30" s="127">
        <v>625</v>
      </c>
      <c r="I30" s="56">
        <v>705</v>
      </c>
      <c r="J30" s="514">
        <v>-11.347517730496454</v>
      </c>
    </row>
    <row r="31" spans="1:10" ht="15" x14ac:dyDescent="0.25">
      <c r="A31" s="43" t="s">
        <v>10</v>
      </c>
      <c r="B31" s="183">
        <v>871.19</v>
      </c>
      <c r="C31" s="56">
        <v>869.76</v>
      </c>
      <c r="D31" s="512">
        <v>0.16441317144960263</v>
      </c>
      <c r="E31" s="183">
        <v>616.54999999999995</v>
      </c>
      <c r="F31" s="56">
        <v>630.9</v>
      </c>
      <c r="G31" s="514">
        <v>-2.2745284514186124</v>
      </c>
      <c r="H31" s="127">
        <v>696.43</v>
      </c>
      <c r="I31" s="56">
        <v>698.81</v>
      </c>
      <c r="J31" s="514">
        <v>-0.34057898427326389</v>
      </c>
    </row>
    <row r="32" spans="1:10" ht="15" x14ac:dyDescent="0.25">
      <c r="A32" s="43" t="s">
        <v>11</v>
      </c>
      <c r="B32" s="183">
        <v>833.33</v>
      </c>
      <c r="C32" s="56">
        <v>833.33</v>
      </c>
      <c r="D32" s="512">
        <v>0</v>
      </c>
      <c r="E32" s="183">
        <v>595</v>
      </c>
      <c r="F32" s="56">
        <v>595</v>
      </c>
      <c r="G32" s="514">
        <v>0</v>
      </c>
      <c r="H32" s="127">
        <v>750</v>
      </c>
      <c r="I32" s="56">
        <v>750</v>
      </c>
      <c r="J32" s="514">
        <v>0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12" t="s">
        <v>116</v>
      </c>
      <c r="E33" s="183">
        <v>541.66999999999996</v>
      </c>
      <c r="F33" s="56">
        <v>558.33000000000004</v>
      </c>
      <c r="G33" s="514">
        <v>-2.9838984113338132</v>
      </c>
      <c r="H33" s="127">
        <v>630</v>
      </c>
      <c r="I33" s="56">
        <v>640</v>
      </c>
      <c r="J33" s="514">
        <v>-1.5625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12" t="s">
        <v>116</v>
      </c>
      <c r="E34" s="183" t="s">
        <v>116</v>
      </c>
      <c r="F34" s="56" t="s">
        <v>116</v>
      </c>
      <c r="G34" s="514" t="s">
        <v>116</v>
      </c>
      <c r="H34" s="127" t="s">
        <v>116</v>
      </c>
      <c r="I34" s="56" t="s">
        <v>116</v>
      </c>
      <c r="J34" s="514" t="s">
        <v>116</v>
      </c>
    </row>
    <row r="35" spans="1:10" ht="15" x14ac:dyDescent="0.25">
      <c r="A35" s="43" t="s">
        <v>16</v>
      </c>
      <c r="B35" s="183">
        <v>883.4</v>
      </c>
      <c r="C35" s="56">
        <v>887.4</v>
      </c>
      <c r="D35" s="512">
        <v>-0.45075501464953799</v>
      </c>
      <c r="E35" s="183">
        <v>691</v>
      </c>
      <c r="F35" s="56">
        <v>682.75</v>
      </c>
      <c r="G35" s="514">
        <v>1.2083485902599782</v>
      </c>
      <c r="H35" s="127">
        <v>676.5</v>
      </c>
      <c r="I35" s="56">
        <v>671.5</v>
      </c>
      <c r="J35" s="514">
        <v>0.74460163812360391</v>
      </c>
    </row>
    <row r="36" spans="1:10" ht="15" x14ac:dyDescent="0.25">
      <c r="A36" s="43" t="s">
        <v>19</v>
      </c>
      <c r="B36" s="183">
        <v>750</v>
      </c>
      <c r="C36" s="56">
        <v>710</v>
      </c>
      <c r="D36" s="512">
        <v>5.6338028169014089</v>
      </c>
      <c r="E36" s="183">
        <v>462.5</v>
      </c>
      <c r="F36" s="56">
        <v>576.66999999999996</v>
      </c>
      <c r="G36" s="514">
        <v>-19.798151455771926</v>
      </c>
      <c r="H36" s="127">
        <v>587.5</v>
      </c>
      <c r="I36" s="56">
        <v>628.33000000000004</v>
      </c>
      <c r="J36" s="514">
        <v>-6.4981777091655717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12" t="s">
        <v>116</v>
      </c>
      <c r="E37" s="183">
        <v>550</v>
      </c>
      <c r="F37" s="56">
        <v>550</v>
      </c>
      <c r="G37" s="514">
        <v>0</v>
      </c>
      <c r="H37" s="127">
        <v>450</v>
      </c>
      <c r="I37" s="56" t="s">
        <v>116</v>
      </c>
      <c r="J37" s="514" t="s">
        <v>116</v>
      </c>
    </row>
    <row r="38" spans="1:10" ht="15" x14ac:dyDescent="0.25">
      <c r="A38" s="43" t="s">
        <v>21</v>
      </c>
      <c r="B38" s="183">
        <v>800</v>
      </c>
      <c r="C38" s="56">
        <v>800</v>
      </c>
      <c r="D38" s="512">
        <v>0</v>
      </c>
      <c r="E38" s="183">
        <v>660</v>
      </c>
      <c r="F38" s="56">
        <v>660</v>
      </c>
      <c r="G38" s="514">
        <v>0</v>
      </c>
      <c r="H38" s="127">
        <v>646.66999999999996</v>
      </c>
      <c r="I38" s="56">
        <v>638.33000000000004</v>
      </c>
      <c r="J38" s="514">
        <v>1.3065342377766858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13" t="s">
        <v>116</v>
      </c>
      <c r="E39" s="184" t="s">
        <v>116</v>
      </c>
      <c r="F39" s="185" t="s">
        <v>116</v>
      </c>
      <c r="G39" s="515" t="s">
        <v>116</v>
      </c>
      <c r="H39" s="210">
        <v>700</v>
      </c>
      <c r="I39" s="185">
        <v>700</v>
      </c>
      <c r="J39" s="515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2" t="s">
        <v>429</v>
      </c>
      <c r="B1" s="9"/>
      <c r="C1" s="9"/>
      <c r="D1" s="9"/>
      <c r="E1" s="9"/>
      <c r="F1" s="253"/>
    </row>
    <row r="2" spans="1:20" ht="15.75" x14ac:dyDescent="0.25">
      <c r="A2" s="2" t="s">
        <v>121</v>
      </c>
    </row>
    <row r="3" spans="1:20" ht="15.75" x14ac:dyDescent="0.25">
      <c r="A3" s="182"/>
      <c r="B3" s="182"/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 t="s">
        <v>55</v>
      </c>
      <c r="B4" s="114" t="s">
        <v>56</v>
      </c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84" t="s">
        <v>428</v>
      </c>
      <c r="D5" s="42" t="s">
        <v>416</v>
      </c>
      <c r="E5" s="54" t="s">
        <v>65</v>
      </c>
      <c r="F5" s="384" t="s">
        <v>428</v>
      </c>
      <c r="G5" s="42" t="s">
        <v>416</v>
      </c>
      <c r="H5" s="54" t="s">
        <v>65</v>
      </c>
      <c r="I5" s="384" t="s">
        <v>428</v>
      </c>
      <c r="J5" s="42" t="s">
        <v>416</v>
      </c>
      <c r="K5" s="54" t="s">
        <v>65</v>
      </c>
      <c r="L5" s="384" t="s">
        <v>428</v>
      </c>
      <c r="M5" s="42" t="s">
        <v>416</v>
      </c>
      <c r="N5" s="54" t="s">
        <v>65</v>
      </c>
      <c r="O5" s="384" t="s">
        <v>428</v>
      </c>
      <c r="P5" s="42" t="s">
        <v>416</v>
      </c>
      <c r="Q5" s="54" t="s">
        <v>65</v>
      </c>
      <c r="R5" s="384" t="s">
        <v>428</v>
      </c>
      <c r="S5" s="42" t="s">
        <v>416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 t="s">
        <v>116</v>
      </c>
      <c r="G12" s="55" t="s">
        <v>116</v>
      </c>
      <c r="H12" s="57" t="s">
        <v>116</v>
      </c>
      <c r="I12" s="56">
        <v>775</v>
      </c>
      <c r="J12" s="56">
        <v>800</v>
      </c>
      <c r="K12" s="57">
        <v>-3.125</v>
      </c>
      <c r="L12" s="56" t="s">
        <v>116</v>
      </c>
      <c r="M12" s="56" t="s">
        <v>116</v>
      </c>
      <c r="N12" s="57" t="s">
        <v>116</v>
      </c>
      <c r="O12" s="56">
        <v>750</v>
      </c>
      <c r="P12" s="56">
        <v>750</v>
      </c>
      <c r="Q12" s="57">
        <v>0</v>
      </c>
      <c r="R12" s="56">
        <v>700</v>
      </c>
      <c r="S12" s="56">
        <v>725</v>
      </c>
      <c r="T12" s="57">
        <v>-3.4482758620689653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>
        <v>800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 t="s">
        <v>116</v>
      </c>
      <c r="J19" s="56">
        <v>700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>
        <v>800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700</v>
      </c>
      <c r="E22" s="57">
        <v>14.285714285714285</v>
      </c>
      <c r="F22" s="55" t="s">
        <v>116</v>
      </c>
      <c r="G22" s="55" t="s">
        <v>116</v>
      </c>
      <c r="H22" s="57" t="s">
        <v>116</v>
      </c>
      <c r="I22" s="56" t="s">
        <v>116</v>
      </c>
      <c r="J22" s="56" t="s">
        <v>116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>
        <v>700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700</v>
      </c>
      <c r="D24" s="56">
        <v>700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600</v>
      </c>
      <c r="J24" s="56">
        <v>600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>
        <v>600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800</v>
      </c>
      <c r="D26" s="56">
        <v>800</v>
      </c>
      <c r="E26" s="57">
        <v>0</v>
      </c>
      <c r="F26" s="55">
        <v>700</v>
      </c>
      <c r="G26" s="55" t="s">
        <v>116</v>
      </c>
      <c r="H26" s="57" t="s">
        <v>116</v>
      </c>
      <c r="I26" s="56">
        <v>700</v>
      </c>
      <c r="J26" s="56">
        <v>700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>
        <v>700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750</v>
      </c>
      <c r="E28" s="57" t="s">
        <v>116</v>
      </c>
      <c r="F28" s="55">
        <v>675</v>
      </c>
      <c r="G28" s="55">
        <v>700</v>
      </c>
      <c r="H28" s="57" t="s">
        <v>116</v>
      </c>
      <c r="I28" s="56">
        <v>725</v>
      </c>
      <c r="J28" s="56">
        <v>750</v>
      </c>
      <c r="K28" s="57" t="s">
        <v>116</v>
      </c>
      <c r="L28" s="56">
        <v>950</v>
      </c>
      <c r="M28" s="56">
        <v>900</v>
      </c>
      <c r="N28" s="57" t="s">
        <v>116</v>
      </c>
      <c r="O28" s="56">
        <v>600</v>
      </c>
      <c r="P28" s="56">
        <v>600</v>
      </c>
      <c r="Q28" s="57" t="s">
        <v>116</v>
      </c>
      <c r="R28" s="56">
        <v>700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700</v>
      </c>
      <c r="P35" s="56">
        <v>700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>
        <v>600</v>
      </c>
      <c r="G38" s="55" t="s">
        <v>116</v>
      </c>
      <c r="H38" s="57" t="s">
        <v>116</v>
      </c>
      <c r="I38" s="56">
        <v>700</v>
      </c>
      <c r="J38" s="56">
        <v>700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650</v>
      </c>
      <c r="Q38" s="57">
        <v>-7.6923076923076925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700</v>
      </c>
      <c r="E39" s="57">
        <v>0</v>
      </c>
      <c r="F39" s="55">
        <v>500</v>
      </c>
      <c r="G39" s="55">
        <v>500</v>
      </c>
      <c r="H39" s="57">
        <v>0</v>
      </c>
      <c r="I39" s="56">
        <v>650</v>
      </c>
      <c r="J39" s="56">
        <v>600</v>
      </c>
      <c r="K39" s="57">
        <v>8.3333333333333321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650</v>
      </c>
      <c r="S39" s="56">
        <v>600</v>
      </c>
      <c r="T39" s="57">
        <v>8.3333333333333321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800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700</v>
      </c>
      <c r="J41" s="56">
        <v>700</v>
      </c>
      <c r="K41" s="57">
        <v>0</v>
      </c>
      <c r="L41" s="56">
        <v>900</v>
      </c>
      <c r="M41" s="56">
        <v>900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750</v>
      </c>
      <c r="D42" s="56">
        <v>760</v>
      </c>
      <c r="E42" s="57">
        <v>-1.3157894736842104</v>
      </c>
      <c r="F42" s="55">
        <v>550</v>
      </c>
      <c r="G42" s="55">
        <v>550</v>
      </c>
      <c r="H42" s="57">
        <v>0</v>
      </c>
      <c r="I42" s="56">
        <v>680</v>
      </c>
      <c r="J42" s="56">
        <v>700</v>
      </c>
      <c r="K42" s="57">
        <v>-2.8571428571428572</v>
      </c>
      <c r="L42" s="56" t="s">
        <v>116</v>
      </c>
      <c r="M42" s="56" t="s">
        <v>116</v>
      </c>
      <c r="N42" s="57" t="s">
        <v>116</v>
      </c>
      <c r="O42" s="56">
        <v>620</v>
      </c>
      <c r="P42" s="56">
        <v>600</v>
      </c>
      <c r="Q42" s="57">
        <v>3.3333333333333335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600</v>
      </c>
      <c r="D46" s="56">
        <v>600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530</v>
      </c>
      <c r="J46" s="56">
        <v>530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750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750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750</v>
      </c>
      <c r="D48" s="56">
        <v>800</v>
      </c>
      <c r="E48" s="57">
        <v>-6.25</v>
      </c>
      <c r="F48" s="55" t="s">
        <v>116</v>
      </c>
      <c r="G48" s="55" t="s">
        <v>116</v>
      </c>
      <c r="H48" s="57" t="s">
        <v>116</v>
      </c>
      <c r="I48" s="56">
        <v>750</v>
      </c>
      <c r="J48" s="56">
        <v>750</v>
      </c>
      <c r="K48" s="57">
        <v>0</v>
      </c>
      <c r="L48" s="56">
        <v>850</v>
      </c>
      <c r="M48" s="56">
        <v>900</v>
      </c>
      <c r="N48" s="57">
        <v>-5.5555555555555554</v>
      </c>
      <c r="O48" s="56">
        <v>600</v>
      </c>
      <c r="P48" s="56">
        <v>650</v>
      </c>
      <c r="Q48" s="57">
        <v>-7.6923076923076925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750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700</v>
      </c>
      <c r="J50" s="56" t="s">
        <v>116</v>
      </c>
      <c r="K50" s="57" t="s">
        <v>116</v>
      </c>
      <c r="L50" s="56" t="s">
        <v>116</v>
      </c>
      <c r="M50" s="56" t="s">
        <v>116</v>
      </c>
      <c r="N50" s="57" t="s">
        <v>116</v>
      </c>
      <c r="O50" s="56">
        <v>625</v>
      </c>
      <c r="P50" s="56" t="s">
        <v>116</v>
      </c>
      <c r="Q50" s="57" t="s">
        <v>116</v>
      </c>
      <c r="R50" s="56">
        <v>600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900</v>
      </c>
      <c r="E52" s="57">
        <v>-5.5555555555555554</v>
      </c>
      <c r="F52" s="55">
        <v>600</v>
      </c>
      <c r="G52" s="55">
        <v>600</v>
      </c>
      <c r="H52" s="57">
        <v>0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700</v>
      </c>
      <c r="P52" s="56">
        <v>700</v>
      </c>
      <c r="Q52" s="57">
        <v>0</v>
      </c>
      <c r="R52" s="56">
        <v>800</v>
      </c>
      <c r="S52" s="56">
        <v>800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850</v>
      </c>
      <c r="D53" s="56">
        <v>900</v>
      </c>
      <c r="E53" s="57">
        <v>-5.5555555555555554</v>
      </c>
      <c r="F53" s="55">
        <v>600</v>
      </c>
      <c r="G53" s="55">
        <v>600</v>
      </c>
      <c r="H53" s="57">
        <v>0</v>
      </c>
      <c r="I53" s="56">
        <v>750</v>
      </c>
      <c r="J53" s="56">
        <v>900</v>
      </c>
      <c r="K53" s="57">
        <v>-16.666666666666664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700</v>
      </c>
      <c r="Q53" s="57">
        <v>-14.285714285714285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725</v>
      </c>
      <c r="D54" s="56">
        <v>725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700</v>
      </c>
      <c r="J54" s="56">
        <v>700</v>
      </c>
      <c r="K54" s="57">
        <v>0</v>
      </c>
      <c r="L54" s="56">
        <v>825</v>
      </c>
      <c r="M54" s="56">
        <v>825</v>
      </c>
      <c r="N54" s="57">
        <v>0</v>
      </c>
      <c r="O54" s="56">
        <v>600</v>
      </c>
      <c r="P54" s="56">
        <v>600</v>
      </c>
      <c r="Q54" s="57">
        <v>0</v>
      </c>
      <c r="R54" s="56">
        <v>700</v>
      </c>
      <c r="S54" s="56">
        <v>700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>
        <v>750</v>
      </c>
      <c r="D55" s="56">
        <v>750</v>
      </c>
      <c r="E55" s="57">
        <v>0</v>
      </c>
      <c r="F55" s="55">
        <v>550</v>
      </c>
      <c r="G55" s="55">
        <v>550</v>
      </c>
      <c r="H55" s="57">
        <v>0</v>
      </c>
      <c r="I55" s="56">
        <v>700</v>
      </c>
      <c r="J55" s="56">
        <v>700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800</v>
      </c>
      <c r="D57" s="56">
        <v>780</v>
      </c>
      <c r="E57" s="57">
        <v>2.5641025641025639</v>
      </c>
      <c r="F57" s="55">
        <v>650</v>
      </c>
      <c r="G57" s="55">
        <v>650</v>
      </c>
      <c r="H57" s="57">
        <v>0</v>
      </c>
      <c r="I57" s="56">
        <v>700</v>
      </c>
      <c r="J57" s="56">
        <v>700</v>
      </c>
      <c r="K57" s="57">
        <v>0</v>
      </c>
      <c r="L57" s="56">
        <v>830</v>
      </c>
      <c r="M57" s="56">
        <v>800</v>
      </c>
      <c r="N57" s="57">
        <v>3.75</v>
      </c>
      <c r="O57" s="56">
        <v>600</v>
      </c>
      <c r="P57" s="56">
        <v>600</v>
      </c>
      <c r="Q57" s="57">
        <v>0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800</v>
      </c>
      <c r="D58" s="56">
        <v>900</v>
      </c>
      <c r="E58" s="57">
        <v>-11.111111111111111</v>
      </c>
      <c r="F58" s="55">
        <v>550</v>
      </c>
      <c r="G58" s="55">
        <v>600</v>
      </c>
      <c r="H58" s="57">
        <v>-8.3333333333333321</v>
      </c>
      <c r="I58" s="56">
        <v>700</v>
      </c>
      <c r="J58" s="56">
        <v>800</v>
      </c>
      <c r="K58" s="57">
        <v>-12.5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700</v>
      </c>
      <c r="T58" s="57">
        <v>-14.285714285714285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900</v>
      </c>
      <c r="E59" s="57">
        <v>0</v>
      </c>
      <c r="F59" s="55">
        <v>650</v>
      </c>
      <c r="G59" s="55">
        <v>600</v>
      </c>
      <c r="H59" s="57">
        <v>8.3333333333333321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700</v>
      </c>
      <c r="Q59" s="57">
        <v>-14.285714285714285</v>
      </c>
      <c r="R59" s="56">
        <v>800</v>
      </c>
      <c r="S59" s="56">
        <v>800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800</v>
      </c>
      <c r="E60" s="57">
        <v>0</v>
      </c>
      <c r="F60" s="55">
        <v>550</v>
      </c>
      <c r="G60" s="55">
        <v>500</v>
      </c>
      <c r="H60" s="57">
        <v>10</v>
      </c>
      <c r="I60" s="56">
        <v>700</v>
      </c>
      <c r="J60" s="56">
        <v>700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650</v>
      </c>
      <c r="P60" s="56">
        <v>650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800</v>
      </c>
      <c r="E61" s="57">
        <v>-6.25</v>
      </c>
      <c r="F61" s="55">
        <v>550</v>
      </c>
      <c r="G61" s="55">
        <v>550</v>
      </c>
      <c r="H61" s="57">
        <v>0</v>
      </c>
      <c r="I61" s="56">
        <v>750</v>
      </c>
      <c r="J61" s="56">
        <v>750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1050</v>
      </c>
      <c r="N62" s="57">
        <v>0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800</v>
      </c>
      <c r="D63" s="56">
        <v>783.33</v>
      </c>
      <c r="E63" s="57">
        <v>2.1280941621028124</v>
      </c>
      <c r="F63" s="55">
        <v>600</v>
      </c>
      <c r="G63" s="55">
        <v>600</v>
      </c>
      <c r="H63" s="57">
        <v>0</v>
      </c>
      <c r="I63" s="56">
        <v>825</v>
      </c>
      <c r="J63" s="56">
        <v>825</v>
      </c>
      <c r="K63" s="57">
        <v>0</v>
      </c>
      <c r="L63" s="56">
        <v>833.33</v>
      </c>
      <c r="M63" s="56">
        <v>833.33</v>
      </c>
      <c r="N63" s="57">
        <v>0</v>
      </c>
      <c r="O63" s="56">
        <v>641.66999999999996</v>
      </c>
      <c r="P63" s="56">
        <v>641.66999999999996</v>
      </c>
      <c r="Q63" s="57">
        <v>0</v>
      </c>
      <c r="R63" s="56">
        <v>675</v>
      </c>
      <c r="S63" s="56">
        <v>658.33</v>
      </c>
      <c r="T63" s="57">
        <v>2.5321647198213597</v>
      </c>
    </row>
    <row r="64" spans="1:20" ht="15" x14ac:dyDescent="0.25">
      <c r="A64" s="55" t="s">
        <v>10</v>
      </c>
      <c r="B64" s="55" t="s">
        <v>72</v>
      </c>
      <c r="C64" s="56">
        <v>740</v>
      </c>
      <c r="D64" s="56">
        <v>770</v>
      </c>
      <c r="E64" s="57">
        <v>-3.8961038961038961</v>
      </c>
      <c r="F64" s="55">
        <v>580</v>
      </c>
      <c r="G64" s="55">
        <v>600</v>
      </c>
      <c r="H64" s="57">
        <v>-3.3333333333333335</v>
      </c>
      <c r="I64" s="56">
        <v>730</v>
      </c>
      <c r="J64" s="56">
        <v>750</v>
      </c>
      <c r="K64" s="57">
        <v>-2.666666666666667</v>
      </c>
      <c r="L64" s="56">
        <v>860</v>
      </c>
      <c r="M64" s="56">
        <v>880</v>
      </c>
      <c r="N64" s="57">
        <v>-2.2727272727272729</v>
      </c>
      <c r="O64" s="56">
        <v>640</v>
      </c>
      <c r="P64" s="56">
        <v>660</v>
      </c>
      <c r="Q64" s="57">
        <v>-3.0303030303030303</v>
      </c>
      <c r="R64" s="56">
        <v>680</v>
      </c>
      <c r="S64" s="56">
        <v>680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725</v>
      </c>
      <c r="E65" s="57">
        <v>0</v>
      </c>
      <c r="F65" s="55">
        <v>575</v>
      </c>
      <c r="G65" s="55">
        <v>550</v>
      </c>
      <c r="H65" s="57">
        <v>4.5454545454545459</v>
      </c>
      <c r="I65" s="56">
        <v>625</v>
      </c>
      <c r="J65" s="56">
        <v>625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575</v>
      </c>
      <c r="S65" s="56">
        <v>500</v>
      </c>
      <c r="T65" s="57">
        <v>15</v>
      </c>
    </row>
    <row r="66" spans="1:20" ht="15" x14ac:dyDescent="0.25">
      <c r="A66" s="55" t="s">
        <v>10</v>
      </c>
      <c r="B66" s="55" t="s">
        <v>52</v>
      </c>
      <c r="C66" s="56">
        <v>825</v>
      </c>
      <c r="D66" s="56">
        <v>850</v>
      </c>
      <c r="E66" s="57">
        <v>-2.9411764705882351</v>
      </c>
      <c r="F66" s="55">
        <v>550</v>
      </c>
      <c r="G66" s="55">
        <v>575</v>
      </c>
      <c r="H66" s="57">
        <v>-4.3478260869565215</v>
      </c>
      <c r="I66" s="56">
        <v>750</v>
      </c>
      <c r="J66" s="56">
        <v>750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650</v>
      </c>
      <c r="P66" s="56" t="s">
        <v>116</v>
      </c>
      <c r="Q66" s="57" t="s">
        <v>116</v>
      </c>
      <c r="R66" s="56">
        <v>650</v>
      </c>
      <c r="S66" s="56">
        <v>675</v>
      </c>
      <c r="T66" s="57">
        <v>-3.7037037037037033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650</v>
      </c>
      <c r="J71" s="56">
        <v>650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800</v>
      </c>
      <c r="E76" s="57">
        <v>0</v>
      </c>
      <c r="F76" s="55">
        <v>600</v>
      </c>
      <c r="G76" s="55">
        <v>600</v>
      </c>
      <c r="H76" s="57">
        <v>0</v>
      </c>
      <c r="I76" s="56">
        <v>700</v>
      </c>
      <c r="J76" s="56">
        <v>700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775</v>
      </c>
      <c r="E79" s="57">
        <v>6.4516129032258061</v>
      </c>
      <c r="F79" s="55">
        <v>575</v>
      </c>
      <c r="G79" s="55">
        <v>575</v>
      </c>
      <c r="H79" s="57">
        <v>0</v>
      </c>
      <c r="I79" s="56">
        <v>675</v>
      </c>
      <c r="J79" s="56">
        <v>650</v>
      </c>
      <c r="K79" s="57">
        <v>3.8461538461538463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650</v>
      </c>
      <c r="S79" s="56">
        <v>625</v>
      </c>
      <c r="T79" s="57">
        <v>4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 t="s">
        <v>116</v>
      </c>
      <c r="G80" s="55">
        <v>500</v>
      </c>
      <c r="H80" s="57" t="s">
        <v>116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 t="s">
        <v>116</v>
      </c>
      <c r="Q80" s="57" t="s">
        <v>116</v>
      </c>
      <c r="R80" s="56">
        <v>700</v>
      </c>
      <c r="S80" s="56">
        <v>750</v>
      </c>
      <c r="T80" s="57">
        <v>-6.666666666666667</v>
      </c>
    </row>
    <row r="81" spans="1:20" ht="15" x14ac:dyDescent="0.25">
      <c r="A81" s="55" t="s">
        <v>13</v>
      </c>
      <c r="B81" s="55" t="s">
        <v>36</v>
      </c>
      <c r="C81" s="56" t="s">
        <v>116</v>
      </c>
      <c r="D81" s="56" t="s">
        <v>116</v>
      </c>
      <c r="E81" s="57" t="s">
        <v>116</v>
      </c>
      <c r="F81" s="55">
        <v>550</v>
      </c>
      <c r="G81" s="55">
        <v>550</v>
      </c>
      <c r="H81" s="57">
        <v>0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 t="s">
        <v>116</v>
      </c>
      <c r="P81" s="56" t="s">
        <v>116</v>
      </c>
      <c r="Q81" s="57" t="s">
        <v>116</v>
      </c>
      <c r="R81" s="56" t="s">
        <v>116</v>
      </c>
      <c r="S81" s="56" t="s">
        <v>116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750</v>
      </c>
      <c r="D82" s="56">
        <v>750</v>
      </c>
      <c r="E82" s="57">
        <v>0</v>
      </c>
      <c r="F82" s="55">
        <v>500</v>
      </c>
      <c r="G82" s="55">
        <v>500</v>
      </c>
      <c r="H82" s="57">
        <v>0</v>
      </c>
      <c r="I82" s="56">
        <v>800</v>
      </c>
      <c r="J82" s="56">
        <v>800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850</v>
      </c>
      <c r="D84" s="56">
        <v>850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850</v>
      </c>
      <c r="J84" s="56">
        <v>850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575</v>
      </c>
      <c r="Q84" s="57">
        <v>-8.695652173913043</v>
      </c>
      <c r="R84" s="56">
        <v>575</v>
      </c>
      <c r="S84" s="56">
        <v>600</v>
      </c>
      <c r="T84" s="57">
        <v>-4.1666666666666661</v>
      </c>
    </row>
    <row r="85" spans="1:20" ht="15" x14ac:dyDescent="0.25">
      <c r="A85" s="55" t="s">
        <v>13</v>
      </c>
      <c r="B85" s="55" t="s">
        <v>159</v>
      </c>
      <c r="C85" s="56" t="s">
        <v>116</v>
      </c>
      <c r="D85" s="56" t="s">
        <v>116</v>
      </c>
      <c r="E85" s="57" t="s">
        <v>116</v>
      </c>
      <c r="F85" s="55" t="s">
        <v>116</v>
      </c>
      <c r="G85" s="55" t="s">
        <v>116</v>
      </c>
      <c r="H85" s="57" t="s">
        <v>116</v>
      </c>
      <c r="I85" s="56" t="s">
        <v>116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770</v>
      </c>
      <c r="D94" s="56">
        <v>770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690</v>
      </c>
      <c r="J94" s="56">
        <v>690</v>
      </c>
      <c r="K94" s="57">
        <v>0</v>
      </c>
      <c r="L94" s="56">
        <v>880</v>
      </c>
      <c r="M94" s="56">
        <v>900</v>
      </c>
      <c r="N94" s="57">
        <v>-2.2222222222222223</v>
      </c>
      <c r="O94" s="56">
        <v>580</v>
      </c>
      <c r="P94" s="56">
        <v>570</v>
      </c>
      <c r="Q94" s="57">
        <v>1.7543859649122806</v>
      </c>
      <c r="R94" s="56">
        <v>660</v>
      </c>
      <c r="S94" s="56">
        <v>650</v>
      </c>
      <c r="T94" s="57">
        <v>1.5384615384615385</v>
      </c>
    </row>
    <row r="95" spans="1:20" ht="15" x14ac:dyDescent="0.25">
      <c r="A95" s="55" t="s">
        <v>16</v>
      </c>
      <c r="B95" s="55" t="s">
        <v>75</v>
      </c>
      <c r="C95" s="56">
        <v>720</v>
      </c>
      <c r="D95" s="56">
        <v>700</v>
      </c>
      <c r="E95" s="57">
        <v>2.8571428571428572</v>
      </c>
      <c r="F95" s="55">
        <v>500</v>
      </c>
      <c r="G95" s="55">
        <v>480</v>
      </c>
      <c r="H95" s="57">
        <v>4.1666666666666661</v>
      </c>
      <c r="I95" s="56">
        <v>650</v>
      </c>
      <c r="J95" s="56">
        <v>650</v>
      </c>
      <c r="K95" s="57">
        <v>0</v>
      </c>
      <c r="L95" s="56">
        <v>900</v>
      </c>
      <c r="M95" s="56">
        <v>850</v>
      </c>
      <c r="N95" s="57">
        <v>5.8823529411764701</v>
      </c>
      <c r="O95" s="56">
        <v>500</v>
      </c>
      <c r="P95" s="56">
        <v>550</v>
      </c>
      <c r="Q95" s="57">
        <v>-9.0909090909090917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816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950</v>
      </c>
      <c r="N96" s="57">
        <v>-5.2631578947368416</v>
      </c>
      <c r="O96" s="56">
        <v>850</v>
      </c>
      <c r="P96" s="56">
        <v>800</v>
      </c>
      <c r="Q96" s="57">
        <v>6.25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700</v>
      </c>
      <c r="J97" s="56">
        <v>700</v>
      </c>
      <c r="K97" s="57">
        <v>0</v>
      </c>
      <c r="L97" s="56">
        <v>887</v>
      </c>
      <c r="M97" s="56">
        <v>887</v>
      </c>
      <c r="N97" s="57">
        <v>0</v>
      </c>
      <c r="O97" s="56">
        <v>650</v>
      </c>
      <c r="P97" s="56">
        <v>650</v>
      </c>
      <c r="Q97" s="57">
        <v>0</v>
      </c>
      <c r="R97" s="56">
        <v>693</v>
      </c>
      <c r="S97" s="56">
        <v>693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875</v>
      </c>
      <c r="D98" s="56">
        <v>875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850</v>
      </c>
      <c r="J98" s="56">
        <v>900</v>
      </c>
      <c r="K98" s="57">
        <v>-5.5555555555555554</v>
      </c>
      <c r="L98" s="56">
        <v>850</v>
      </c>
      <c r="M98" s="56">
        <v>850</v>
      </c>
      <c r="N98" s="57">
        <v>0</v>
      </c>
      <c r="O98" s="56">
        <v>875</v>
      </c>
      <c r="P98" s="56">
        <v>843.75</v>
      </c>
      <c r="Q98" s="57">
        <v>3.7037037037037033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640</v>
      </c>
      <c r="D102" s="56">
        <v>640</v>
      </c>
      <c r="E102" s="57">
        <v>0</v>
      </c>
      <c r="F102" s="55">
        <v>600</v>
      </c>
      <c r="G102" s="55">
        <v>600</v>
      </c>
      <c r="H102" s="57">
        <v>0</v>
      </c>
      <c r="I102" s="56">
        <v>630</v>
      </c>
      <c r="J102" s="56">
        <v>625</v>
      </c>
      <c r="K102" s="57">
        <v>0.8</v>
      </c>
      <c r="L102" s="56">
        <v>800</v>
      </c>
      <c r="M102" s="56">
        <v>800</v>
      </c>
      <c r="N102" s="57">
        <v>0</v>
      </c>
      <c r="O102" s="56">
        <v>525</v>
      </c>
      <c r="P102" s="56">
        <v>525</v>
      </c>
      <c r="Q102" s="57">
        <v>0</v>
      </c>
      <c r="R102" s="56">
        <v>625</v>
      </c>
      <c r="S102" s="56">
        <v>620</v>
      </c>
      <c r="T102" s="57">
        <v>0.80645161290322576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560</v>
      </c>
      <c r="D105" s="56">
        <v>550</v>
      </c>
      <c r="E105" s="57">
        <v>1.8181818181818181</v>
      </c>
      <c r="F105" s="55" t="s">
        <v>116</v>
      </c>
      <c r="G105" s="55" t="s">
        <v>116</v>
      </c>
      <c r="H105" s="57" t="s">
        <v>116</v>
      </c>
      <c r="I105" s="56">
        <v>500</v>
      </c>
      <c r="J105" s="56">
        <v>520</v>
      </c>
      <c r="K105" s="57">
        <v>-3.8461538461538463</v>
      </c>
      <c r="L105" s="56">
        <v>700</v>
      </c>
      <c r="M105" s="56">
        <v>620</v>
      </c>
      <c r="N105" s="57">
        <v>12.903225806451612</v>
      </c>
      <c r="O105" s="56">
        <v>400</v>
      </c>
      <c r="P105" s="56">
        <v>530</v>
      </c>
      <c r="Q105" s="57">
        <v>-24.528301886792452</v>
      </c>
      <c r="R105" s="56">
        <v>550</v>
      </c>
      <c r="S105" s="56">
        <v>540</v>
      </c>
      <c r="T105" s="57">
        <v>1.8518518518518516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>
        <v>750</v>
      </c>
      <c r="E106" s="57" t="s">
        <v>116</v>
      </c>
      <c r="F106" s="55" t="s">
        <v>116</v>
      </c>
      <c r="G106" s="55">
        <v>675</v>
      </c>
      <c r="H106" s="57" t="s">
        <v>116</v>
      </c>
      <c r="I106" s="56" t="s">
        <v>116</v>
      </c>
      <c r="J106" s="56">
        <v>750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>
        <v>675</v>
      </c>
      <c r="Q106" s="57" t="s">
        <v>116</v>
      </c>
      <c r="R106" s="56" t="s">
        <v>116</v>
      </c>
      <c r="S106" s="56">
        <v>725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>
        <v>600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450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720</v>
      </c>
      <c r="D109" s="56">
        <v>720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660</v>
      </c>
      <c r="J109" s="56">
        <v>660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550</v>
      </c>
      <c r="P109" s="56">
        <v>550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700</v>
      </c>
      <c r="P113" s="56">
        <v>700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720</v>
      </c>
      <c r="D115" s="56">
        <v>720</v>
      </c>
      <c r="E115" s="57">
        <v>0</v>
      </c>
      <c r="F115" s="55">
        <v>560</v>
      </c>
      <c r="G115" s="55">
        <v>560</v>
      </c>
      <c r="H115" s="57">
        <v>0</v>
      </c>
      <c r="I115" s="56">
        <v>700</v>
      </c>
      <c r="J115" s="56">
        <v>700</v>
      </c>
      <c r="K115" s="57">
        <v>0</v>
      </c>
      <c r="L115" s="56" t="s">
        <v>116</v>
      </c>
      <c r="M115" s="56">
        <v>800</v>
      </c>
      <c r="N115" s="57" t="s">
        <v>116</v>
      </c>
      <c r="O115" s="56">
        <v>620</v>
      </c>
      <c r="P115" s="56">
        <v>620</v>
      </c>
      <c r="Q115" s="57">
        <v>0</v>
      </c>
      <c r="R115" s="56">
        <v>630</v>
      </c>
      <c r="S115" s="56">
        <v>630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>
        <v>600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610</v>
      </c>
      <c r="E120" s="57">
        <v>1.639344262295082</v>
      </c>
      <c r="F120" s="55">
        <v>530</v>
      </c>
      <c r="G120" s="55">
        <v>490</v>
      </c>
      <c r="H120" s="57">
        <v>8.1632653061224492</v>
      </c>
      <c r="I120" s="56">
        <v>550</v>
      </c>
      <c r="J120" s="56">
        <v>500</v>
      </c>
      <c r="K120" s="57">
        <v>10</v>
      </c>
      <c r="L120" s="56" t="s">
        <v>116</v>
      </c>
      <c r="M120" s="56" t="s">
        <v>116</v>
      </c>
      <c r="N120" s="57" t="s">
        <v>116</v>
      </c>
      <c r="O120" s="56" t="s">
        <v>116</v>
      </c>
      <c r="P120" s="56" t="s">
        <v>116</v>
      </c>
      <c r="Q120" s="57" t="s">
        <v>116</v>
      </c>
      <c r="R120" s="56">
        <v>500</v>
      </c>
      <c r="S120" s="56">
        <v>520</v>
      </c>
      <c r="T120" s="57">
        <v>-3.8461538461538463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>
        <v>700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700</v>
      </c>
      <c r="S124" s="56">
        <v>600</v>
      </c>
      <c r="T124" s="57">
        <v>16.666666666666664</v>
      </c>
    </row>
    <row r="125" spans="1:20" ht="15" x14ac:dyDescent="0.25">
      <c r="A125" s="55" t="s">
        <v>21</v>
      </c>
      <c r="B125" s="55" t="s">
        <v>146</v>
      </c>
      <c r="C125" s="56">
        <v>750</v>
      </c>
      <c r="D125" s="56">
        <v>790</v>
      </c>
      <c r="E125" s="57">
        <v>-5.0632911392405067</v>
      </c>
      <c r="F125" s="55">
        <v>590</v>
      </c>
      <c r="G125" s="55" t="s">
        <v>116</v>
      </c>
      <c r="H125" s="57" t="s">
        <v>116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600</v>
      </c>
      <c r="S125" s="56">
        <v>630</v>
      </c>
      <c r="T125" s="57">
        <v>-4.7619047619047619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 t="s">
        <v>116</v>
      </c>
      <c r="P127" s="56" t="s">
        <v>116</v>
      </c>
      <c r="Q127" s="57" t="s">
        <v>116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4" t="s">
        <v>411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55"/>
      <c r="B4" s="459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56"/>
      <c r="B5" s="460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57" t="s">
        <v>92</v>
      </c>
      <c r="B6" s="461" t="s">
        <v>93</v>
      </c>
      <c r="C6" s="161" t="s">
        <v>63</v>
      </c>
      <c r="D6" s="162"/>
      <c r="E6" s="463" t="s">
        <v>94</v>
      </c>
      <c r="F6" s="255" t="s">
        <v>95</v>
      </c>
      <c r="G6" s="162"/>
      <c r="H6" s="161" t="s">
        <v>63</v>
      </c>
      <c r="I6" s="162"/>
      <c r="J6" s="463" t="s">
        <v>94</v>
      </c>
      <c r="K6" s="161" t="s">
        <v>63</v>
      </c>
      <c r="L6" s="162"/>
      <c r="M6" s="463" t="s">
        <v>94</v>
      </c>
      <c r="N6" s="161" t="s">
        <v>63</v>
      </c>
      <c r="O6" s="162"/>
      <c r="P6" s="482" t="s">
        <v>94</v>
      </c>
    </row>
    <row r="7" spans="1:16" s="15" customFormat="1" ht="29.25" customHeight="1" thickBot="1" x14ac:dyDescent="0.25">
      <c r="A7" s="458"/>
      <c r="B7" s="462"/>
      <c r="C7" s="30" t="s">
        <v>410</v>
      </c>
      <c r="D7" s="31" t="s">
        <v>400</v>
      </c>
      <c r="E7" s="480"/>
      <c r="F7" s="470" t="s">
        <v>410</v>
      </c>
      <c r="G7" s="20" t="s">
        <v>400</v>
      </c>
      <c r="H7" s="30" t="s">
        <v>410</v>
      </c>
      <c r="I7" s="31" t="s">
        <v>400</v>
      </c>
      <c r="J7" s="480"/>
      <c r="K7" s="30" t="s">
        <v>410</v>
      </c>
      <c r="L7" s="31" t="s">
        <v>400</v>
      </c>
      <c r="M7" s="480"/>
      <c r="N7" s="30" t="s">
        <v>410</v>
      </c>
      <c r="O7" s="31" t="s">
        <v>400</v>
      </c>
      <c r="P7" s="481"/>
    </row>
    <row r="8" spans="1:16" ht="15" x14ac:dyDescent="0.25">
      <c r="A8" s="160" t="s">
        <v>22</v>
      </c>
      <c r="B8" s="163" t="s">
        <v>96</v>
      </c>
      <c r="C8" s="123">
        <v>696.73299999999995</v>
      </c>
      <c r="D8" s="119">
        <v>745.13400000000001</v>
      </c>
      <c r="E8" s="471">
        <v>-6.4956101855505279</v>
      </c>
      <c r="F8" s="120">
        <v>16.148993701173168</v>
      </c>
      <c r="G8" s="124">
        <v>20.319834310648659</v>
      </c>
      <c r="H8" s="123">
        <v>713.50099999999998</v>
      </c>
      <c r="I8" s="119">
        <v>756.14099999999996</v>
      </c>
      <c r="J8" s="471">
        <v>-5.6391598921365178</v>
      </c>
      <c r="K8" s="123">
        <v>687.76099999999997</v>
      </c>
      <c r="L8" s="119">
        <v>740.74300000000005</v>
      </c>
      <c r="M8" s="471">
        <v>-7.1525481847280474</v>
      </c>
      <c r="N8" s="123">
        <v>706.87699999999995</v>
      </c>
      <c r="O8" s="119">
        <v>731.87800000000004</v>
      </c>
      <c r="P8" s="472">
        <v>-3.4160064928854386</v>
      </c>
    </row>
    <row r="9" spans="1:16" ht="15" x14ac:dyDescent="0.25">
      <c r="A9" s="160"/>
      <c r="B9" s="164" t="s">
        <v>97</v>
      </c>
      <c r="C9" s="123">
        <v>755.15599999999995</v>
      </c>
      <c r="D9" s="129">
        <v>755.46600000000001</v>
      </c>
      <c r="E9" s="471">
        <v>-4.1034275533254852E-2</v>
      </c>
      <c r="F9" s="120">
        <v>16.545556885255877</v>
      </c>
      <c r="G9" s="121">
        <v>30.237715032964761</v>
      </c>
      <c r="H9" s="128">
        <v>748.49</v>
      </c>
      <c r="I9" s="129">
        <v>747.18100000000004</v>
      </c>
      <c r="J9" s="473">
        <v>0.17519182099116132</v>
      </c>
      <c r="K9" s="128">
        <v>746.52</v>
      </c>
      <c r="L9" s="129">
        <v>759.08799999999997</v>
      </c>
      <c r="M9" s="473">
        <v>-1.6556710157452077</v>
      </c>
      <c r="N9" s="128">
        <v>761.94399999999996</v>
      </c>
      <c r="O9" s="129">
        <v>757.51400000000001</v>
      </c>
      <c r="P9" s="474">
        <v>0.58480767352153884</v>
      </c>
    </row>
    <row r="10" spans="1:16" ht="15" x14ac:dyDescent="0.25">
      <c r="A10" s="165" t="s">
        <v>23</v>
      </c>
      <c r="B10" s="164" t="s">
        <v>96</v>
      </c>
      <c r="C10" s="128">
        <v>628.31200000000001</v>
      </c>
      <c r="D10" s="129">
        <v>648.03899999999999</v>
      </c>
      <c r="E10" s="471">
        <v>-3.044106913318485</v>
      </c>
      <c r="F10" s="120">
        <v>0.72673670217330588</v>
      </c>
      <c r="G10" s="121">
        <v>1.7366872919146581</v>
      </c>
      <c r="H10" s="128">
        <v>644.01400000000001</v>
      </c>
      <c r="I10" s="129">
        <v>659.12300000000005</v>
      </c>
      <c r="J10" s="473">
        <v>-2.2922883892687764</v>
      </c>
      <c r="K10" s="128">
        <v>509.12200000000001</v>
      </c>
      <c r="L10" s="129" t="s">
        <v>116</v>
      </c>
      <c r="M10" s="473" t="s">
        <v>116</v>
      </c>
      <c r="N10" s="128">
        <v>590.44200000000001</v>
      </c>
      <c r="O10" s="129">
        <v>622.31899999999996</v>
      </c>
      <c r="P10" s="474">
        <v>-5.1222925862780908</v>
      </c>
    </row>
    <row r="11" spans="1:16" ht="15" x14ac:dyDescent="0.25">
      <c r="A11" s="166"/>
      <c r="B11" s="164" t="s">
        <v>97</v>
      </c>
      <c r="C11" s="128">
        <v>621.01800000000003</v>
      </c>
      <c r="D11" s="129">
        <v>629.80200000000002</v>
      </c>
      <c r="E11" s="471">
        <v>-1.3947240561319258</v>
      </c>
      <c r="F11" s="120">
        <v>0.75526046436879879</v>
      </c>
      <c r="G11" s="121">
        <v>1.1357056242007417</v>
      </c>
      <c r="H11" s="128" t="s">
        <v>116</v>
      </c>
      <c r="I11" s="129" t="s">
        <v>116</v>
      </c>
      <c r="J11" s="473" t="s">
        <v>116</v>
      </c>
      <c r="K11" s="128" t="s">
        <v>116</v>
      </c>
      <c r="L11" s="129" t="s">
        <v>116</v>
      </c>
      <c r="M11" s="473" t="s">
        <v>116</v>
      </c>
      <c r="N11" s="128">
        <v>621.01800000000003</v>
      </c>
      <c r="O11" s="129">
        <v>629.80200000000002</v>
      </c>
      <c r="P11" s="474">
        <v>-1.3947240561319258</v>
      </c>
    </row>
    <row r="12" spans="1:16" ht="15" x14ac:dyDescent="0.25">
      <c r="A12" s="165" t="s">
        <v>24</v>
      </c>
      <c r="B12" s="164" t="s">
        <v>96</v>
      </c>
      <c r="C12" s="128">
        <v>557.04</v>
      </c>
      <c r="D12" s="129">
        <v>541.15</v>
      </c>
      <c r="E12" s="504">
        <v>2.936339277464656</v>
      </c>
      <c r="F12" s="120">
        <v>3.5780499849433545</v>
      </c>
      <c r="G12" s="121">
        <v>1.9788575362019376</v>
      </c>
      <c r="H12" s="128">
        <v>662.95699999999999</v>
      </c>
      <c r="I12" s="129" t="s">
        <v>98</v>
      </c>
      <c r="J12" s="473">
        <v>1.9933846153846146</v>
      </c>
      <c r="K12" s="128" t="s">
        <v>98</v>
      </c>
      <c r="L12" s="129" t="s">
        <v>98</v>
      </c>
      <c r="M12" s="492" t="s">
        <v>116</v>
      </c>
      <c r="N12" s="128">
        <v>553.33000000000004</v>
      </c>
      <c r="O12" s="129">
        <v>537.20000000000005</v>
      </c>
      <c r="P12" s="517">
        <v>3.0026061057334315</v>
      </c>
    </row>
    <row r="13" spans="1:16" ht="15" x14ac:dyDescent="0.25">
      <c r="A13" s="160"/>
      <c r="B13" s="164" t="s">
        <v>97</v>
      </c>
      <c r="C13" s="128">
        <v>567.40599999999995</v>
      </c>
      <c r="D13" s="129">
        <v>589.43499999999995</v>
      </c>
      <c r="E13" s="471">
        <v>-3.7373077608218037</v>
      </c>
      <c r="F13" s="120">
        <v>18.643218736396356</v>
      </c>
      <c r="G13" s="121">
        <v>14.65818049620321</v>
      </c>
      <c r="H13" s="128">
        <v>623.91999999999996</v>
      </c>
      <c r="I13" s="129">
        <v>660.779</v>
      </c>
      <c r="J13" s="473">
        <v>-5.5781131058947153</v>
      </c>
      <c r="K13" s="128">
        <v>555.65800000000002</v>
      </c>
      <c r="L13" s="129">
        <v>555.22199999999998</v>
      </c>
      <c r="M13" s="473">
        <v>7.8527147699485156E-2</v>
      </c>
      <c r="N13" s="128">
        <v>558.68899999999996</v>
      </c>
      <c r="O13" s="129">
        <v>594.38499999999999</v>
      </c>
      <c r="P13" s="474">
        <v>-6.0055351329525521</v>
      </c>
    </row>
    <row r="14" spans="1:16" ht="15" x14ac:dyDescent="0.25">
      <c r="A14" s="166"/>
      <c r="B14" s="164" t="s">
        <v>147</v>
      </c>
      <c r="C14" s="128">
        <v>605.70500000000004</v>
      </c>
      <c r="D14" s="129">
        <v>620.62400000000002</v>
      </c>
      <c r="E14" s="471">
        <v>-2.4038709427930574</v>
      </c>
      <c r="F14" s="120">
        <v>35.885028467202254</v>
      </c>
      <c r="G14" s="121">
        <v>15.6791605553647</v>
      </c>
      <c r="H14" s="128" t="s">
        <v>98</v>
      </c>
      <c r="I14" s="129" t="s">
        <v>98</v>
      </c>
      <c r="J14" s="492" t="s">
        <v>116</v>
      </c>
      <c r="K14" s="128" t="s">
        <v>98</v>
      </c>
      <c r="L14" s="129" t="s">
        <v>98</v>
      </c>
      <c r="M14" s="473" t="s">
        <v>116</v>
      </c>
      <c r="N14" s="128">
        <v>582.36800000000005</v>
      </c>
      <c r="O14" s="129">
        <v>619.45600000000002</v>
      </c>
      <c r="P14" s="474">
        <v>-5.9871887591693298</v>
      </c>
    </row>
    <row r="15" spans="1:16" ht="15" x14ac:dyDescent="0.25">
      <c r="A15" s="165" t="s">
        <v>33</v>
      </c>
      <c r="B15" s="164" t="s">
        <v>97</v>
      </c>
      <c r="C15" s="128">
        <v>714.89300000000003</v>
      </c>
      <c r="D15" s="129">
        <v>710.62900000000002</v>
      </c>
      <c r="E15" s="471">
        <v>0.60003180281131363</v>
      </c>
      <c r="F15" s="120">
        <v>6.4551663018225565</v>
      </c>
      <c r="G15" s="121">
        <v>12.460027401732871</v>
      </c>
      <c r="H15" s="128">
        <v>719.101</v>
      </c>
      <c r="I15" s="129">
        <v>725.89599999999996</v>
      </c>
      <c r="J15" s="473">
        <v>-0.93608450797358844</v>
      </c>
      <c r="K15" s="128">
        <v>709.67499999999995</v>
      </c>
      <c r="L15" s="129">
        <v>697.36900000000003</v>
      </c>
      <c r="M15" s="473">
        <v>1.7646324972862182</v>
      </c>
      <c r="N15" s="128">
        <v>718.55100000000004</v>
      </c>
      <c r="O15" s="129">
        <v>716.726</v>
      </c>
      <c r="P15" s="474">
        <v>0.25463008178858387</v>
      </c>
    </row>
    <row r="16" spans="1:16" ht="15" x14ac:dyDescent="0.25">
      <c r="A16" s="165" t="s">
        <v>99</v>
      </c>
      <c r="B16" s="164" t="s">
        <v>96</v>
      </c>
      <c r="C16" s="128" t="s">
        <v>116</v>
      </c>
      <c r="D16" s="129" t="s">
        <v>98</v>
      </c>
      <c r="E16" s="504" t="s">
        <v>116</v>
      </c>
      <c r="F16" s="120">
        <v>0</v>
      </c>
      <c r="G16" s="121">
        <v>1.1268318235899707E-2</v>
      </c>
      <c r="H16" s="128" t="s">
        <v>116</v>
      </c>
      <c r="I16" s="129" t="s">
        <v>116</v>
      </c>
      <c r="J16" s="473" t="s">
        <v>116</v>
      </c>
      <c r="K16" s="128" t="s">
        <v>116</v>
      </c>
      <c r="L16" s="129" t="s">
        <v>116</v>
      </c>
      <c r="M16" s="473" t="s">
        <v>116</v>
      </c>
      <c r="N16" s="128" t="s">
        <v>116</v>
      </c>
      <c r="O16" s="129" t="s">
        <v>98</v>
      </c>
      <c r="P16" s="517" t="s">
        <v>116</v>
      </c>
    </row>
    <row r="17" spans="1:65" ht="15" x14ac:dyDescent="0.25">
      <c r="A17" s="166"/>
      <c r="B17" s="164" t="s">
        <v>97</v>
      </c>
      <c r="C17" s="134">
        <v>523.18299999999999</v>
      </c>
      <c r="D17" s="135" t="s">
        <v>116</v>
      </c>
      <c r="E17" s="518" t="s">
        <v>116</v>
      </c>
      <c r="F17" s="256">
        <v>5.0065297474072151E-2</v>
      </c>
      <c r="G17" s="133">
        <v>0</v>
      </c>
      <c r="H17" s="134" t="s">
        <v>98</v>
      </c>
      <c r="I17" s="135" t="s">
        <v>116</v>
      </c>
      <c r="J17" s="475" t="s">
        <v>116</v>
      </c>
      <c r="K17" s="134" t="s">
        <v>116</v>
      </c>
      <c r="L17" s="135" t="s">
        <v>116</v>
      </c>
      <c r="M17" s="475" t="s">
        <v>116</v>
      </c>
      <c r="N17" s="134" t="s">
        <v>98</v>
      </c>
      <c r="O17" s="135" t="s">
        <v>116</v>
      </c>
      <c r="P17" s="498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695.63400000000001</v>
      </c>
      <c r="D18" s="122">
        <v>698.24699999999996</v>
      </c>
      <c r="E18" s="475">
        <v>-0.37422287528624443</v>
      </c>
      <c r="F18" s="477">
        <v>1.2119234591902488</v>
      </c>
      <c r="G18" s="133">
        <v>1.7825634325325646</v>
      </c>
      <c r="H18" s="125">
        <v>709.899</v>
      </c>
      <c r="I18" s="122">
        <v>693.36199999999997</v>
      </c>
      <c r="J18" s="478">
        <v>2.3850456183061715</v>
      </c>
      <c r="K18" s="125" t="s">
        <v>98</v>
      </c>
      <c r="L18" s="122">
        <v>697.33199999999999</v>
      </c>
      <c r="M18" s="478" t="s">
        <v>116</v>
      </c>
      <c r="N18" s="125">
        <v>704.71900000000005</v>
      </c>
      <c r="O18" s="122">
        <v>704.26900000000001</v>
      </c>
      <c r="P18" s="479">
        <v>6.3896039723464401E-2</v>
      </c>
    </row>
    <row r="19" spans="1:65" s="33" customFormat="1" ht="15.75" thickBot="1" x14ac:dyDescent="0.3">
      <c r="A19"/>
      <c r="B19"/>
      <c r="C19"/>
      <c r="D19"/>
      <c r="E19" s="464" t="s">
        <v>114</v>
      </c>
      <c r="F19" s="465">
        <v>100</v>
      </c>
      <c r="G19" s="466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4" t="s">
        <v>430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61"/>
      <c r="B4" s="562"/>
      <c r="C4" s="563" t="s">
        <v>87</v>
      </c>
      <c r="D4" s="564"/>
      <c r="E4" s="565"/>
      <c r="F4" s="565"/>
      <c r="G4" s="566"/>
      <c r="H4" s="567" t="s">
        <v>88</v>
      </c>
      <c r="I4" s="567"/>
      <c r="J4" s="567"/>
      <c r="K4" s="568"/>
      <c r="L4" s="568"/>
      <c r="M4" s="568"/>
      <c r="N4" s="568"/>
      <c r="O4" s="568"/>
      <c r="P4" s="569"/>
    </row>
    <row r="5" spans="1:16" ht="15" x14ac:dyDescent="0.25">
      <c r="A5" s="570"/>
      <c r="B5" s="571"/>
      <c r="C5" s="572"/>
      <c r="D5" s="573"/>
      <c r="E5" s="573"/>
      <c r="F5" s="573"/>
      <c r="G5" s="574"/>
      <c r="H5" s="575" t="s">
        <v>89</v>
      </c>
      <c r="I5" s="576"/>
      <c r="J5" s="576"/>
      <c r="K5" s="575" t="s">
        <v>90</v>
      </c>
      <c r="L5" s="576"/>
      <c r="M5" s="576"/>
      <c r="N5" s="575" t="s">
        <v>91</v>
      </c>
      <c r="O5" s="577"/>
      <c r="P5" s="578"/>
    </row>
    <row r="6" spans="1:16" ht="45.75" thickBot="1" x14ac:dyDescent="0.25">
      <c r="A6" s="579" t="s">
        <v>92</v>
      </c>
      <c r="B6" s="580" t="s">
        <v>93</v>
      </c>
      <c r="C6" s="581" t="s">
        <v>63</v>
      </c>
      <c r="D6" s="582"/>
      <c r="E6" s="583" t="s">
        <v>94</v>
      </c>
      <c r="F6" s="584" t="s">
        <v>95</v>
      </c>
      <c r="G6" s="582"/>
      <c r="H6" s="581" t="s">
        <v>63</v>
      </c>
      <c r="I6" s="582"/>
      <c r="J6" s="583" t="s">
        <v>94</v>
      </c>
      <c r="K6" s="581" t="s">
        <v>63</v>
      </c>
      <c r="L6" s="582"/>
      <c r="M6" s="583" t="s">
        <v>94</v>
      </c>
      <c r="N6" s="581" t="s">
        <v>63</v>
      </c>
      <c r="O6" s="582"/>
      <c r="P6" s="585" t="s">
        <v>94</v>
      </c>
    </row>
    <row r="7" spans="1:16" s="15" customFormat="1" ht="29.25" customHeight="1" thickBot="1" x14ac:dyDescent="0.25">
      <c r="A7" s="586"/>
      <c r="B7" s="587"/>
      <c r="C7" s="30" t="s">
        <v>422</v>
      </c>
      <c r="D7" s="31" t="s">
        <v>415</v>
      </c>
      <c r="E7" s="611"/>
      <c r="F7" s="470" t="s">
        <v>422</v>
      </c>
      <c r="G7" s="20" t="s">
        <v>415</v>
      </c>
      <c r="H7" s="30" t="s">
        <v>422</v>
      </c>
      <c r="I7" s="31" t="s">
        <v>415</v>
      </c>
      <c r="J7" s="611"/>
      <c r="K7" s="30" t="s">
        <v>422</v>
      </c>
      <c r="L7" s="31" t="s">
        <v>415</v>
      </c>
      <c r="M7" s="611"/>
      <c r="N7" s="30" t="s">
        <v>422</v>
      </c>
      <c r="O7" s="31" t="s">
        <v>415</v>
      </c>
      <c r="P7" s="20"/>
    </row>
    <row r="8" spans="1:16" ht="15" x14ac:dyDescent="0.25">
      <c r="A8" s="588" t="s">
        <v>22</v>
      </c>
      <c r="B8" s="589" t="s">
        <v>96</v>
      </c>
      <c r="C8" s="123">
        <v>648.16399999999999</v>
      </c>
      <c r="D8" s="119">
        <v>651.23699999999997</v>
      </c>
      <c r="E8" s="471">
        <v>-0.47187122353305772</v>
      </c>
      <c r="F8" s="120">
        <v>45.130989252236695</v>
      </c>
      <c r="G8" s="124">
        <v>37.991164830215588</v>
      </c>
      <c r="H8" s="123">
        <v>655.26400000000001</v>
      </c>
      <c r="I8" s="119">
        <v>652.34699999999998</v>
      </c>
      <c r="J8" s="471">
        <v>0.4471546584869755</v>
      </c>
      <c r="K8" s="123">
        <v>638.73699999999997</v>
      </c>
      <c r="L8" s="119">
        <v>648.81600000000003</v>
      </c>
      <c r="M8" s="471">
        <v>-1.5534450445118591</v>
      </c>
      <c r="N8" s="123">
        <v>647.80200000000002</v>
      </c>
      <c r="O8" s="119">
        <v>652.02599999999995</v>
      </c>
      <c r="P8" s="472">
        <v>-0.64782692714706669</v>
      </c>
    </row>
    <row r="9" spans="1:16" ht="15" x14ac:dyDescent="0.25">
      <c r="A9" s="588"/>
      <c r="B9" s="590" t="s">
        <v>97</v>
      </c>
      <c r="C9" s="123">
        <v>661.09400000000005</v>
      </c>
      <c r="D9" s="129">
        <v>661.46199999999999</v>
      </c>
      <c r="E9" s="471">
        <v>-5.563433727106594E-2</v>
      </c>
      <c r="F9" s="120">
        <v>26.316233892434521</v>
      </c>
      <c r="G9" s="121">
        <v>27.972838835601415</v>
      </c>
      <c r="H9" s="128">
        <v>636.005</v>
      </c>
      <c r="I9" s="129">
        <v>643.11800000000005</v>
      </c>
      <c r="J9" s="473">
        <v>-1.1060178691935314</v>
      </c>
      <c r="K9" s="128">
        <v>625.91</v>
      </c>
      <c r="L9" s="129">
        <v>633.226</v>
      </c>
      <c r="M9" s="473">
        <v>-1.1553536967844074</v>
      </c>
      <c r="N9" s="128">
        <v>669.553</v>
      </c>
      <c r="O9" s="129">
        <v>668.08699999999999</v>
      </c>
      <c r="P9" s="474">
        <v>0.21943249906075232</v>
      </c>
    </row>
    <row r="10" spans="1:16" ht="15" x14ac:dyDescent="0.25">
      <c r="A10" s="591" t="s">
        <v>23</v>
      </c>
      <c r="B10" s="590" t="s">
        <v>96</v>
      </c>
      <c r="C10" s="128">
        <v>549.26700000000005</v>
      </c>
      <c r="D10" s="129">
        <v>555.54700000000003</v>
      </c>
      <c r="E10" s="471">
        <v>-1.1304174084280849</v>
      </c>
      <c r="F10" s="120">
        <v>4.4779670628192996</v>
      </c>
      <c r="G10" s="121">
        <v>5.9559671356599866</v>
      </c>
      <c r="H10" s="128">
        <v>546.68100000000004</v>
      </c>
      <c r="I10" s="129">
        <v>558.37300000000005</v>
      </c>
      <c r="J10" s="473">
        <v>-2.0939407886842676</v>
      </c>
      <c r="K10" s="128">
        <v>569.49699999999996</v>
      </c>
      <c r="L10" s="129">
        <v>596.85599999999999</v>
      </c>
      <c r="M10" s="473">
        <v>-4.5838527215944946</v>
      </c>
      <c r="N10" s="128">
        <v>548.28899999999999</v>
      </c>
      <c r="O10" s="129">
        <v>549.55799999999999</v>
      </c>
      <c r="P10" s="474">
        <v>-0.23091284268448561</v>
      </c>
    </row>
    <row r="11" spans="1:16" ht="15" x14ac:dyDescent="0.25">
      <c r="A11" s="592"/>
      <c r="B11" s="590" t="s">
        <v>97</v>
      </c>
      <c r="C11" s="128">
        <v>498.49400000000003</v>
      </c>
      <c r="D11" s="129">
        <v>519.69899999999996</v>
      </c>
      <c r="E11" s="471">
        <v>-4.0802464503491311</v>
      </c>
      <c r="F11" s="120">
        <v>2.401052592738989</v>
      </c>
      <c r="G11" s="121">
        <v>2.5830556196632095</v>
      </c>
      <c r="H11" s="128">
        <v>500.56599999999997</v>
      </c>
      <c r="I11" s="129">
        <v>501.916</v>
      </c>
      <c r="J11" s="473">
        <v>-0.2689693096055959</v>
      </c>
      <c r="K11" s="128" t="s">
        <v>98</v>
      </c>
      <c r="L11" s="129" t="s">
        <v>98</v>
      </c>
      <c r="M11" s="492" t="s">
        <v>116</v>
      </c>
      <c r="N11" s="128">
        <v>498.15699999999998</v>
      </c>
      <c r="O11" s="129">
        <v>519.88099999999997</v>
      </c>
      <c r="P11" s="474">
        <v>-4.1786485753470481</v>
      </c>
    </row>
    <row r="12" spans="1:16" ht="15" x14ac:dyDescent="0.25">
      <c r="A12" s="591" t="s">
        <v>24</v>
      </c>
      <c r="B12" s="590" t="s">
        <v>96</v>
      </c>
      <c r="C12" s="128">
        <v>536.048</v>
      </c>
      <c r="D12" s="129">
        <v>553.63800000000003</v>
      </c>
      <c r="E12" s="471">
        <v>-3.1771663072260266</v>
      </c>
      <c r="F12" s="120">
        <v>0.43157542189530917</v>
      </c>
      <c r="G12" s="121">
        <v>1.6050397051770546</v>
      </c>
      <c r="H12" s="128">
        <v>568.79100000000005</v>
      </c>
      <c r="I12" s="129">
        <v>559.16200000000003</v>
      </c>
      <c r="J12" s="473">
        <v>1.7220411973632004</v>
      </c>
      <c r="K12" s="128" t="s">
        <v>98</v>
      </c>
      <c r="L12" s="129" t="s">
        <v>98</v>
      </c>
      <c r="M12" s="492" t="s">
        <v>116</v>
      </c>
      <c r="N12" s="128">
        <v>531.88199999999995</v>
      </c>
      <c r="O12" s="129">
        <v>547.66</v>
      </c>
      <c r="P12" s="474">
        <v>-2.8809845524595588</v>
      </c>
    </row>
    <row r="13" spans="1:16" ht="15" x14ac:dyDescent="0.25">
      <c r="A13" s="588"/>
      <c r="B13" s="590" t="s">
        <v>97</v>
      </c>
      <c r="C13" s="128">
        <v>569.09</v>
      </c>
      <c r="D13" s="129">
        <v>579.99900000000002</v>
      </c>
      <c r="E13" s="471">
        <v>-1.8808653118367431</v>
      </c>
      <c r="F13" s="120">
        <v>2.9323570760502808</v>
      </c>
      <c r="G13" s="121">
        <v>2.7241275596909977</v>
      </c>
      <c r="H13" s="128">
        <v>603.00300000000004</v>
      </c>
      <c r="I13" s="129">
        <v>605.46500000000003</v>
      </c>
      <c r="J13" s="473">
        <v>-0.40662961525438945</v>
      </c>
      <c r="K13" s="128">
        <v>576.48299999999995</v>
      </c>
      <c r="L13" s="129">
        <v>565.50699999999995</v>
      </c>
      <c r="M13" s="473">
        <v>1.9409131982451144</v>
      </c>
      <c r="N13" s="128">
        <v>558.86400000000003</v>
      </c>
      <c r="O13" s="129">
        <v>573.375</v>
      </c>
      <c r="P13" s="474">
        <v>-2.5308044473512044</v>
      </c>
    </row>
    <row r="14" spans="1:16" ht="15" x14ac:dyDescent="0.25">
      <c r="A14" s="592"/>
      <c r="B14" s="590" t="s">
        <v>147</v>
      </c>
      <c r="C14" s="128">
        <v>677.75599999999997</v>
      </c>
      <c r="D14" s="129">
        <v>676.09400000000005</v>
      </c>
      <c r="E14" s="471">
        <v>0.24582380556548658</v>
      </c>
      <c r="F14" s="120">
        <v>8.6965354906838606</v>
      </c>
      <c r="G14" s="121">
        <v>10.756317358606395</v>
      </c>
      <c r="H14" s="128" t="s">
        <v>98</v>
      </c>
      <c r="I14" s="129" t="s">
        <v>98</v>
      </c>
      <c r="J14" s="492" t="s">
        <v>116</v>
      </c>
      <c r="K14" s="128">
        <v>663.64400000000001</v>
      </c>
      <c r="L14" s="129">
        <v>661.077</v>
      </c>
      <c r="M14" s="473">
        <v>0.38830574955716313</v>
      </c>
      <c r="N14" s="128">
        <v>678.048</v>
      </c>
      <c r="O14" s="129">
        <v>674.20100000000002</v>
      </c>
      <c r="P14" s="474">
        <v>0.57060134885590197</v>
      </c>
    </row>
    <row r="15" spans="1:16" ht="15" x14ac:dyDescent="0.25">
      <c r="A15" s="591" t="s">
        <v>33</v>
      </c>
      <c r="B15" s="590" t="s">
        <v>97</v>
      </c>
      <c r="C15" s="128">
        <v>737.33600000000001</v>
      </c>
      <c r="D15" s="129">
        <v>742.79899999999998</v>
      </c>
      <c r="E15" s="471">
        <v>-0.73546141015267463</v>
      </c>
      <c r="F15" s="120">
        <v>1.8868825062887118</v>
      </c>
      <c r="G15" s="121">
        <v>2.0379286176601545</v>
      </c>
      <c r="H15" s="128">
        <v>718.69</v>
      </c>
      <c r="I15" s="129">
        <v>736.61400000000003</v>
      </c>
      <c r="J15" s="473">
        <v>-2.433296136103845</v>
      </c>
      <c r="K15" s="128">
        <v>733.173</v>
      </c>
      <c r="L15" s="129">
        <v>733.63</v>
      </c>
      <c r="M15" s="473">
        <v>-6.2292981475674886E-2</v>
      </c>
      <c r="N15" s="128">
        <v>745.94500000000005</v>
      </c>
      <c r="O15" s="129">
        <v>747.41899999999998</v>
      </c>
      <c r="P15" s="474">
        <v>-0.19721200558186677</v>
      </c>
    </row>
    <row r="16" spans="1:16" ht="15" x14ac:dyDescent="0.25">
      <c r="A16" s="591" t="s">
        <v>99</v>
      </c>
      <c r="B16" s="590" t="s">
        <v>96</v>
      </c>
      <c r="C16" s="128">
        <v>505.78100000000001</v>
      </c>
      <c r="D16" s="129">
        <v>516.45899999999995</v>
      </c>
      <c r="E16" s="504">
        <v>-2.0675406953891677</v>
      </c>
      <c r="F16" s="120">
        <v>1.1079284753210159</v>
      </c>
      <c r="G16" s="121">
        <v>1.8753094093297986</v>
      </c>
      <c r="H16" s="128" t="s">
        <v>98</v>
      </c>
      <c r="I16" s="129" t="s">
        <v>98</v>
      </c>
      <c r="J16" s="473" t="s">
        <v>116</v>
      </c>
      <c r="K16" s="128" t="s">
        <v>116</v>
      </c>
      <c r="L16" s="129" t="s">
        <v>98</v>
      </c>
      <c r="M16" s="473" t="s">
        <v>116</v>
      </c>
      <c r="N16" s="128">
        <v>514.75900000000001</v>
      </c>
      <c r="O16" s="129">
        <v>517.63099999999997</v>
      </c>
      <c r="P16" s="517">
        <v>-0.55483539432529305</v>
      </c>
    </row>
    <row r="17" spans="1:65" ht="15" x14ac:dyDescent="0.25">
      <c r="A17" s="592"/>
      <c r="B17" s="590" t="s">
        <v>97</v>
      </c>
      <c r="C17" s="134">
        <v>464.81900000000002</v>
      </c>
      <c r="D17" s="135">
        <v>475.37599999999998</v>
      </c>
      <c r="E17" s="624">
        <v>-2.220768402275243</v>
      </c>
      <c r="F17" s="256">
        <v>0.17557901787788327</v>
      </c>
      <c r="G17" s="133">
        <v>0.17947586810681851</v>
      </c>
      <c r="H17" s="134">
        <v>454.29300000000001</v>
      </c>
      <c r="I17" s="135">
        <v>458.09399999999999</v>
      </c>
      <c r="J17" s="475">
        <v>-0.82974236728706063</v>
      </c>
      <c r="K17" s="134" t="s">
        <v>98</v>
      </c>
      <c r="L17" s="135" t="s">
        <v>98</v>
      </c>
      <c r="M17" s="475" t="s">
        <v>116</v>
      </c>
      <c r="N17" s="134" t="s">
        <v>98</v>
      </c>
      <c r="O17" s="135">
        <v>500</v>
      </c>
      <c r="P17" s="498" t="s">
        <v>116</v>
      </c>
    </row>
    <row r="18" spans="1:65" ht="15.75" thickBot="1" x14ac:dyDescent="0.3">
      <c r="A18" s="593" t="s">
        <v>0</v>
      </c>
      <c r="B18" s="594" t="s">
        <v>97</v>
      </c>
      <c r="C18" s="125">
        <v>570.34</v>
      </c>
      <c r="D18" s="122">
        <v>566.74699999999996</v>
      </c>
      <c r="E18" s="475">
        <v>0.6339689491078162</v>
      </c>
      <c r="F18" s="477">
        <v>6.4428992116534207</v>
      </c>
      <c r="G18" s="133">
        <v>6.3187750602885684</v>
      </c>
      <c r="H18" s="125">
        <v>572.51800000000003</v>
      </c>
      <c r="I18" s="122">
        <v>572.02499999999998</v>
      </c>
      <c r="J18" s="478">
        <v>8.6185044359958371E-2</v>
      </c>
      <c r="K18" s="125">
        <v>569.15099999999995</v>
      </c>
      <c r="L18" s="122">
        <v>551.596</v>
      </c>
      <c r="M18" s="478">
        <v>3.1825829048796495</v>
      </c>
      <c r="N18" s="125">
        <v>569.38300000000004</v>
      </c>
      <c r="O18" s="122">
        <v>565.32799999999997</v>
      </c>
      <c r="P18" s="479">
        <v>0.7172827102142586</v>
      </c>
    </row>
    <row r="19" spans="1:65" s="33" customFormat="1" ht="15.75" thickBot="1" x14ac:dyDescent="0.3">
      <c r="A19" s="262"/>
      <c r="B19" s="262"/>
      <c r="C19" s="262"/>
      <c r="D19" s="262"/>
      <c r="E19" s="595" t="s">
        <v>114</v>
      </c>
      <c r="F19" s="596">
        <v>100</v>
      </c>
      <c r="G19" s="597">
        <v>100</v>
      </c>
      <c r="H19" s="262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P40" sqref="P40"/>
    </sheetView>
  </sheetViews>
  <sheetFormatPr defaultRowHeight="12.75" x14ac:dyDescent="0.2"/>
  <cols>
    <col min="1" max="1" width="12.7109375" style="262" customWidth="1"/>
    <col min="2" max="3" width="10.140625" style="262" bestFit="1" customWidth="1"/>
    <col min="4" max="4" width="2.28515625" style="262" customWidth="1"/>
    <col min="5" max="5" width="11.7109375" style="262" customWidth="1"/>
    <col min="6" max="7" width="10.28515625" style="262" bestFit="1" customWidth="1"/>
    <col min="8" max="8" width="3.28515625" style="262" customWidth="1"/>
    <col min="9" max="9" width="11.140625" style="262" customWidth="1"/>
    <col min="10" max="11" width="10.140625" style="262" bestFit="1" customWidth="1"/>
    <col min="12" max="12" width="1.5703125" style="262" customWidth="1"/>
    <col min="13" max="13" width="10.5703125" style="262" customWidth="1"/>
    <col min="14" max="14" width="11.42578125" style="262" bestFit="1" customWidth="1"/>
    <col min="15" max="15" width="11.7109375" style="262" bestFit="1" customWidth="1"/>
    <col min="16" max="16384" width="9.140625" style="262"/>
  </cols>
  <sheetData>
    <row r="1" spans="1:19" s="329" customFormat="1" ht="15.75" x14ac:dyDescent="0.25">
      <c r="A1" s="330" t="s">
        <v>343</v>
      </c>
      <c r="B1" s="331"/>
      <c r="C1" s="331"/>
      <c r="D1" s="331"/>
      <c r="E1" s="331"/>
      <c r="F1" s="331"/>
      <c r="G1" s="331"/>
      <c r="H1" s="330" t="s">
        <v>431</v>
      </c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</row>
    <row r="2" spans="1:19" s="329" customFormat="1" ht="15.75" x14ac:dyDescent="0.25">
      <c r="A2" s="332" t="s">
        <v>344</v>
      </c>
      <c r="B2" s="333">
        <v>4.2751000000000001</v>
      </c>
      <c r="C2" s="332" t="s">
        <v>345</v>
      </c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</row>
    <row r="3" spans="1:19" s="329" customFormat="1" ht="6" customHeight="1" x14ac:dyDescent="0.2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</row>
    <row r="4" spans="1:19" s="329" customFormat="1" ht="15.75" x14ac:dyDescent="0.25">
      <c r="A4" s="334" t="s">
        <v>346</v>
      </c>
      <c r="B4" s="335"/>
      <c r="C4" s="335"/>
      <c r="D4" s="336"/>
      <c r="E4" s="334" t="s">
        <v>341</v>
      </c>
      <c r="F4" s="335"/>
      <c r="G4" s="335"/>
      <c r="H4" s="336"/>
      <c r="I4" s="334" t="s">
        <v>347</v>
      </c>
      <c r="J4" s="335"/>
      <c r="K4" s="337"/>
      <c r="L4" s="331"/>
      <c r="M4" s="334" t="s">
        <v>338</v>
      </c>
      <c r="N4" s="337"/>
      <c r="O4" s="337"/>
      <c r="P4" s="331"/>
      <c r="Q4" s="331"/>
      <c r="R4" s="331"/>
      <c r="S4" s="331"/>
    </row>
    <row r="5" spans="1:19" s="329" customFormat="1" ht="15.75" x14ac:dyDescent="0.25">
      <c r="A5" s="338" t="s">
        <v>304</v>
      </c>
      <c r="B5" s="339" t="s">
        <v>348</v>
      </c>
      <c r="C5" s="340" t="s">
        <v>349</v>
      </c>
      <c r="D5" s="331"/>
      <c r="E5" s="339" t="s">
        <v>304</v>
      </c>
      <c r="F5" s="339" t="s">
        <v>348</v>
      </c>
      <c r="G5" s="340" t="s">
        <v>349</v>
      </c>
      <c r="H5" s="331"/>
      <c r="I5" s="338" t="s">
        <v>304</v>
      </c>
      <c r="J5" s="339" t="s">
        <v>348</v>
      </c>
      <c r="K5" s="340" t="s">
        <v>349</v>
      </c>
      <c r="L5" s="331"/>
      <c r="M5" s="338" t="s">
        <v>304</v>
      </c>
      <c r="N5" s="341" t="s">
        <v>348</v>
      </c>
      <c r="O5" s="342" t="s">
        <v>349</v>
      </c>
      <c r="P5" s="331"/>
      <c r="Q5" s="331"/>
      <c r="R5" s="331"/>
      <c r="S5" s="331"/>
    </row>
    <row r="6" spans="1:19" s="329" customFormat="1" ht="15.75" x14ac:dyDescent="0.25">
      <c r="A6" s="343" t="s">
        <v>336</v>
      </c>
      <c r="B6" s="344">
        <v>722.49189999999999</v>
      </c>
      <c r="C6" s="345">
        <v>169</v>
      </c>
      <c r="D6" s="331"/>
      <c r="E6" s="343" t="s">
        <v>336</v>
      </c>
      <c r="F6" s="344">
        <v>688.29110000000003</v>
      </c>
      <c r="G6" s="345">
        <v>161</v>
      </c>
      <c r="H6" s="331"/>
      <c r="I6" s="343" t="s">
        <v>336</v>
      </c>
      <c r="J6" s="344">
        <v>645.54010000000005</v>
      </c>
      <c r="K6" s="345">
        <v>151</v>
      </c>
      <c r="L6" s="331"/>
      <c r="M6" s="343" t="s">
        <v>336</v>
      </c>
      <c r="N6" s="344">
        <v>795.16859999999997</v>
      </c>
      <c r="O6" s="345">
        <v>186</v>
      </c>
      <c r="P6" s="331"/>
      <c r="Q6" s="331"/>
      <c r="R6" s="331"/>
      <c r="S6" s="331"/>
    </row>
    <row r="7" spans="1:19" s="329" customFormat="1" ht="15.75" x14ac:dyDescent="0.25">
      <c r="A7" s="343" t="s">
        <v>382</v>
      </c>
      <c r="B7" s="344">
        <v>612.02331600000002</v>
      </c>
      <c r="C7" s="345">
        <v>143.16</v>
      </c>
      <c r="D7" s="331"/>
      <c r="E7" s="343" t="s">
        <v>351</v>
      </c>
      <c r="F7" s="344">
        <v>617.45269300000007</v>
      </c>
      <c r="G7" s="345">
        <v>144.43</v>
      </c>
      <c r="H7" s="331"/>
      <c r="I7" s="343" t="s">
        <v>382</v>
      </c>
      <c r="J7" s="344">
        <v>535.54177700000002</v>
      </c>
      <c r="K7" s="345">
        <v>125.27</v>
      </c>
      <c r="L7" s="331"/>
      <c r="M7" s="346" t="s">
        <v>432</v>
      </c>
      <c r="N7" s="344">
        <v>684.01600000000008</v>
      </c>
      <c r="O7" s="345">
        <v>160</v>
      </c>
      <c r="P7" s="331"/>
      <c r="Q7" s="331"/>
      <c r="R7" s="331"/>
      <c r="S7" s="331"/>
    </row>
    <row r="8" spans="1:19" s="329" customFormat="1" ht="15.75" x14ac:dyDescent="0.25">
      <c r="A8" s="343" t="s">
        <v>351</v>
      </c>
      <c r="B8" s="344">
        <v>636.47688800000003</v>
      </c>
      <c r="C8" s="345">
        <v>148.88</v>
      </c>
      <c r="D8" s="331"/>
      <c r="E8" s="346" t="s">
        <v>306</v>
      </c>
      <c r="F8" s="344">
        <v>664.77805000000001</v>
      </c>
      <c r="G8" s="345">
        <v>155.5</v>
      </c>
      <c r="H8" s="331"/>
      <c r="I8" s="343" t="s">
        <v>351</v>
      </c>
      <c r="J8" s="344">
        <v>535.71278100000006</v>
      </c>
      <c r="K8" s="345">
        <v>125.31</v>
      </c>
      <c r="L8" s="331"/>
      <c r="M8" s="346" t="s">
        <v>311</v>
      </c>
      <c r="N8" s="344">
        <v>764.38788000000011</v>
      </c>
      <c r="O8" s="345">
        <v>178.8</v>
      </c>
      <c r="P8" s="331"/>
      <c r="Q8" s="331"/>
      <c r="R8" s="331"/>
      <c r="S8" s="331"/>
    </row>
    <row r="9" spans="1:19" s="329" customFormat="1" ht="15.75" x14ac:dyDescent="0.25">
      <c r="A9" s="346" t="s">
        <v>306</v>
      </c>
      <c r="B9" s="344">
        <v>671.19069999999999</v>
      </c>
      <c r="C9" s="345">
        <v>157</v>
      </c>
      <c r="D9" s="331"/>
      <c r="E9" s="346" t="s">
        <v>328</v>
      </c>
      <c r="F9" s="344">
        <v>589.66454300000009</v>
      </c>
      <c r="G9" s="345">
        <v>137.93</v>
      </c>
      <c r="H9" s="331"/>
      <c r="I9" s="346" t="s">
        <v>306</v>
      </c>
      <c r="J9" s="344">
        <v>602.78909999999996</v>
      </c>
      <c r="K9" s="345">
        <v>141</v>
      </c>
      <c r="L9" s="331"/>
      <c r="M9" s="346" t="s">
        <v>373</v>
      </c>
      <c r="N9" s="344">
        <v>634.76684799999998</v>
      </c>
      <c r="O9" s="345">
        <v>148.47999999999999</v>
      </c>
      <c r="P9" s="331"/>
      <c r="Q9" s="331"/>
      <c r="R9" s="331"/>
      <c r="S9" s="331"/>
    </row>
    <row r="10" spans="1:19" s="329" customFormat="1" ht="15.75" x14ac:dyDescent="0.25">
      <c r="A10" s="346" t="s">
        <v>311</v>
      </c>
      <c r="B10" s="344">
        <v>768.66298000000006</v>
      </c>
      <c r="C10" s="345">
        <v>179.8</v>
      </c>
      <c r="D10" s="331"/>
      <c r="E10" s="346" t="s">
        <v>332</v>
      </c>
      <c r="F10" s="344">
        <v>739.59230000000002</v>
      </c>
      <c r="G10" s="345">
        <v>173</v>
      </c>
      <c r="H10" s="331"/>
      <c r="I10" s="346" t="s">
        <v>311</v>
      </c>
      <c r="J10" s="344">
        <v>748.14250000000004</v>
      </c>
      <c r="K10" s="345">
        <v>175</v>
      </c>
      <c r="L10" s="331"/>
      <c r="M10" s="346" t="s">
        <v>335</v>
      </c>
      <c r="N10" s="344">
        <v>778.06820000000005</v>
      </c>
      <c r="O10" s="345">
        <v>182</v>
      </c>
      <c r="P10" s="331"/>
      <c r="Q10" s="331"/>
      <c r="R10" s="331"/>
      <c r="S10" s="331"/>
    </row>
    <row r="11" spans="1:19" s="329" customFormat="1" ht="15.75" x14ac:dyDescent="0.25">
      <c r="A11" s="346" t="s">
        <v>328</v>
      </c>
      <c r="B11" s="344">
        <v>649.51594299999999</v>
      </c>
      <c r="C11" s="345">
        <v>151.93</v>
      </c>
      <c r="D11" s="331"/>
      <c r="E11" s="346" t="s">
        <v>329</v>
      </c>
      <c r="F11" s="344">
        <v>573.71841999999992</v>
      </c>
      <c r="G11" s="345">
        <v>134.19999999999999</v>
      </c>
      <c r="H11" s="331"/>
      <c r="I11" s="346" t="s">
        <v>328</v>
      </c>
      <c r="J11" s="344">
        <v>589.66454300000009</v>
      </c>
      <c r="K11" s="345">
        <v>137.93</v>
      </c>
      <c r="L11" s="331"/>
      <c r="M11" s="346" t="s">
        <v>318</v>
      </c>
      <c r="N11" s="344">
        <v>625.91739099999995</v>
      </c>
      <c r="O11" s="345">
        <v>146.41</v>
      </c>
      <c r="P11" s="331"/>
      <c r="Q11" s="331"/>
      <c r="R11" s="331"/>
      <c r="S11" s="331"/>
    </row>
    <row r="12" spans="1:19" ht="15.75" x14ac:dyDescent="0.25">
      <c r="A12" s="346" t="s">
        <v>373</v>
      </c>
      <c r="B12" s="344">
        <v>623.22407800000008</v>
      </c>
      <c r="C12" s="345">
        <v>145.78</v>
      </c>
      <c r="D12" s="331"/>
      <c r="E12" s="346" t="s">
        <v>317</v>
      </c>
      <c r="F12" s="344">
        <v>557.30203600000004</v>
      </c>
      <c r="G12" s="345">
        <v>130.36000000000001</v>
      </c>
      <c r="H12" s="331"/>
      <c r="I12" s="346" t="s">
        <v>332</v>
      </c>
      <c r="J12" s="344">
        <v>696.84130000000005</v>
      </c>
      <c r="K12" s="345">
        <v>163</v>
      </c>
      <c r="L12" s="331"/>
      <c r="M12" s="346" t="s">
        <v>321</v>
      </c>
      <c r="N12" s="344">
        <v>666.91560000000004</v>
      </c>
      <c r="O12" s="345">
        <v>156</v>
      </c>
      <c r="P12" s="331"/>
      <c r="Q12" s="331"/>
      <c r="R12" s="331"/>
      <c r="S12" s="331"/>
    </row>
    <row r="13" spans="1:19" ht="18.75" x14ac:dyDescent="0.3">
      <c r="A13" s="346" t="s">
        <v>335</v>
      </c>
      <c r="B13" s="344">
        <v>773.79309999999998</v>
      </c>
      <c r="C13" s="345">
        <v>181</v>
      </c>
      <c r="D13" s="331"/>
      <c r="E13" s="346" t="s">
        <v>321</v>
      </c>
      <c r="F13" s="344">
        <v>673.32825000000003</v>
      </c>
      <c r="G13" s="345">
        <v>157.5</v>
      </c>
      <c r="H13" s="331"/>
      <c r="I13" s="346" t="s">
        <v>335</v>
      </c>
      <c r="J13" s="344">
        <v>688.29110000000003</v>
      </c>
      <c r="K13" s="345">
        <v>161</v>
      </c>
      <c r="L13" s="331"/>
      <c r="M13" s="350" t="s">
        <v>350</v>
      </c>
      <c r="N13" s="348">
        <v>742.79899999999998</v>
      </c>
      <c r="O13" s="349">
        <v>173.75008771724637</v>
      </c>
      <c r="P13" s="331"/>
      <c r="Q13" s="331"/>
      <c r="R13" s="331"/>
      <c r="S13" s="331"/>
    </row>
    <row r="14" spans="1:19" ht="18.75" x14ac:dyDescent="0.3">
      <c r="A14" s="346" t="s">
        <v>329</v>
      </c>
      <c r="B14" s="344">
        <v>678.45836999999995</v>
      </c>
      <c r="C14" s="345">
        <v>158.69999999999999</v>
      </c>
      <c r="D14" s="331"/>
      <c r="E14" s="347" t="s">
        <v>350</v>
      </c>
      <c r="F14" s="348">
        <v>661.46199999999999</v>
      </c>
      <c r="G14" s="349">
        <v>154.72433393370915</v>
      </c>
      <c r="H14" s="331"/>
      <c r="I14" s="346" t="s">
        <v>329</v>
      </c>
      <c r="J14" s="344">
        <v>558.28530899999998</v>
      </c>
      <c r="K14" s="345">
        <v>130.59</v>
      </c>
      <c r="L14" s="331"/>
      <c r="M14" s="346" t="s">
        <v>352</v>
      </c>
      <c r="N14" s="344">
        <v>731.25585500000011</v>
      </c>
      <c r="O14" s="345">
        <v>171.05</v>
      </c>
      <c r="P14" s="331"/>
      <c r="Q14" s="331"/>
      <c r="R14" s="331"/>
      <c r="S14" s="331"/>
    </row>
    <row r="15" spans="1:19" ht="18.75" x14ac:dyDescent="0.3">
      <c r="A15" s="346" t="s">
        <v>317</v>
      </c>
      <c r="B15" s="344">
        <v>607.87646900000004</v>
      </c>
      <c r="C15" s="345">
        <v>142.19</v>
      </c>
      <c r="D15" s="331"/>
      <c r="E15" s="346" t="s">
        <v>331</v>
      </c>
      <c r="F15" s="344">
        <v>569.57157299999994</v>
      </c>
      <c r="G15" s="345">
        <v>133.22999999999999</v>
      </c>
      <c r="H15" s="331"/>
      <c r="I15" s="346" t="s">
        <v>317</v>
      </c>
      <c r="J15" s="344">
        <v>525.11053300000003</v>
      </c>
      <c r="K15" s="345">
        <v>122.83</v>
      </c>
      <c r="L15" s="331"/>
      <c r="M15" s="351" t="s">
        <v>353</v>
      </c>
      <c r="N15" s="352">
        <v>713.69948599999998</v>
      </c>
      <c r="O15" s="353">
        <v>166.94334307969405</v>
      </c>
      <c r="P15" s="331"/>
      <c r="Q15" s="331"/>
      <c r="R15" s="331"/>
      <c r="S15" s="331"/>
    </row>
    <row r="16" spans="1:19" ht="15.75" x14ac:dyDescent="0.25">
      <c r="A16" s="346" t="s">
        <v>321</v>
      </c>
      <c r="B16" s="344">
        <v>724.62945000000002</v>
      </c>
      <c r="C16" s="345">
        <v>169.5</v>
      </c>
      <c r="D16" s="331"/>
      <c r="E16" s="346" t="s">
        <v>308</v>
      </c>
      <c r="F16" s="344">
        <v>553.32619299999999</v>
      </c>
      <c r="G16" s="345">
        <v>129.43</v>
      </c>
      <c r="H16" s="331"/>
      <c r="I16" s="346" t="s">
        <v>321</v>
      </c>
      <c r="J16" s="344">
        <v>571.794625</v>
      </c>
      <c r="K16" s="345">
        <v>133.75</v>
      </c>
      <c r="L16" s="331"/>
      <c r="M16" s="331"/>
      <c r="N16" s="331"/>
      <c r="O16" s="331"/>
      <c r="P16" s="331"/>
      <c r="Q16" s="331"/>
      <c r="R16" s="331"/>
      <c r="S16" s="331"/>
    </row>
    <row r="17" spans="1:19" ht="18.75" x14ac:dyDescent="0.3">
      <c r="A17" s="347" t="s">
        <v>350</v>
      </c>
      <c r="B17" s="348">
        <v>651.23699999999997</v>
      </c>
      <c r="C17" s="349">
        <v>152.33257701574232</v>
      </c>
      <c r="D17" s="331"/>
      <c r="E17" s="346" t="s">
        <v>367</v>
      </c>
      <c r="F17" s="344">
        <v>625.51125650000006</v>
      </c>
      <c r="G17" s="345">
        <v>146.315</v>
      </c>
      <c r="H17" s="331"/>
      <c r="I17" s="350" t="s">
        <v>350</v>
      </c>
      <c r="J17" s="348">
        <v>579.99900000000002</v>
      </c>
      <c r="K17" s="349">
        <v>135.66910715538819</v>
      </c>
      <c r="L17" s="331"/>
      <c r="M17" s="331"/>
      <c r="N17" s="331"/>
      <c r="O17" s="331"/>
      <c r="P17" s="331"/>
      <c r="Q17" s="331"/>
      <c r="R17" s="331"/>
      <c r="S17" s="331"/>
    </row>
    <row r="18" spans="1:19" ht="18.75" x14ac:dyDescent="0.3">
      <c r="A18" s="346" t="s">
        <v>331</v>
      </c>
      <c r="B18" s="344">
        <v>620.3170100000001</v>
      </c>
      <c r="C18" s="345">
        <v>145.10000000000002</v>
      </c>
      <c r="D18" s="331"/>
      <c r="E18" s="351" t="s">
        <v>353</v>
      </c>
      <c r="F18" s="352">
        <v>626.16653454166681</v>
      </c>
      <c r="G18" s="353">
        <v>146.46827782780912</v>
      </c>
      <c r="H18" s="331"/>
      <c r="I18" s="346" t="s">
        <v>331</v>
      </c>
      <c r="J18" s="344">
        <v>564.82621200000006</v>
      </c>
      <c r="K18" s="345">
        <v>132.12</v>
      </c>
      <c r="L18" s="331"/>
      <c r="M18" s="331"/>
      <c r="N18" s="331"/>
      <c r="O18" s="331"/>
      <c r="P18" s="331"/>
      <c r="Q18" s="331"/>
      <c r="R18" s="331"/>
      <c r="S18" s="331"/>
    </row>
    <row r="19" spans="1:19" ht="15.75" x14ac:dyDescent="0.25">
      <c r="A19" s="346" t="s">
        <v>352</v>
      </c>
      <c r="B19" s="344">
        <v>739.76330399999995</v>
      </c>
      <c r="C19" s="345">
        <v>173.04</v>
      </c>
      <c r="D19" s="331"/>
      <c r="E19"/>
      <c r="F19"/>
      <c r="G19"/>
      <c r="H19" s="331"/>
      <c r="I19" s="346" t="s">
        <v>308</v>
      </c>
      <c r="J19" s="344">
        <v>545.75926600000003</v>
      </c>
      <c r="K19" s="345">
        <v>127.66</v>
      </c>
      <c r="L19" s="331"/>
      <c r="M19" s="331"/>
      <c r="N19" s="331"/>
      <c r="O19" s="331"/>
      <c r="P19" s="331"/>
      <c r="Q19" s="331"/>
      <c r="R19" s="331"/>
      <c r="S19" s="331"/>
    </row>
    <row r="20" spans="1:19" ht="15.75" x14ac:dyDescent="0.25">
      <c r="A20" s="346" t="s">
        <v>308</v>
      </c>
      <c r="B20" s="344">
        <v>632.586547</v>
      </c>
      <c r="C20" s="345">
        <v>147.97</v>
      </c>
      <c r="D20" s="331"/>
      <c r="E20"/>
      <c r="F20"/>
      <c r="G20"/>
      <c r="H20" s="331"/>
      <c r="I20" s="346" t="s">
        <v>327</v>
      </c>
      <c r="J20" s="344">
        <v>543.79272000000003</v>
      </c>
      <c r="K20" s="345">
        <v>127.2</v>
      </c>
      <c r="L20" s="331"/>
      <c r="M20" s="331"/>
      <c r="N20" s="331"/>
      <c r="O20" s="331"/>
      <c r="P20" s="331"/>
      <c r="Q20" s="331"/>
      <c r="R20" s="331"/>
      <c r="S20" s="331"/>
    </row>
    <row r="21" spans="1:19" ht="15.75" x14ac:dyDescent="0.25">
      <c r="A21" s="346" t="s">
        <v>327</v>
      </c>
      <c r="B21" s="344">
        <v>655.50108300000011</v>
      </c>
      <c r="C21" s="345">
        <v>153.33000000000001</v>
      </c>
      <c r="D21" s="331"/>
      <c r="E21"/>
      <c r="F21"/>
      <c r="G21"/>
      <c r="H21" s="331"/>
      <c r="I21" s="346" t="s">
        <v>367</v>
      </c>
      <c r="J21" s="344">
        <v>545.41725800000006</v>
      </c>
      <c r="K21" s="345">
        <v>127.58</v>
      </c>
      <c r="L21" s="331"/>
      <c r="M21" s="331"/>
      <c r="N21" s="331"/>
      <c r="O21" s="331"/>
      <c r="P21" s="331"/>
      <c r="Q21" s="331"/>
      <c r="R21" s="331"/>
      <c r="S21" s="331"/>
    </row>
    <row r="22" spans="1:19" ht="18.75" x14ac:dyDescent="0.3">
      <c r="A22" s="346" t="s">
        <v>367</v>
      </c>
      <c r="B22" s="344">
        <v>667.89887299999998</v>
      </c>
      <c r="C22" s="345">
        <v>156.22999999999999</v>
      </c>
      <c r="D22" s="331"/>
      <c r="E22" s="331"/>
      <c r="F22" s="331"/>
      <c r="G22" s="331"/>
      <c r="H22" s="331"/>
      <c r="I22" s="351" t="s">
        <v>353</v>
      </c>
      <c r="J22" s="352">
        <v>592.34425775</v>
      </c>
      <c r="K22" s="353">
        <v>138.55681919721175</v>
      </c>
      <c r="L22" s="331"/>
      <c r="M22" s="331"/>
      <c r="N22" s="331"/>
      <c r="O22" s="331"/>
      <c r="P22" s="331"/>
      <c r="Q22" s="331"/>
      <c r="R22" s="331"/>
      <c r="S22" s="331"/>
    </row>
    <row r="23" spans="1:19" ht="18.75" x14ac:dyDescent="0.3">
      <c r="A23" s="351" t="s">
        <v>353</v>
      </c>
      <c r="B23" s="352">
        <v>672.68511829411761</v>
      </c>
      <c r="C23" s="353">
        <v>157.34956335386718</v>
      </c>
      <c r="D23" s="331"/>
      <c r="E23" s="331"/>
      <c r="F23" s="331"/>
      <c r="G23" s="331"/>
      <c r="H23" s="331"/>
      <c r="I23" s="331"/>
      <c r="J23" s="331"/>
      <c r="K23" s="331"/>
      <c r="L23" s="331"/>
      <c r="M23" s="331"/>
      <c r="N23" s="331"/>
      <c r="O23" s="331"/>
      <c r="P23" s="331"/>
      <c r="Q23" s="331"/>
      <c r="R23" s="331"/>
      <c r="S23" s="331"/>
    </row>
    <row r="24" spans="1:19" x14ac:dyDescent="0.2">
      <c r="A24"/>
      <c r="B24"/>
      <c r="C24"/>
      <c r="D24"/>
      <c r="E24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</row>
    <row r="25" spans="1:19" x14ac:dyDescent="0.2">
      <c r="A25"/>
      <c r="B25"/>
      <c r="C25"/>
      <c r="D25"/>
      <c r="E25"/>
      <c r="F25" s="331"/>
      <c r="G25" s="331"/>
      <c r="H25" s="331"/>
      <c r="I25" s="331"/>
      <c r="J25" s="331"/>
      <c r="K25" s="331"/>
      <c r="L25" s="331"/>
      <c r="M25" s="331"/>
      <c r="N25" s="331"/>
      <c r="O25" s="331"/>
      <c r="P25" s="331"/>
      <c r="Q25" s="331"/>
      <c r="R25" s="331"/>
      <c r="S25" s="331"/>
    </row>
    <row r="26" spans="1:19" x14ac:dyDescent="0.2">
      <c r="A26"/>
      <c r="B26"/>
      <c r="C26"/>
      <c r="D26"/>
      <c r="E26"/>
      <c r="F26" s="331"/>
      <c r="G26" s="331"/>
      <c r="H26" s="331"/>
      <c r="I26" s="331"/>
      <c r="J26" s="331"/>
      <c r="K26" s="331"/>
      <c r="L26" s="331"/>
      <c r="M26" s="331"/>
      <c r="N26" s="331"/>
      <c r="O26" s="331"/>
      <c r="P26" s="331"/>
      <c r="Q26" s="331"/>
      <c r="R26" s="331"/>
      <c r="S26" s="331"/>
    </row>
    <row r="27" spans="1:19" x14ac:dyDescent="0.2">
      <c r="A27"/>
      <c r="B27"/>
      <c r="C27"/>
      <c r="D27"/>
      <c r="E27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331"/>
      <c r="Q27" s="331"/>
      <c r="R27" s="331"/>
      <c r="S27" s="331"/>
    </row>
    <row r="28" spans="1:19" x14ac:dyDescent="0.2">
      <c r="A28" s="331"/>
      <c r="B28" s="331"/>
      <c r="C28" s="331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</row>
    <row r="29" spans="1:19" x14ac:dyDescent="0.2">
      <c r="A29" s="331"/>
      <c r="B29" s="331"/>
      <c r="C29" s="331"/>
      <c r="D29" s="331"/>
      <c r="E29" s="331"/>
      <c r="F29" s="331"/>
      <c r="G29" s="331"/>
      <c r="H29" s="331"/>
      <c r="I29" s="331"/>
      <c r="J29" s="331"/>
      <c r="K29" s="331"/>
      <c r="L29" s="331"/>
      <c r="M29" s="331"/>
      <c r="N29" s="331"/>
      <c r="O29" s="331"/>
      <c r="P29" s="331"/>
      <c r="Q29" s="331"/>
      <c r="R29" s="331"/>
      <c r="S29" s="331"/>
    </row>
    <row r="30" spans="1:19" x14ac:dyDescent="0.2">
      <c r="A30" s="331"/>
      <c r="B30" s="331"/>
      <c r="C30" s="331"/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331"/>
      <c r="P30" s="331"/>
      <c r="Q30" s="331"/>
      <c r="R30" s="331"/>
      <c r="S30" s="33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V50" sqref="V50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06" t="s">
        <v>343</v>
      </c>
      <c r="B1" s="606"/>
      <c r="C1" s="407"/>
      <c r="D1" s="407"/>
      <c r="E1" s="407"/>
      <c r="F1" s="407"/>
      <c r="G1" s="598" t="s">
        <v>431</v>
      </c>
      <c r="H1" s="408"/>
      <c r="I1" s="407"/>
      <c r="J1" s="407"/>
      <c r="K1" s="407"/>
      <c r="L1" s="407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</row>
    <row r="2" spans="1:30" ht="6" customHeight="1" x14ac:dyDescent="0.2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  <c r="Z2" s="408"/>
      <c r="AA2" s="408"/>
      <c r="AB2" s="408"/>
      <c r="AC2" s="408"/>
      <c r="AD2" s="408"/>
    </row>
    <row r="3" spans="1:30" x14ac:dyDescent="0.2">
      <c r="A3" s="409"/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8"/>
      <c r="N3" s="408"/>
      <c r="O3" s="408"/>
      <c r="P3" s="408"/>
      <c r="Q3" s="408"/>
      <c r="R3" s="408"/>
      <c r="S3" s="408"/>
      <c r="T3" s="408"/>
      <c r="U3" s="408"/>
      <c r="V3" s="408"/>
      <c r="W3" s="408"/>
      <c r="X3" s="408"/>
      <c r="Y3" s="408"/>
      <c r="Z3" s="408"/>
      <c r="AA3" s="408"/>
      <c r="AB3" s="408"/>
      <c r="AC3" s="408"/>
      <c r="AD3" s="408"/>
    </row>
    <row r="4" spans="1:30" x14ac:dyDescent="0.2">
      <c r="A4" s="409"/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8"/>
      <c r="N4" s="409"/>
      <c r="O4" s="409"/>
      <c r="P4" s="409"/>
      <c r="Q4" s="409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  <c r="AC4" s="408"/>
      <c r="AD4" s="408"/>
    </row>
    <row r="5" spans="1:30" x14ac:dyDescent="0.2">
      <c r="A5" s="409"/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8"/>
      <c r="M5" s="408"/>
      <c r="N5" s="408"/>
      <c r="O5" s="409"/>
      <c r="P5" s="409"/>
      <c r="Q5" s="408"/>
      <c r="R5" s="408"/>
      <c r="S5" s="408"/>
      <c r="T5" s="408"/>
      <c r="U5" s="408"/>
      <c r="V5" s="408"/>
      <c r="W5" s="408"/>
      <c r="X5" s="408"/>
      <c r="Y5" s="408"/>
      <c r="Z5" s="408"/>
      <c r="AA5" s="408"/>
      <c r="AB5" s="408"/>
      <c r="AC5" s="408"/>
      <c r="AD5" s="408"/>
    </row>
    <row r="6" spans="1:30" x14ac:dyDescent="0.2">
      <c r="A6" s="409"/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</row>
    <row r="7" spans="1:30" x14ac:dyDescent="0.2">
      <c r="A7" s="409"/>
      <c r="B7" s="409"/>
      <c r="C7" s="409"/>
      <c r="D7" s="409"/>
      <c r="E7" s="409"/>
      <c r="F7" s="409"/>
      <c r="G7" s="409"/>
      <c r="H7" s="409"/>
      <c r="I7" s="409"/>
      <c r="J7" s="409"/>
      <c r="K7" s="409"/>
      <c r="L7" s="408"/>
      <c r="M7" s="408"/>
      <c r="N7" s="408"/>
      <c r="O7" s="408"/>
      <c r="P7" s="408"/>
      <c r="Q7" s="408"/>
      <c r="R7" s="408"/>
      <c r="S7" s="408"/>
      <c r="T7" s="408"/>
      <c r="U7" s="408"/>
      <c r="V7" s="408"/>
      <c r="W7" s="408"/>
      <c r="X7" s="408"/>
      <c r="Y7" s="408"/>
      <c r="Z7" s="408"/>
      <c r="AA7" s="408"/>
      <c r="AB7" s="408"/>
      <c r="AC7" s="408"/>
      <c r="AD7" s="408"/>
    </row>
    <row r="8" spans="1:30" x14ac:dyDescent="0.2">
      <c r="A8" s="409"/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</row>
    <row r="9" spans="1:30" x14ac:dyDescent="0.2">
      <c r="A9" s="409"/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8"/>
      <c r="M9" s="408"/>
      <c r="N9" s="408"/>
      <c r="O9" s="408"/>
      <c r="P9" s="408"/>
      <c r="Q9" s="408"/>
      <c r="R9" s="408"/>
      <c r="S9" s="408"/>
      <c r="T9" s="408"/>
      <c r="U9" s="408"/>
      <c r="V9" s="408"/>
      <c r="W9" s="408"/>
      <c r="X9" s="408"/>
      <c r="Y9" s="408"/>
      <c r="Z9" s="408"/>
      <c r="AA9" s="408"/>
      <c r="AB9" s="408"/>
      <c r="AC9" s="408"/>
      <c r="AD9" s="408"/>
    </row>
    <row r="10" spans="1:30" x14ac:dyDescent="0.2">
      <c r="A10" s="409"/>
      <c r="B10" s="409"/>
      <c r="C10" s="409"/>
      <c r="D10" s="409"/>
      <c r="E10" s="409"/>
      <c r="F10" s="409"/>
      <c r="G10" s="409"/>
      <c r="H10" s="409"/>
      <c r="I10" s="409"/>
      <c r="J10" s="409"/>
      <c r="K10" s="409"/>
      <c r="L10" s="408"/>
      <c r="M10" s="408"/>
      <c r="N10" s="408"/>
      <c r="O10" s="408"/>
      <c r="P10" s="408"/>
      <c r="Q10" s="408"/>
      <c r="R10" s="408"/>
      <c r="S10" s="408"/>
      <c r="T10" s="408"/>
      <c r="U10" s="408"/>
      <c r="V10" s="408"/>
      <c r="W10" s="408"/>
      <c r="X10" s="408"/>
      <c r="Y10" s="408"/>
      <c r="Z10" s="408"/>
      <c r="AA10" s="408"/>
      <c r="AB10" s="408"/>
      <c r="AC10" s="408"/>
      <c r="AD10" s="408"/>
    </row>
    <row r="11" spans="1:30" x14ac:dyDescent="0.2">
      <c r="A11" s="409"/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  <c r="Y11" s="408"/>
      <c r="Z11" s="408"/>
      <c r="AA11" s="408"/>
      <c r="AB11" s="408"/>
      <c r="AC11" s="408"/>
      <c r="AD11" s="408"/>
    </row>
    <row r="12" spans="1:30" x14ac:dyDescent="0.2">
      <c r="A12" s="409"/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</row>
    <row r="13" spans="1:30" x14ac:dyDescent="0.2">
      <c r="A13" s="409"/>
      <c r="B13" s="409"/>
      <c r="C13" s="409"/>
      <c r="D13" s="409"/>
      <c r="E13" s="409"/>
      <c r="F13" s="409"/>
      <c r="G13" s="409"/>
      <c r="H13" s="409"/>
      <c r="I13" s="409"/>
      <c r="J13" s="409"/>
      <c r="K13" s="409"/>
      <c r="L13" s="408"/>
      <c r="M13" s="408"/>
      <c r="N13" s="408"/>
      <c r="O13" s="408"/>
      <c r="P13" s="408"/>
      <c r="Q13" s="408"/>
      <c r="R13" s="408"/>
      <c r="S13" s="408"/>
      <c r="T13" s="408"/>
      <c r="U13" s="408"/>
      <c r="V13" s="408"/>
      <c r="W13" s="408"/>
      <c r="X13" s="408"/>
      <c r="Y13" s="408"/>
      <c r="Z13" s="408"/>
      <c r="AA13" s="408"/>
      <c r="AB13" s="408"/>
      <c r="AC13" s="408"/>
      <c r="AD13" s="408"/>
    </row>
    <row r="14" spans="1:30" x14ac:dyDescent="0.2">
      <c r="A14" s="409"/>
      <c r="B14" s="409"/>
      <c r="C14" s="409"/>
      <c r="D14" s="409"/>
      <c r="E14" s="409"/>
      <c r="F14" s="409"/>
      <c r="G14" s="409"/>
      <c r="H14" s="409"/>
      <c r="I14" s="409"/>
      <c r="J14" s="409"/>
      <c r="K14" s="409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8"/>
      <c r="W14" s="408"/>
      <c r="X14" s="408"/>
      <c r="Y14" s="408"/>
      <c r="Z14" s="408"/>
      <c r="AA14" s="408"/>
      <c r="AB14" s="408"/>
      <c r="AC14" s="408"/>
      <c r="AD14" s="408"/>
    </row>
    <row r="15" spans="1:30" x14ac:dyDescent="0.2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8"/>
      <c r="M15" s="408"/>
      <c r="N15" s="408"/>
      <c r="O15" s="408"/>
      <c r="P15" s="408"/>
      <c r="Q15" s="410" t="s">
        <v>354</v>
      </c>
      <c r="R15" s="408"/>
      <c r="S15" s="408"/>
      <c r="T15" s="408"/>
      <c r="U15" s="408"/>
      <c r="V15" s="408"/>
      <c r="W15" s="408"/>
      <c r="X15" s="408"/>
      <c r="Y15" s="408"/>
      <c r="Z15" s="408"/>
      <c r="AA15" s="408"/>
      <c r="AB15" s="408"/>
      <c r="AC15" s="408"/>
      <c r="AD15" s="408"/>
    </row>
    <row r="16" spans="1:30" x14ac:dyDescent="0.2">
      <c r="A16" s="409"/>
      <c r="B16" s="409"/>
      <c r="C16" s="409"/>
      <c r="D16" s="409"/>
      <c r="E16" s="409"/>
      <c r="F16" s="409"/>
      <c r="G16" s="409"/>
      <c r="H16" s="409"/>
      <c r="I16" s="409"/>
      <c r="J16" s="409"/>
      <c r="K16" s="409"/>
      <c r="L16" s="408"/>
      <c r="M16" s="408"/>
      <c r="N16" s="408"/>
      <c r="O16" s="408"/>
      <c r="P16" s="408"/>
      <c r="Q16" s="408"/>
      <c r="R16" s="408"/>
      <c r="S16" s="408"/>
      <c r="T16" s="408"/>
      <c r="U16" s="408"/>
      <c r="V16" s="408"/>
      <c r="W16" s="408"/>
      <c r="X16" s="408"/>
      <c r="Y16" s="408"/>
      <c r="Z16" s="408"/>
      <c r="AA16" s="408"/>
      <c r="AB16" s="408"/>
      <c r="AC16" s="408"/>
      <c r="AD16" s="408"/>
    </row>
    <row r="17" spans="1:30" x14ac:dyDescent="0.2">
      <c r="A17" s="409"/>
      <c r="B17" s="409"/>
      <c r="C17" s="409"/>
      <c r="D17" s="409"/>
      <c r="E17" s="409"/>
      <c r="F17" s="409"/>
      <c r="G17" s="409"/>
      <c r="H17" s="409"/>
      <c r="I17" s="409"/>
      <c r="J17" s="409"/>
      <c r="K17" s="409"/>
      <c r="L17" s="408"/>
      <c r="M17" s="408"/>
      <c r="N17" s="408"/>
      <c r="O17" s="408"/>
      <c r="P17" s="408"/>
      <c r="Q17" s="408"/>
      <c r="R17" s="408"/>
      <c r="S17" s="408"/>
      <c r="T17" s="408"/>
      <c r="U17" s="408"/>
      <c r="V17" s="408"/>
      <c r="W17" s="408"/>
      <c r="X17" s="408"/>
      <c r="Y17" s="408"/>
      <c r="Z17" s="408"/>
      <c r="AA17" s="408"/>
      <c r="AB17" s="408"/>
      <c r="AC17" s="408"/>
      <c r="AD17" s="408"/>
    </row>
    <row r="18" spans="1:30" x14ac:dyDescent="0.2">
      <c r="A18" s="409"/>
      <c r="B18" s="409"/>
      <c r="C18" s="409"/>
      <c r="D18" s="409"/>
      <c r="E18" s="409"/>
      <c r="F18" s="409"/>
      <c r="G18" s="409"/>
      <c r="H18" s="409"/>
      <c r="I18" s="409"/>
      <c r="J18" s="409"/>
      <c r="K18" s="409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8"/>
      <c r="W18" s="408"/>
      <c r="X18" s="408"/>
      <c r="Y18" s="408"/>
      <c r="Z18" s="408"/>
      <c r="AA18" s="408"/>
      <c r="AB18" s="408"/>
      <c r="AC18" s="408"/>
      <c r="AD18" s="408"/>
    </row>
    <row r="19" spans="1:30" x14ac:dyDescent="0.2">
      <c r="A19" s="409"/>
      <c r="B19" s="409"/>
      <c r="C19" s="409"/>
      <c r="D19" s="409"/>
      <c r="E19" s="409"/>
      <c r="F19" s="409"/>
      <c r="G19" s="409"/>
      <c r="H19" s="409"/>
      <c r="I19" s="409"/>
      <c r="J19" s="409"/>
      <c r="K19" s="409"/>
      <c r="L19" s="408"/>
      <c r="M19" s="408"/>
      <c r="N19" s="408"/>
      <c r="O19" s="408"/>
      <c r="P19" s="408"/>
      <c r="Q19" s="408"/>
      <c r="R19" s="408"/>
      <c r="S19" s="408"/>
      <c r="T19" s="408"/>
      <c r="U19" s="408"/>
      <c r="V19" s="408"/>
      <c r="W19" s="408"/>
      <c r="X19" s="408"/>
      <c r="Y19" s="408"/>
      <c r="Z19" s="408"/>
      <c r="AA19" s="408"/>
      <c r="AB19" s="408"/>
      <c r="AC19" s="408"/>
      <c r="AD19" s="408"/>
    </row>
    <row r="20" spans="1:30" x14ac:dyDescent="0.2">
      <c r="A20" s="409"/>
      <c r="B20" s="409"/>
      <c r="C20" s="409"/>
      <c r="D20" s="409"/>
      <c r="E20" s="409"/>
      <c r="F20" s="409"/>
      <c r="G20" s="409"/>
      <c r="H20" s="409"/>
      <c r="I20" s="409"/>
      <c r="J20" s="409"/>
      <c r="K20" s="409"/>
      <c r="L20" s="408"/>
      <c r="M20" s="408"/>
      <c r="N20" s="408"/>
      <c r="O20" s="408"/>
      <c r="P20" s="408"/>
      <c r="Q20" s="408"/>
      <c r="R20" s="408"/>
      <c r="S20" s="408"/>
      <c r="T20" s="408"/>
      <c r="U20" s="408"/>
      <c r="V20" s="408"/>
      <c r="W20" s="408"/>
      <c r="X20" s="408"/>
      <c r="Y20" s="408"/>
      <c r="Z20" s="408"/>
      <c r="AA20" s="408"/>
      <c r="AB20" s="408"/>
      <c r="AC20" s="408"/>
      <c r="AD20" s="408"/>
    </row>
    <row r="21" spans="1:30" x14ac:dyDescent="0.2">
      <c r="A21" s="409"/>
      <c r="B21" s="409"/>
      <c r="C21" s="409"/>
      <c r="D21" s="409"/>
      <c r="E21" s="409"/>
      <c r="F21" s="409"/>
      <c r="G21" s="409"/>
      <c r="H21" s="409"/>
      <c r="I21" s="409"/>
      <c r="J21" s="409"/>
      <c r="K21" s="409"/>
      <c r="L21" s="408"/>
      <c r="M21" s="408"/>
      <c r="N21" s="408"/>
      <c r="O21" s="408"/>
      <c r="P21" s="408"/>
      <c r="Q21" s="408"/>
      <c r="R21" s="408"/>
      <c r="S21" s="408"/>
      <c r="T21" s="408"/>
      <c r="U21" s="408"/>
      <c r="V21" s="408"/>
      <c r="W21" s="408"/>
      <c r="X21" s="408"/>
      <c r="Y21" s="408"/>
      <c r="Z21" s="408"/>
      <c r="AA21" s="408"/>
      <c r="AB21" s="408"/>
      <c r="AC21" s="408"/>
      <c r="AD21" s="408"/>
    </row>
    <row r="22" spans="1:30" x14ac:dyDescent="0.2">
      <c r="A22" s="409"/>
      <c r="B22" s="409"/>
      <c r="C22" s="409"/>
      <c r="D22" s="409"/>
      <c r="E22" s="409"/>
      <c r="F22" s="409"/>
      <c r="G22" s="409"/>
      <c r="H22" s="409"/>
      <c r="I22" s="409"/>
      <c r="J22" s="409"/>
      <c r="K22" s="409"/>
      <c r="L22" s="408"/>
      <c r="M22" s="408"/>
      <c r="N22" s="408"/>
      <c r="O22" s="409"/>
      <c r="P22" s="408"/>
      <c r="Q22" s="408"/>
      <c r="R22" s="408"/>
      <c r="S22" s="408"/>
      <c r="T22" s="408"/>
      <c r="U22" s="408"/>
      <c r="V22" s="408"/>
      <c r="W22" s="408"/>
      <c r="X22" s="408"/>
      <c r="Y22" s="408"/>
      <c r="Z22" s="408"/>
      <c r="AA22" s="408"/>
      <c r="AB22" s="408"/>
      <c r="AC22" s="408"/>
      <c r="AD22" s="408"/>
    </row>
    <row r="23" spans="1:30" x14ac:dyDescent="0.2">
      <c r="A23" s="409"/>
      <c r="B23" s="409"/>
      <c r="C23" s="409"/>
      <c r="D23" s="409"/>
      <c r="E23" s="409"/>
      <c r="F23" s="409"/>
      <c r="G23" s="409"/>
      <c r="H23" s="409"/>
      <c r="I23" s="409"/>
      <c r="J23" s="409"/>
      <c r="K23" s="409"/>
      <c r="L23" s="409"/>
      <c r="M23" s="408"/>
      <c r="N23" s="409"/>
      <c r="O23" s="409"/>
      <c r="P23" s="409"/>
      <c r="Q23" s="408"/>
      <c r="R23" s="408"/>
      <c r="S23" s="408"/>
      <c r="T23" s="408"/>
      <c r="U23" s="408"/>
      <c r="V23" s="408"/>
      <c r="W23" s="408"/>
      <c r="X23" s="408"/>
      <c r="Y23" s="408"/>
      <c r="Z23" s="408"/>
      <c r="AA23" s="408"/>
      <c r="AB23" s="408"/>
      <c r="AC23" s="408"/>
      <c r="AD23" s="408"/>
    </row>
    <row r="24" spans="1:30" x14ac:dyDescent="0.2">
      <c r="A24" s="409"/>
      <c r="B24" s="409"/>
      <c r="C24" s="409"/>
      <c r="D24" s="409"/>
      <c r="E24" s="409"/>
      <c r="F24" s="409"/>
      <c r="G24" s="409"/>
      <c r="H24" s="409"/>
      <c r="I24" s="409"/>
      <c r="J24" s="409"/>
      <c r="K24" s="409"/>
      <c r="L24" s="409"/>
      <c r="M24" s="408"/>
      <c r="N24" s="408"/>
      <c r="O24" s="409"/>
      <c r="P24" s="409"/>
      <c r="Q24" s="408"/>
      <c r="R24" s="408"/>
      <c r="S24" s="408"/>
      <c r="T24" s="408"/>
      <c r="U24" s="408"/>
      <c r="V24" s="408"/>
      <c r="W24" s="408"/>
      <c r="X24" s="408"/>
      <c r="Y24" s="408"/>
      <c r="Z24" s="408"/>
      <c r="AA24" s="408"/>
      <c r="AB24" s="408"/>
      <c r="AC24" s="408"/>
      <c r="AD24" s="408"/>
    </row>
    <row r="25" spans="1:30" x14ac:dyDescent="0.2">
      <c r="A25" s="409"/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408"/>
      <c r="N25" s="408"/>
      <c r="O25" s="408"/>
      <c r="P25" s="409"/>
      <c r="Q25" s="408"/>
      <c r="R25" s="408"/>
      <c r="S25" s="408"/>
      <c r="T25" s="408"/>
      <c r="U25" s="408"/>
      <c r="V25" s="408"/>
      <c r="W25" s="408"/>
      <c r="X25" s="408"/>
      <c r="Y25" s="408"/>
      <c r="Z25" s="408"/>
      <c r="AA25" s="408"/>
      <c r="AB25" s="408"/>
      <c r="AC25" s="408"/>
      <c r="AD25" s="408"/>
    </row>
    <row r="26" spans="1:30" x14ac:dyDescent="0.2">
      <c r="A26" s="409"/>
      <c r="B26" s="409"/>
      <c r="C26" s="409"/>
      <c r="D26" s="409"/>
      <c r="E26" s="409"/>
      <c r="F26" s="409"/>
      <c r="G26" s="409"/>
      <c r="H26" s="409"/>
      <c r="I26" s="409"/>
      <c r="J26" s="409"/>
      <c r="K26" s="409"/>
      <c r="L26" s="409"/>
      <c r="M26" s="408"/>
      <c r="N26" s="408"/>
      <c r="O26" s="408"/>
      <c r="P26" s="408"/>
      <c r="Q26" s="408"/>
      <c r="R26" s="408"/>
      <c r="S26" s="408"/>
      <c r="T26" s="408"/>
      <c r="U26" s="408"/>
      <c r="V26" s="408"/>
      <c r="W26" s="408"/>
      <c r="X26" s="408"/>
      <c r="Y26" s="408"/>
      <c r="Z26" s="408"/>
      <c r="AA26" s="408"/>
      <c r="AB26" s="408"/>
      <c r="AC26" s="408"/>
      <c r="AD26" s="408"/>
    </row>
    <row r="27" spans="1:30" x14ac:dyDescent="0.2">
      <c r="A27" s="409"/>
      <c r="B27" s="409"/>
      <c r="C27" s="409"/>
      <c r="D27" s="409"/>
      <c r="E27" s="409"/>
      <c r="F27" s="409"/>
      <c r="G27" s="409"/>
      <c r="H27" s="409"/>
      <c r="I27" s="409"/>
      <c r="J27" s="408"/>
      <c r="K27" s="408"/>
      <c r="L27" s="408"/>
      <c r="M27" s="408"/>
      <c r="N27" s="408"/>
      <c r="O27" s="408"/>
      <c r="P27" s="408"/>
      <c r="Q27" s="408"/>
      <c r="R27" s="408"/>
      <c r="S27" s="408"/>
      <c r="T27" s="408"/>
      <c r="U27" s="408"/>
      <c r="V27" s="408"/>
      <c r="W27" s="408"/>
      <c r="X27" s="408"/>
      <c r="Y27" s="408"/>
      <c r="Z27" s="408"/>
      <c r="AA27" s="408"/>
      <c r="AB27" s="408"/>
      <c r="AC27" s="408"/>
      <c r="AD27" s="408"/>
    </row>
    <row r="28" spans="1:30" x14ac:dyDescent="0.2">
      <c r="A28" s="409"/>
      <c r="B28" s="409"/>
      <c r="C28" s="409"/>
      <c r="D28" s="409"/>
      <c r="E28" s="409"/>
      <c r="F28" s="409"/>
      <c r="G28" s="409"/>
      <c r="H28" s="409"/>
      <c r="I28" s="409"/>
      <c r="J28" s="408"/>
      <c r="K28" s="408"/>
      <c r="L28" s="408"/>
      <c r="M28" s="408"/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408"/>
      <c r="Y28" s="408"/>
      <c r="Z28" s="408"/>
      <c r="AA28" s="408"/>
      <c r="AB28" s="408"/>
      <c r="AC28" s="408"/>
      <c r="AD28" s="408"/>
    </row>
    <row r="29" spans="1:30" x14ac:dyDescent="0.2">
      <c r="A29" s="408"/>
      <c r="B29" s="408"/>
      <c r="C29" s="408"/>
      <c r="D29" s="408"/>
      <c r="E29" s="408"/>
      <c r="F29" s="408"/>
      <c r="G29" s="408"/>
      <c r="H29" s="408"/>
      <c r="I29" s="408"/>
      <c r="J29" s="408"/>
      <c r="K29" s="408"/>
      <c r="L29" s="408"/>
      <c r="M29" s="408"/>
      <c r="N29" s="408"/>
      <c r="O29" s="408"/>
      <c r="P29" s="408"/>
      <c r="Q29" s="408"/>
      <c r="R29" s="408"/>
      <c r="S29" s="408"/>
      <c r="T29" s="408"/>
      <c r="U29" s="408"/>
      <c r="V29" s="408"/>
      <c r="W29" s="408"/>
      <c r="X29" s="408"/>
      <c r="Y29" s="408"/>
      <c r="Z29" s="408"/>
      <c r="AA29" s="408"/>
      <c r="AB29" s="408"/>
      <c r="AC29" s="408"/>
      <c r="AD29" s="408"/>
    </row>
    <row r="30" spans="1:30" x14ac:dyDescent="0.2">
      <c r="A30" s="408"/>
      <c r="B30" s="408"/>
      <c r="C30" s="408"/>
      <c r="D30" s="408"/>
      <c r="E30" s="408"/>
      <c r="F30" s="408"/>
      <c r="G30" s="408"/>
      <c r="H30" s="408"/>
      <c r="I30" s="408"/>
      <c r="J30" s="408"/>
      <c r="K30" s="408"/>
      <c r="L30" s="408"/>
      <c r="M30" s="408"/>
      <c r="N30" s="408"/>
      <c r="O30" s="408"/>
      <c r="P30" s="408"/>
      <c r="Q30" s="408"/>
      <c r="R30" s="408"/>
      <c r="S30" s="408"/>
      <c r="T30" s="408"/>
      <c r="U30" s="408"/>
      <c r="V30" s="408"/>
      <c r="W30" s="408"/>
      <c r="X30" s="408"/>
      <c r="Y30" s="408"/>
      <c r="Z30" s="408"/>
      <c r="AA30" s="408"/>
      <c r="AB30" s="408"/>
      <c r="AC30" s="408"/>
      <c r="AD30" s="408"/>
    </row>
    <row r="31" spans="1:30" x14ac:dyDescent="0.2">
      <c r="A31" s="408"/>
      <c r="B31" s="408"/>
      <c r="C31" s="408"/>
      <c r="D31" s="408"/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Q31" s="408"/>
      <c r="R31" s="408"/>
      <c r="S31" s="408"/>
      <c r="T31" s="408"/>
      <c r="U31" s="408"/>
      <c r="V31" s="408"/>
      <c r="W31" s="408"/>
      <c r="X31" s="408"/>
      <c r="Y31" s="408"/>
      <c r="Z31" s="408"/>
      <c r="AA31" s="408"/>
      <c r="AB31" s="408"/>
      <c r="AC31" s="408"/>
      <c r="AD31" s="408"/>
    </row>
    <row r="32" spans="1:30" x14ac:dyDescent="0.2">
      <c r="A32" s="408"/>
      <c r="B32" s="408"/>
      <c r="C32" s="408"/>
      <c r="D32" s="408"/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8"/>
      <c r="Q32" s="408"/>
      <c r="R32" s="408"/>
      <c r="S32" s="408"/>
      <c r="T32" s="408"/>
      <c r="U32" s="408"/>
      <c r="V32" s="408"/>
      <c r="W32" s="408"/>
      <c r="X32" s="408"/>
      <c r="Y32" s="408"/>
      <c r="Z32" s="408"/>
      <c r="AA32" s="408"/>
      <c r="AB32" s="408"/>
      <c r="AC32" s="408"/>
      <c r="AD32" s="408"/>
    </row>
    <row r="33" spans="1:30" x14ac:dyDescent="0.2">
      <c r="A33" s="408"/>
      <c r="B33" s="408"/>
      <c r="C33" s="408"/>
      <c r="D33" s="408"/>
      <c r="E33" s="408"/>
      <c r="F33" s="408"/>
      <c r="G33" s="408"/>
      <c r="H33" s="408"/>
      <c r="I33" s="408"/>
      <c r="J33" s="408"/>
      <c r="K33" s="408"/>
      <c r="L33" s="408"/>
      <c r="M33" s="408"/>
      <c r="N33" s="408"/>
      <c r="O33" s="408"/>
      <c r="P33" s="408"/>
      <c r="Q33" s="408"/>
      <c r="R33" s="408"/>
      <c r="S33" s="408"/>
      <c r="T33" s="408"/>
      <c r="U33" s="408"/>
      <c r="V33" s="408"/>
      <c r="W33" s="408"/>
      <c r="X33" s="408"/>
      <c r="Y33" s="408"/>
      <c r="Z33" s="408"/>
      <c r="AA33" s="408"/>
      <c r="AB33" s="408"/>
      <c r="AC33" s="408"/>
      <c r="AD33" s="408"/>
    </row>
    <row r="34" spans="1:30" x14ac:dyDescent="0.2">
      <c r="A34" s="408"/>
      <c r="B34" s="408"/>
      <c r="C34" s="408"/>
      <c r="D34" s="408"/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8"/>
      <c r="Q34" s="408"/>
      <c r="R34" s="408"/>
      <c r="S34" s="408"/>
      <c r="T34" s="408"/>
      <c r="U34" s="408"/>
      <c r="V34" s="408"/>
      <c r="W34" s="408"/>
      <c r="X34" s="408"/>
      <c r="Y34" s="408"/>
      <c r="Z34" s="408"/>
      <c r="AA34" s="408"/>
      <c r="AB34" s="408"/>
      <c r="AC34" s="408"/>
      <c r="AD34" s="408"/>
    </row>
    <row r="35" spans="1:30" ht="18.75" x14ac:dyDescent="0.3">
      <c r="A35" s="408"/>
      <c r="B35" s="408"/>
      <c r="C35" s="408"/>
      <c r="D35" s="408"/>
      <c r="E35" s="408"/>
      <c r="F35" s="408"/>
      <c r="G35" s="408"/>
      <c r="H35" s="408"/>
      <c r="I35" s="411"/>
      <c r="J35" s="412"/>
      <c r="K35" s="412"/>
      <c r="L35" s="412"/>
      <c r="M35" s="412"/>
      <c r="N35" s="412"/>
      <c r="O35" s="412"/>
      <c r="P35" s="412"/>
      <c r="Q35" s="408"/>
      <c r="R35" s="408"/>
      <c r="S35" s="408"/>
      <c r="T35" s="408"/>
      <c r="U35" s="408"/>
      <c r="V35" s="408"/>
      <c r="W35" s="408"/>
      <c r="X35" s="408"/>
      <c r="Y35" s="408"/>
      <c r="Z35" s="408"/>
      <c r="AA35" s="408"/>
      <c r="AB35" s="408"/>
      <c r="AC35" s="408"/>
      <c r="AD35" s="408"/>
    </row>
    <row r="36" spans="1:30" x14ac:dyDescent="0.2">
      <c r="A36" s="408"/>
      <c r="B36" s="408"/>
      <c r="C36" s="408"/>
      <c r="D36" s="408"/>
      <c r="E36" s="408"/>
      <c r="F36" s="408"/>
      <c r="G36" s="408"/>
      <c r="H36" s="408"/>
      <c r="I36" s="408"/>
      <c r="J36" s="408"/>
      <c r="K36" s="408"/>
      <c r="L36" s="408"/>
      <c r="M36" s="408"/>
      <c r="N36" s="408"/>
      <c r="O36" s="408"/>
      <c r="P36" s="408"/>
      <c r="Q36" s="408"/>
      <c r="R36" s="408"/>
      <c r="S36" s="408"/>
      <c r="T36" s="408"/>
      <c r="U36" s="408"/>
      <c r="V36" s="408"/>
      <c r="W36" s="408"/>
      <c r="X36" s="408"/>
      <c r="Y36" s="408"/>
      <c r="Z36" s="408"/>
      <c r="AA36" s="408"/>
      <c r="AB36" s="408"/>
      <c r="AC36" s="408"/>
      <c r="AD36" s="408"/>
    </row>
    <row r="37" spans="1:30" x14ac:dyDescent="0.2">
      <c r="A37" s="408"/>
      <c r="B37" s="408"/>
      <c r="C37" s="408"/>
      <c r="D37" s="408"/>
      <c r="E37" s="408"/>
      <c r="F37" s="408"/>
      <c r="G37" s="408"/>
      <c r="H37" s="408"/>
      <c r="I37" s="408"/>
      <c r="J37" s="413"/>
      <c r="K37" s="413"/>
      <c r="L37" s="413"/>
      <c r="M37" s="413"/>
      <c r="N37" s="413"/>
      <c r="O37" s="413"/>
      <c r="P37" s="413"/>
      <c r="Q37" s="408"/>
      <c r="R37" s="408"/>
      <c r="S37" s="408"/>
      <c r="T37" s="408"/>
      <c r="U37" s="408"/>
      <c r="V37" s="408"/>
      <c r="W37" s="408"/>
      <c r="X37" s="408"/>
      <c r="Y37" s="408"/>
      <c r="Z37" s="408"/>
      <c r="AA37" s="408"/>
      <c r="AB37" s="408"/>
      <c r="AC37" s="408"/>
      <c r="AD37" s="408"/>
    </row>
    <row r="38" spans="1:30" x14ac:dyDescent="0.2">
      <c r="A38" s="408"/>
      <c r="B38" s="408"/>
      <c r="C38" s="408"/>
      <c r="D38" s="408"/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  <c r="Q38" s="408"/>
      <c r="R38" s="408"/>
      <c r="S38" s="408"/>
      <c r="T38" s="408"/>
      <c r="U38" s="408"/>
      <c r="V38" s="408"/>
      <c r="W38" s="408"/>
      <c r="X38" s="408"/>
      <c r="Y38" s="408"/>
      <c r="Z38" s="408"/>
      <c r="AA38" s="408"/>
      <c r="AB38" s="408"/>
      <c r="AC38" s="408"/>
      <c r="AD38" s="408"/>
    </row>
    <row r="39" spans="1:30" x14ac:dyDescent="0.2">
      <c r="A39" s="408"/>
      <c r="B39" s="408"/>
      <c r="C39" s="408"/>
      <c r="D39" s="408"/>
      <c r="E39" s="408"/>
      <c r="F39" s="408"/>
      <c r="G39" s="408"/>
      <c r="H39" s="408"/>
      <c r="I39" s="408"/>
      <c r="J39" s="408"/>
      <c r="K39" s="408"/>
      <c r="L39" s="408"/>
      <c r="M39" s="408"/>
      <c r="N39" s="408"/>
      <c r="O39" s="408"/>
      <c r="P39" s="408"/>
      <c r="Q39" s="408"/>
      <c r="R39" s="408"/>
      <c r="S39" s="408"/>
      <c r="T39" s="408"/>
      <c r="U39" s="408"/>
      <c r="V39" s="408"/>
      <c r="W39" s="408"/>
      <c r="X39" s="408"/>
      <c r="Y39" s="408"/>
      <c r="Z39" s="408"/>
      <c r="AA39" s="408"/>
      <c r="AB39" s="408"/>
      <c r="AC39" s="408"/>
      <c r="AD39" s="408"/>
    </row>
    <row r="40" spans="1:30" x14ac:dyDescent="0.2">
      <c r="A40" s="408"/>
      <c r="B40" s="408"/>
      <c r="C40" s="408"/>
      <c r="D40" s="408"/>
      <c r="E40" s="408"/>
      <c r="F40" s="408"/>
      <c r="G40" s="408"/>
      <c r="H40" s="408"/>
      <c r="I40" s="408"/>
      <c r="J40" s="408"/>
      <c r="K40" s="408"/>
      <c r="L40" s="408"/>
      <c r="M40" s="408"/>
      <c r="N40" s="408"/>
      <c r="O40" s="408"/>
      <c r="P40" s="408"/>
      <c r="Q40" s="408"/>
      <c r="R40" s="408"/>
      <c r="S40" s="408"/>
      <c r="T40" s="408"/>
      <c r="U40" s="408"/>
      <c r="V40" s="408"/>
      <c r="W40" s="408"/>
      <c r="X40" s="408"/>
      <c r="Y40" s="408"/>
      <c r="Z40" s="408"/>
      <c r="AA40" s="408"/>
      <c r="AB40" s="408"/>
      <c r="AC40" s="408"/>
      <c r="AD40" s="408"/>
    </row>
    <row r="41" spans="1:30" x14ac:dyDescent="0.2">
      <c r="A41" s="408"/>
      <c r="B41" s="408"/>
      <c r="C41" s="408"/>
      <c r="D41" s="408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08"/>
      <c r="P41" s="408"/>
      <c r="Q41" s="408"/>
      <c r="R41" s="408"/>
      <c r="S41" s="408"/>
      <c r="T41" s="408"/>
      <c r="U41" s="408"/>
      <c r="V41" s="408"/>
      <c r="W41" s="408"/>
      <c r="X41" s="408"/>
      <c r="Y41" s="408"/>
      <c r="Z41" s="408"/>
      <c r="AA41" s="408"/>
      <c r="AB41" s="408"/>
      <c r="AC41" s="408"/>
      <c r="AD41" s="408"/>
    </row>
    <row r="42" spans="1:30" x14ac:dyDescent="0.2">
      <c r="A42" s="408"/>
      <c r="B42" s="408"/>
      <c r="C42" s="408"/>
      <c r="D42" s="408"/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Q42" s="408"/>
      <c r="R42" s="408"/>
      <c r="S42" s="408"/>
      <c r="T42" s="408"/>
      <c r="U42" s="408"/>
      <c r="V42" s="408"/>
      <c r="W42" s="408"/>
      <c r="X42" s="408"/>
      <c r="Y42" s="408"/>
      <c r="Z42" s="408"/>
      <c r="AA42" s="408"/>
      <c r="AB42" s="408"/>
      <c r="AC42" s="408"/>
      <c r="AD42" s="408"/>
    </row>
    <row r="43" spans="1:30" x14ac:dyDescent="0.2">
      <c r="A43" s="408"/>
      <c r="B43" s="408"/>
      <c r="C43" s="408"/>
      <c r="D43" s="408"/>
      <c r="E43" s="408"/>
      <c r="F43" s="408"/>
      <c r="G43" s="408"/>
      <c r="H43" s="408"/>
      <c r="I43" s="408"/>
      <c r="J43" s="408"/>
      <c r="K43" s="408"/>
      <c r="L43" s="408"/>
      <c r="M43" s="408"/>
      <c r="N43" s="408"/>
      <c r="O43" s="408"/>
      <c r="P43" s="408"/>
      <c r="Q43" s="408"/>
      <c r="R43" s="408"/>
      <c r="S43" s="408"/>
      <c r="T43" s="408"/>
      <c r="U43" s="408"/>
      <c r="V43" s="408"/>
      <c r="W43" s="408"/>
      <c r="X43" s="408"/>
      <c r="Y43" s="408"/>
      <c r="Z43" s="408"/>
      <c r="AA43" s="408"/>
      <c r="AB43" s="408"/>
      <c r="AC43" s="408"/>
      <c r="AD43" s="408"/>
    </row>
    <row r="44" spans="1:30" x14ac:dyDescent="0.2">
      <c r="A44" s="408"/>
      <c r="B44" s="408"/>
      <c r="C44" s="408"/>
      <c r="D44" s="408"/>
      <c r="E44" s="408"/>
      <c r="F44" s="408"/>
      <c r="G44" s="408"/>
      <c r="H44" s="408"/>
      <c r="I44" s="408"/>
      <c r="J44" s="408"/>
      <c r="K44" s="408"/>
      <c r="L44" s="408"/>
      <c r="M44" s="408"/>
      <c r="N44" s="408"/>
      <c r="O44" s="408"/>
      <c r="P44" s="408"/>
      <c r="Q44" s="408"/>
      <c r="R44" s="408"/>
      <c r="S44" s="408"/>
      <c r="T44" s="408"/>
      <c r="U44" s="408"/>
      <c r="V44" s="408"/>
      <c r="W44" s="408"/>
      <c r="X44" s="408"/>
      <c r="Y44" s="408"/>
      <c r="Z44" s="408"/>
      <c r="AA44" s="408"/>
      <c r="AB44" s="408"/>
      <c r="AC44" s="408"/>
      <c r="AD44" s="408"/>
    </row>
    <row r="45" spans="1:30" x14ac:dyDescent="0.2">
      <c r="A45" s="408"/>
      <c r="B45" s="408"/>
      <c r="C45" s="408"/>
      <c r="D45" s="408"/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Q45" s="408"/>
      <c r="R45" s="408"/>
      <c r="S45" s="408"/>
      <c r="T45" s="408"/>
      <c r="U45" s="408"/>
      <c r="V45" s="408"/>
      <c r="W45" s="408"/>
      <c r="X45" s="408"/>
      <c r="Y45" s="408"/>
      <c r="Z45" s="408"/>
      <c r="AA45" s="408"/>
      <c r="AB45" s="408"/>
      <c r="AC45" s="408"/>
      <c r="AD45" s="408"/>
    </row>
    <row r="46" spans="1:30" x14ac:dyDescent="0.2">
      <c r="A46" s="408"/>
      <c r="B46" s="408"/>
      <c r="C46" s="408"/>
      <c r="D46" s="408"/>
      <c r="E46" s="408"/>
      <c r="F46" s="408"/>
      <c r="G46" s="408"/>
      <c r="H46" s="408"/>
      <c r="I46" s="408"/>
      <c r="J46" s="408"/>
      <c r="K46" s="408"/>
      <c r="L46" s="408"/>
      <c r="M46" s="408"/>
      <c r="N46" s="408"/>
      <c r="O46" s="408"/>
      <c r="P46" s="408"/>
      <c r="Q46" s="408"/>
      <c r="R46" s="408"/>
      <c r="S46" s="408"/>
      <c r="T46" s="408"/>
      <c r="U46" s="408"/>
      <c r="V46" s="408"/>
      <c r="W46" s="408"/>
      <c r="X46" s="408"/>
      <c r="Y46" s="408"/>
      <c r="Z46" s="408"/>
      <c r="AA46" s="408"/>
      <c r="AB46" s="408"/>
      <c r="AC46" s="408"/>
      <c r="AD46" s="408"/>
    </row>
    <row r="47" spans="1:30" x14ac:dyDescent="0.2">
      <c r="A47" s="408"/>
      <c r="B47" s="408"/>
      <c r="C47" s="408"/>
      <c r="D47" s="408"/>
      <c r="E47" s="408"/>
      <c r="F47" s="408"/>
      <c r="G47" s="408"/>
      <c r="H47" s="408"/>
      <c r="I47" s="408"/>
      <c r="J47" s="408"/>
      <c r="K47" s="408"/>
      <c r="L47" s="408"/>
      <c r="M47" s="408"/>
      <c r="N47" s="408"/>
      <c r="O47" s="408"/>
      <c r="P47" s="408"/>
      <c r="Q47" s="408"/>
      <c r="R47" s="408"/>
      <c r="S47" s="408"/>
      <c r="T47" s="408"/>
      <c r="U47" s="408"/>
      <c r="V47" s="408"/>
      <c r="W47" s="408"/>
      <c r="X47" s="408"/>
      <c r="Y47" s="408"/>
      <c r="Z47" s="408"/>
      <c r="AA47" s="408"/>
      <c r="AB47" s="408"/>
      <c r="AC47" s="408"/>
      <c r="AD47" s="408"/>
    </row>
    <row r="48" spans="1:30" x14ac:dyDescent="0.2">
      <c r="A48" s="408"/>
      <c r="B48" s="408"/>
      <c r="C48" s="408"/>
      <c r="D48" s="408"/>
      <c r="E48" s="408"/>
      <c r="F48" s="408"/>
      <c r="G48" s="408"/>
      <c r="H48" s="408"/>
      <c r="I48" s="408"/>
      <c r="J48" s="408"/>
      <c r="K48" s="408"/>
      <c r="L48" s="408"/>
      <c r="M48" s="408"/>
      <c r="N48" s="408"/>
      <c r="O48" s="408"/>
      <c r="P48" s="408"/>
      <c r="Q48" s="408"/>
      <c r="R48" s="408"/>
      <c r="S48" s="408"/>
      <c r="T48" s="408"/>
      <c r="U48" s="408"/>
      <c r="V48" s="408"/>
      <c r="W48" s="408"/>
      <c r="X48" s="408"/>
      <c r="Y48" s="408"/>
      <c r="Z48" s="408"/>
      <c r="AA48" s="408"/>
      <c r="AB48" s="408"/>
      <c r="AC48" s="408"/>
      <c r="AD48" s="408"/>
    </row>
    <row r="49" spans="1:30" x14ac:dyDescent="0.2">
      <c r="A49" s="408"/>
      <c r="B49" s="408"/>
      <c r="C49" s="408"/>
      <c r="D49" s="408"/>
      <c r="E49" s="408"/>
      <c r="F49" s="408"/>
      <c r="G49" s="408"/>
      <c r="H49" s="408"/>
      <c r="I49" s="408"/>
      <c r="J49" s="408"/>
      <c r="K49" s="408"/>
      <c r="L49" s="408"/>
      <c r="M49" s="408"/>
      <c r="N49" s="408"/>
      <c r="O49" s="408"/>
      <c r="P49" s="408"/>
      <c r="Q49" s="408"/>
      <c r="R49" s="408"/>
      <c r="S49" s="408"/>
      <c r="T49" s="408"/>
      <c r="U49" s="408"/>
      <c r="V49" s="408"/>
      <c r="W49" s="408"/>
      <c r="X49" s="408"/>
      <c r="Y49" s="408"/>
      <c r="Z49" s="408"/>
      <c r="AA49" s="408"/>
      <c r="AB49" s="408"/>
      <c r="AC49" s="408"/>
      <c r="AD49" s="408"/>
    </row>
    <row r="50" spans="1:30" x14ac:dyDescent="0.2">
      <c r="A50" s="408"/>
      <c r="B50" s="408"/>
      <c r="C50" s="408"/>
      <c r="D50" s="408"/>
      <c r="E50" s="408"/>
      <c r="F50" s="408"/>
      <c r="G50" s="408"/>
      <c r="H50" s="408"/>
      <c r="I50" s="408"/>
      <c r="J50" s="408"/>
      <c r="K50" s="408"/>
      <c r="L50" s="408"/>
      <c r="M50" s="408"/>
      <c r="N50" s="408"/>
      <c r="O50" s="408"/>
      <c r="P50" s="408"/>
      <c r="Q50" s="408"/>
      <c r="R50" s="408"/>
      <c r="S50" s="408"/>
      <c r="T50" s="408"/>
      <c r="U50" s="408"/>
      <c r="V50" s="408"/>
      <c r="W50" s="408"/>
      <c r="X50" s="408"/>
      <c r="Y50" s="408"/>
      <c r="Z50" s="408"/>
      <c r="AA50" s="408"/>
      <c r="AB50" s="408"/>
      <c r="AC50" s="408"/>
      <c r="AD50" s="408"/>
    </row>
    <row r="51" spans="1:30" x14ac:dyDescent="0.2">
      <c r="A51" s="408"/>
      <c r="B51" s="408"/>
      <c r="C51" s="408"/>
      <c r="D51" s="408"/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Q51" s="408"/>
      <c r="R51" s="408"/>
      <c r="S51" s="408"/>
      <c r="T51" s="408"/>
      <c r="U51" s="408"/>
      <c r="V51" s="408"/>
      <c r="W51" s="408"/>
      <c r="X51" s="408"/>
      <c r="Y51" s="408"/>
      <c r="Z51" s="408"/>
      <c r="AA51" s="408"/>
      <c r="AB51" s="408"/>
      <c r="AC51" s="408"/>
      <c r="AD51" s="408"/>
    </row>
    <row r="52" spans="1:30" x14ac:dyDescent="0.2">
      <c r="A52" s="408"/>
      <c r="B52" s="408"/>
      <c r="C52" s="408"/>
      <c r="D52" s="408"/>
      <c r="E52" s="408"/>
      <c r="F52" s="408"/>
      <c r="G52" s="408"/>
      <c r="H52" s="408"/>
      <c r="I52" s="408"/>
      <c r="J52" s="408"/>
      <c r="K52" s="408"/>
      <c r="L52" s="408"/>
      <c r="M52" s="408"/>
      <c r="N52" s="408"/>
      <c r="O52" s="408"/>
      <c r="P52" s="408"/>
      <c r="Q52" s="408"/>
      <c r="R52" s="408"/>
      <c r="S52" s="408"/>
      <c r="T52" s="408"/>
      <c r="U52" s="408"/>
      <c r="V52" s="408"/>
      <c r="W52" s="408"/>
      <c r="X52" s="408"/>
      <c r="Y52" s="408"/>
      <c r="Z52" s="408"/>
      <c r="AA52" s="408"/>
      <c r="AB52" s="408"/>
      <c r="AC52" s="408"/>
      <c r="AD52" s="408"/>
    </row>
    <row r="53" spans="1:30" x14ac:dyDescent="0.2">
      <c r="A53" s="408"/>
      <c r="B53" s="408"/>
      <c r="C53" s="408"/>
      <c r="D53" s="408"/>
      <c r="E53" s="408"/>
      <c r="F53" s="408"/>
      <c r="G53" s="408"/>
      <c r="H53" s="408"/>
      <c r="I53" s="408"/>
      <c r="J53" s="408"/>
      <c r="K53" s="408"/>
      <c r="L53" s="408"/>
      <c r="M53" s="408"/>
      <c r="N53" s="408"/>
      <c r="O53" s="408"/>
      <c r="P53" s="408"/>
      <c r="Q53" s="408"/>
      <c r="R53" s="408"/>
      <c r="S53" s="408"/>
      <c r="T53" s="408"/>
      <c r="U53" s="408"/>
      <c r="V53" s="408"/>
      <c r="W53" s="408"/>
      <c r="X53" s="408"/>
      <c r="Y53" s="408"/>
      <c r="Z53" s="408"/>
      <c r="AA53" s="408"/>
      <c r="AB53" s="408"/>
      <c r="AC53" s="408"/>
      <c r="AD53" s="408"/>
    </row>
    <row r="54" spans="1:30" x14ac:dyDescent="0.2">
      <c r="A54" s="408"/>
      <c r="B54" s="408"/>
      <c r="C54" s="408"/>
      <c r="D54" s="408"/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Q54" s="408"/>
      <c r="R54" s="408"/>
      <c r="S54" s="408"/>
      <c r="T54" s="408"/>
      <c r="U54" s="408"/>
      <c r="V54" s="408"/>
      <c r="W54" s="408"/>
      <c r="X54" s="408"/>
      <c r="Y54" s="408"/>
      <c r="Z54" s="408"/>
      <c r="AA54" s="408"/>
      <c r="AB54" s="408"/>
      <c r="AC54" s="408"/>
      <c r="AD54" s="408"/>
    </row>
    <row r="55" spans="1:30" x14ac:dyDescent="0.2">
      <c r="A55" s="408"/>
      <c r="B55" s="408"/>
      <c r="C55" s="408"/>
      <c r="D55" s="408"/>
      <c r="E55" s="408"/>
      <c r="F55" s="408"/>
      <c r="G55" s="408"/>
      <c r="H55" s="408"/>
      <c r="I55" s="408"/>
      <c r="J55" s="408"/>
      <c r="K55" s="408"/>
      <c r="L55" s="408"/>
      <c r="M55" s="408"/>
      <c r="N55" s="408"/>
      <c r="O55" s="408"/>
      <c r="P55" s="408"/>
      <c r="Q55" s="408"/>
      <c r="R55" s="408"/>
      <c r="S55" s="408"/>
      <c r="T55" s="408"/>
      <c r="U55" s="408"/>
      <c r="V55" s="408"/>
      <c r="W55" s="408"/>
      <c r="X55" s="408"/>
      <c r="Y55" s="408"/>
      <c r="Z55" s="408"/>
      <c r="AA55" s="408"/>
      <c r="AB55" s="408"/>
      <c r="AC55" s="408"/>
      <c r="AD55" s="408"/>
    </row>
    <row r="56" spans="1:30" x14ac:dyDescent="0.2">
      <c r="A56" s="408"/>
      <c r="B56" s="408"/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</row>
    <row r="57" spans="1:30" x14ac:dyDescent="0.2">
      <c r="A57" s="408"/>
      <c r="B57" s="408"/>
      <c r="C57" s="408"/>
      <c r="D57" s="408"/>
      <c r="E57" s="408"/>
      <c r="F57" s="408"/>
      <c r="G57" s="408"/>
      <c r="H57" s="408"/>
      <c r="I57" s="408"/>
      <c r="J57" s="408"/>
      <c r="K57" s="408"/>
      <c r="L57" s="408"/>
      <c r="M57" s="408"/>
      <c r="N57" s="408"/>
      <c r="O57" s="408"/>
      <c r="P57" s="408"/>
      <c r="Q57" s="408"/>
      <c r="R57" s="408"/>
      <c r="S57" s="408"/>
      <c r="T57" s="408"/>
      <c r="U57" s="408"/>
      <c r="V57" s="408"/>
      <c r="W57" s="408"/>
      <c r="X57" s="408"/>
      <c r="Y57" s="408"/>
      <c r="Z57" s="408"/>
      <c r="AA57" s="408"/>
      <c r="AB57" s="408"/>
      <c r="AC57" s="408"/>
      <c r="AD57" s="408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94" t="s">
        <v>430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412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483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483" t="s">
        <v>94</v>
      </c>
      <c r="K6" s="154" t="s">
        <v>63</v>
      </c>
      <c r="L6" s="155" t="s">
        <v>63</v>
      </c>
      <c r="M6" s="484" t="s">
        <v>94</v>
      </c>
      <c r="N6" s="154" t="s">
        <v>63</v>
      </c>
      <c r="O6" s="155" t="s">
        <v>63</v>
      </c>
      <c r="P6" s="485" t="s">
        <v>94</v>
      </c>
    </row>
    <row r="7" spans="1:16" ht="30" customHeight="1" thickBot="1" x14ac:dyDescent="0.25">
      <c r="A7" s="85"/>
      <c r="B7" s="86"/>
      <c r="C7" s="30" t="s">
        <v>422</v>
      </c>
      <c r="D7" s="31" t="s">
        <v>415</v>
      </c>
      <c r="E7" s="611"/>
      <c r="F7" s="32" t="s">
        <v>422</v>
      </c>
      <c r="G7" s="20" t="s">
        <v>415</v>
      </c>
      <c r="H7" s="30" t="s">
        <v>422</v>
      </c>
      <c r="I7" s="31" t="s">
        <v>415</v>
      </c>
      <c r="J7" s="611"/>
      <c r="K7" s="30" t="s">
        <v>422</v>
      </c>
      <c r="L7" s="31" t="s">
        <v>415</v>
      </c>
      <c r="M7" s="611"/>
      <c r="N7" s="30" t="s">
        <v>422</v>
      </c>
      <c r="O7" s="31" t="s">
        <v>415</v>
      </c>
      <c r="P7" s="20"/>
    </row>
    <row r="8" spans="1:16" ht="31.5" x14ac:dyDescent="0.25">
      <c r="A8" s="87" t="s">
        <v>247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625"/>
    </row>
    <row r="9" spans="1:16" ht="15.75" x14ac:dyDescent="0.2">
      <c r="A9" s="91" t="s">
        <v>167</v>
      </c>
      <c r="B9" s="92">
        <v>450</v>
      </c>
      <c r="C9" s="168">
        <v>1206.0530000000001</v>
      </c>
      <c r="D9" s="169">
        <v>1254.0530000000001</v>
      </c>
      <c r="E9" s="486">
        <v>-3.827589424051455</v>
      </c>
      <c r="F9" s="170">
        <v>68.891332809636026</v>
      </c>
      <c r="G9" s="171">
        <v>64.056042429379019</v>
      </c>
      <c r="H9" s="172">
        <v>1198.9860000000001</v>
      </c>
      <c r="I9" s="169">
        <v>1282.0940000000001</v>
      </c>
      <c r="J9" s="486">
        <v>-6.482208012829008</v>
      </c>
      <c r="K9" s="172">
        <v>1217.9939999999999</v>
      </c>
      <c r="L9" s="169">
        <v>1244.979</v>
      </c>
      <c r="M9" s="486">
        <v>-2.1675064398676707</v>
      </c>
      <c r="N9" s="172">
        <v>1199.3599999999999</v>
      </c>
      <c r="O9" s="169">
        <v>1244.2159999999999</v>
      </c>
      <c r="P9" s="487">
        <v>-3.6051618047027203</v>
      </c>
    </row>
    <row r="10" spans="1:16" ht="15.75" x14ac:dyDescent="0.2">
      <c r="A10" s="93" t="s">
        <v>168</v>
      </c>
      <c r="B10" s="94">
        <v>500</v>
      </c>
      <c r="C10" s="173">
        <v>1258.0820000000001</v>
      </c>
      <c r="D10" s="174">
        <v>1280.3689999999999</v>
      </c>
      <c r="E10" s="488">
        <v>-1.7406700724556599</v>
      </c>
      <c r="F10" s="175">
        <v>12.655145326001572</v>
      </c>
      <c r="G10" s="176">
        <v>10.790832597925712</v>
      </c>
      <c r="H10" s="177">
        <v>1297.665</v>
      </c>
      <c r="I10" s="174">
        <v>1378.973</v>
      </c>
      <c r="J10" s="488">
        <v>-5.896272080744148</v>
      </c>
      <c r="K10" s="177">
        <v>1272.519</v>
      </c>
      <c r="L10" s="174">
        <v>1285.652</v>
      </c>
      <c r="M10" s="488">
        <v>-1.0215050417998057</v>
      </c>
      <c r="N10" s="177">
        <v>1221.924</v>
      </c>
      <c r="O10" s="174">
        <v>1236.288</v>
      </c>
      <c r="P10" s="489">
        <v>-1.1618651964590803</v>
      </c>
    </row>
    <row r="11" spans="1:16" ht="15.75" x14ac:dyDescent="0.2">
      <c r="A11" s="93" t="s">
        <v>169</v>
      </c>
      <c r="B11" s="94">
        <v>500</v>
      </c>
      <c r="C11" s="173">
        <v>1503.8979999999999</v>
      </c>
      <c r="D11" s="174">
        <v>1510.105</v>
      </c>
      <c r="E11" s="488">
        <v>-0.41103102102172412</v>
      </c>
      <c r="F11" s="175">
        <v>8.6724273369992133</v>
      </c>
      <c r="G11" s="176">
        <v>15.565885241461263</v>
      </c>
      <c r="H11" s="177">
        <v>1680.383</v>
      </c>
      <c r="I11" s="174">
        <v>1540.5989999999999</v>
      </c>
      <c r="J11" s="488">
        <v>9.0733539357094308</v>
      </c>
      <c r="K11" s="177">
        <v>1534.721</v>
      </c>
      <c r="L11" s="174">
        <v>1574.3150000000001</v>
      </c>
      <c r="M11" s="488">
        <v>-2.5149985866869113</v>
      </c>
      <c r="N11" s="177">
        <v>1149.6669999999999</v>
      </c>
      <c r="O11" s="174">
        <v>1293.4090000000001</v>
      </c>
      <c r="P11" s="489">
        <v>-11.113421972477397</v>
      </c>
    </row>
    <row r="12" spans="1:16" ht="15.75" x14ac:dyDescent="0.2">
      <c r="A12" s="93" t="s">
        <v>170</v>
      </c>
      <c r="B12" s="501" t="s">
        <v>221</v>
      </c>
      <c r="C12" s="173">
        <v>1683.423</v>
      </c>
      <c r="D12" s="174">
        <v>1679.0129999999999</v>
      </c>
      <c r="E12" s="488">
        <v>0.26265430940678136</v>
      </c>
      <c r="F12" s="175">
        <v>1.2626341974338831</v>
      </c>
      <c r="G12" s="176">
        <v>1.7164850719534466</v>
      </c>
      <c r="H12" s="177">
        <v>1859.107</v>
      </c>
      <c r="I12" s="174">
        <v>2059.953</v>
      </c>
      <c r="J12" s="488">
        <v>-9.7500282773441924</v>
      </c>
      <c r="K12" s="177">
        <v>1773.3330000000001</v>
      </c>
      <c r="L12" s="174">
        <v>1675.508</v>
      </c>
      <c r="M12" s="516">
        <v>5.8385277778440949</v>
      </c>
      <c r="N12" s="177">
        <v>1493.2049999999999</v>
      </c>
      <c r="O12" s="174">
        <v>1508.19</v>
      </c>
      <c r="P12" s="489">
        <v>-0.99357508006286521</v>
      </c>
    </row>
    <row r="13" spans="1:16" ht="15.75" x14ac:dyDescent="0.2">
      <c r="A13" s="93" t="s">
        <v>171</v>
      </c>
      <c r="B13" s="94">
        <v>550</v>
      </c>
      <c r="C13" s="173">
        <v>1738.6120000000001</v>
      </c>
      <c r="D13" s="174">
        <v>1685.4259999999999</v>
      </c>
      <c r="E13" s="488">
        <v>3.1556413630737952</v>
      </c>
      <c r="F13" s="175">
        <v>8.5184603299293009</v>
      </c>
      <c r="G13" s="176">
        <v>7.8707546592805526</v>
      </c>
      <c r="H13" s="177">
        <v>2060.0819999999999</v>
      </c>
      <c r="I13" s="174">
        <v>1969.123</v>
      </c>
      <c r="J13" s="488">
        <v>4.6192645152181875</v>
      </c>
      <c r="K13" s="177">
        <v>1662.28</v>
      </c>
      <c r="L13" s="174">
        <v>1484.5050000000001</v>
      </c>
      <c r="M13" s="488">
        <v>11.975372262134506</v>
      </c>
      <c r="N13" s="177">
        <v>1177.6400000000001</v>
      </c>
      <c r="O13" s="174">
        <v>1165.828</v>
      </c>
      <c r="P13" s="489">
        <v>1.0131854784753949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490" t="s">
        <v>172</v>
      </c>
      <c r="F14" s="180">
        <v>99.999999999999986</v>
      </c>
      <c r="G14" s="181">
        <v>99.999999999999986</v>
      </c>
      <c r="H14" s="178" t="s">
        <v>172</v>
      </c>
      <c r="I14" s="179" t="s">
        <v>172</v>
      </c>
      <c r="J14" s="490" t="s">
        <v>172</v>
      </c>
      <c r="K14" s="178" t="s">
        <v>172</v>
      </c>
      <c r="L14" s="179" t="s">
        <v>172</v>
      </c>
      <c r="M14" s="490" t="s">
        <v>172</v>
      </c>
      <c r="N14" s="178" t="s">
        <v>172</v>
      </c>
      <c r="O14" s="179" t="s">
        <v>172</v>
      </c>
      <c r="P14" s="491" t="s">
        <v>172</v>
      </c>
    </row>
    <row r="15" spans="1:16" ht="15.75" x14ac:dyDescent="0.25">
      <c r="A15" s="103" t="s">
        <v>173</v>
      </c>
      <c r="B15" s="104">
        <v>450</v>
      </c>
      <c r="C15" s="130">
        <v>1232.54</v>
      </c>
      <c r="D15" s="131">
        <v>1279.0519999999999</v>
      </c>
      <c r="E15" s="471">
        <v>-3.6364432407751952</v>
      </c>
      <c r="F15" s="156">
        <v>5.7203086048635194</v>
      </c>
      <c r="G15" s="124">
        <v>6.2611842546808907</v>
      </c>
      <c r="H15" s="123">
        <v>1255.1020000000001</v>
      </c>
      <c r="I15" s="119">
        <v>1329.165</v>
      </c>
      <c r="J15" s="471">
        <v>-5.5721449180500446</v>
      </c>
      <c r="K15" s="123">
        <v>1268.973</v>
      </c>
      <c r="L15" s="119">
        <v>1286.6500000000001</v>
      </c>
      <c r="M15" s="471">
        <v>-1.3738778999728081</v>
      </c>
      <c r="N15" s="123">
        <v>1175.3309999999999</v>
      </c>
      <c r="O15" s="119">
        <v>1226.7360000000001</v>
      </c>
      <c r="P15" s="497">
        <v>-4.1903881519740347</v>
      </c>
    </row>
    <row r="16" spans="1:16" ht="15.75" x14ac:dyDescent="0.25">
      <c r="A16" s="97" t="s">
        <v>174</v>
      </c>
      <c r="B16" s="98">
        <v>500</v>
      </c>
      <c r="C16" s="126">
        <v>1567.2260000000001</v>
      </c>
      <c r="D16" s="127">
        <v>1611.9190000000001</v>
      </c>
      <c r="E16" s="473">
        <v>-2.7726579313228505</v>
      </c>
      <c r="F16" s="132">
        <v>2.5063993212389186</v>
      </c>
      <c r="G16" s="121">
        <v>3.959744601205204</v>
      </c>
      <c r="H16" s="128">
        <v>1762.7380000000001</v>
      </c>
      <c r="I16" s="129">
        <v>1755.3610000000001</v>
      </c>
      <c r="J16" s="473">
        <v>0.42025543463708903</v>
      </c>
      <c r="K16" s="128">
        <v>1499.2550000000001</v>
      </c>
      <c r="L16" s="129">
        <v>1467.4960000000001</v>
      </c>
      <c r="M16" s="473">
        <v>2.1641626280412356</v>
      </c>
      <c r="N16" s="128">
        <v>1269.1189999999999</v>
      </c>
      <c r="O16" s="129">
        <v>1334.366</v>
      </c>
      <c r="P16" s="474">
        <v>-4.889737897998006</v>
      </c>
    </row>
    <row r="17" spans="1:16" ht="15.75" x14ac:dyDescent="0.25">
      <c r="A17" s="99" t="s">
        <v>175</v>
      </c>
      <c r="B17" s="98">
        <v>550</v>
      </c>
      <c r="C17" s="130">
        <v>1679.808</v>
      </c>
      <c r="D17" s="131">
        <v>1635.288</v>
      </c>
      <c r="E17" s="473">
        <v>2.7224562278938014</v>
      </c>
      <c r="F17" s="132">
        <v>0.6600024364676681</v>
      </c>
      <c r="G17" s="121">
        <v>0.76827770207445534</v>
      </c>
      <c r="H17" s="128">
        <v>1985.348</v>
      </c>
      <c r="I17" s="129">
        <v>1923.501</v>
      </c>
      <c r="J17" s="473">
        <v>3.2153349543358689</v>
      </c>
      <c r="K17" s="128">
        <v>1662.28</v>
      </c>
      <c r="L17" s="129">
        <v>1484.5050000000001</v>
      </c>
      <c r="M17" s="473">
        <v>11.975372262134506</v>
      </c>
      <c r="N17" s="128">
        <v>1207.3430000000001</v>
      </c>
      <c r="O17" s="129">
        <v>1204.7860000000001</v>
      </c>
      <c r="P17" s="474">
        <v>0.21223686198212932</v>
      </c>
    </row>
    <row r="18" spans="1:16" ht="15.75" x14ac:dyDescent="0.25">
      <c r="A18" s="99"/>
      <c r="B18" s="100">
        <v>650</v>
      </c>
      <c r="C18" s="130">
        <v>956.58900000000006</v>
      </c>
      <c r="D18" s="131">
        <v>951.56399999999996</v>
      </c>
      <c r="E18" s="471">
        <v>0.5280779852957963</v>
      </c>
      <c r="F18" s="132">
        <v>0.92937945180914905</v>
      </c>
      <c r="G18" s="133">
        <v>1.3350597209978561</v>
      </c>
      <c r="H18" s="134">
        <v>990.471</v>
      </c>
      <c r="I18" s="135">
        <v>980</v>
      </c>
      <c r="J18" s="493">
        <v>1.0684693877551024</v>
      </c>
      <c r="K18" s="134">
        <v>944.07299999999998</v>
      </c>
      <c r="L18" s="135">
        <v>935.46699999999998</v>
      </c>
      <c r="M18" s="475">
        <v>0.91996831529065104</v>
      </c>
      <c r="N18" s="134">
        <v>947.06600000000003</v>
      </c>
      <c r="O18" s="135">
        <v>951.51300000000003</v>
      </c>
      <c r="P18" s="476">
        <v>-0.46736092938299345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494" t="s">
        <v>172</v>
      </c>
      <c r="F19" s="157">
        <v>9.8160898143792554</v>
      </c>
      <c r="G19" s="138">
        <v>12.324266278958408</v>
      </c>
      <c r="H19" s="139" t="s">
        <v>172</v>
      </c>
      <c r="I19" s="140" t="s">
        <v>172</v>
      </c>
      <c r="J19" s="495" t="s">
        <v>172</v>
      </c>
      <c r="K19" s="139" t="s">
        <v>172</v>
      </c>
      <c r="L19" s="140" t="s">
        <v>172</v>
      </c>
      <c r="M19" s="495" t="s">
        <v>172</v>
      </c>
      <c r="N19" s="139" t="s">
        <v>172</v>
      </c>
      <c r="O19" s="140" t="s">
        <v>172</v>
      </c>
      <c r="P19" s="496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1153.662</v>
      </c>
      <c r="D20" s="131">
        <v>1113.5989999999999</v>
      </c>
      <c r="E20" s="471">
        <v>3.5976145811912641</v>
      </c>
      <c r="F20" s="120">
        <v>0.72842477334202493</v>
      </c>
      <c r="G20" s="124">
        <v>0.56655578874022205</v>
      </c>
      <c r="H20" s="123">
        <v>1128.9559999999999</v>
      </c>
      <c r="I20" s="119">
        <v>1159.0119999999999</v>
      </c>
      <c r="J20" s="471">
        <v>-2.593243210596615</v>
      </c>
      <c r="K20" s="123">
        <v>1093.82</v>
      </c>
      <c r="L20" s="119">
        <v>1058.3</v>
      </c>
      <c r="M20" s="471">
        <v>3.3563261835018414</v>
      </c>
      <c r="N20" s="123">
        <v>1175.915</v>
      </c>
      <c r="O20" s="119">
        <v>1107.25</v>
      </c>
      <c r="P20" s="472">
        <v>6.2013998645292352</v>
      </c>
    </row>
    <row r="21" spans="1:16" ht="15.75" x14ac:dyDescent="0.25">
      <c r="A21" s="97" t="s">
        <v>176</v>
      </c>
      <c r="B21" s="98">
        <v>500</v>
      </c>
      <c r="C21" s="130">
        <v>1028.7909999999999</v>
      </c>
      <c r="D21" s="127">
        <v>1022.087</v>
      </c>
      <c r="E21" s="471">
        <v>0.65591285281976497</v>
      </c>
      <c r="F21" s="120">
        <v>16.57484393849608</v>
      </c>
      <c r="G21" s="121">
        <v>16.610234804307122</v>
      </c>
      <c r="H21" s="128">
        <v>1111.7929999999999</v>
      </c>
      <c r="I21" s="129">
        <v>1084.9349999999999</v>
      </c>
      <c r="J21" s="473">
        <v>2.4755400093093085</v>
      </c>
      <c r="K21" s="128">
        <v>986.29899999999998</v>
      </c>
      <c r="L21" s="129">
        <v>976.18299999999999</v>
      </c>
      <c r="M21" s="473">
        <v>1.0362811071284774</v>
      </c>
      <c r="N21" s="128">
        <v>1015.213</v>
      </c>
      <c r="O21" s="129">
        <v>1020.4640000000001</v>
      </c>
      <c r="P21" s="474">
        <v>-0.51456984273821416</v>
      </c>
    </row>
    <row r="22" spans="1:16" ht="15.75" x14ac:dyDescent="0.25">
      <c r="A22" s="99" t="s">
        <v>177</v>
      </c>
      <c r="B22" s="98">
        <v>550</v>
      </c>
      <c r="C22" s="126">
        <v>1031.3109999999999</v>
      </c>
      <c r="D22" s="127">
        <v>1019.587</v>
      </c>
      <c r="E22" s="471">
        <v>1.1498773523004837</v>
      </c>
      <c r="F22" s="120">
        <v>3.1957615524683249</v>
      </c>
      <c r="G22" s="121">
        <v>3.5530204368806482</v>
      </c>
      <c r="H22" s="128">
        <v>1061.527</v>
      </c>
      <c r="I22" s="129">
        <v>1027.308</v>
      </c>
      <c r="J22" s="473">
        <v>3.3309387252897915</v>
      </c>
      <c r="K22" s="128">
        <v>993.48800000000006</v>
      </c>
      <c r="L22" s="129">
        <v>1018.266</v>
      </c>
      <c r="M22" s="473">
        <v>-2.4333523853295609</v>
      </c>
      <c r="N22" s="128">
        <v>1031.18</v>
      </c>
      <c r="O22" s="129">
        <v>1015.013</v>
      </c>
      <c r="P22" s="474">
        <v>1.5927874815396481</v>
      </c>
    </row>
    <row r="23" spans="1:16" ht="15.75" x14ac:dyDescent="0.25">
      <c r="A23" s="99"/>
      <c r="B23" s="98">
        <v>650</v>
      </c>
      <c r="C23" s="126">
        <v>965.95699999999999</v>
      </c>
      <c r="D23" s="127">
        <v>974.01599999999996</v>
      </c>
      <c r="E23" s="471">
        <v>-0.82739913923384933</v>
      </c>
      <c r="F23" s="120">
        <v>1.9606736869038424</v>
      </c>
      <c r="G23" s="121">
        <v>1.7030231139378156</v>
      </c>
      <c r="H23" s="128">
        <v>946.73299999999995</v>
      </c>
      <c r="I23" s="129">
        <v>956.56700000000001</v>
      </c>
      <c r="J23" s="473">
        <v>-1.0280513544790966</v>
      </c>
      <c r="K23" s="128">
        <v>961.34500000000003</v>
      </c>
      <c r="L23" s="129">
        <v>966.10799999999995</v>
      </c>
      <c r="M23" s="473">
        <v>-0.4930090631689128</v>
      </c>
      <c r="N23" s="128">
        <v>988.53</v>
      </c>
      <c r="O23" s="129">
        <v>1000.048</v>
      </c>
      <c r="P23" s="474">
        <v>-1.1517447162536227</v>
      </c>
    </row>
    <row r="24" spans="1:16" ht="15.75" x14ac:dyDescent="0.25">
      <c r="A24" s="99"/>
      <c r="B24" s="105">
        <v>750</v>
      </c>
      <c r="C24" s="126">
        <v>939.11599999999999</v>
      </c>
      <c r="D24" s="127">
        <v>946.23599999999999</v>
      </c>
      <c r="E24" s="471">
        <v>-0.75245499008704009</v>
      </c>
      <c r="F24" s="120">
        <v>17.24875364616668</v>
      </c>
      <c r="G24" s="121">
        <v>17.039393461796887</v>
      </c>
      <c r="H24" s="128">
        <v>927.54899999999998</v>
      </c>
      <c r="I24" s="129">
        <v>932.94899999999996</v>
      </c>
      <c r="J24" s="473">
        <v>-0.57880977416771739</v>
      </c>
      <c r="K24" s="128">
        <v>935.83100000000002</v>
      </c>
      <c r="L24" s="129">
        <v>942.68100000000004</v>
      </c>
      <c r="M24" s="473">
        <v>-0.72665090311569047</v>
      </c>
      <c r="N24" s="128">
        <v>950.86900000000003</v>
      </c>
      <c r="O24" s="129">
        <v>959.51599999999996</v>
      </c>
      <c r="P24" s="474">
        <v>-0.90118351335464286</v>
      </c>
    </row>
    <row r="25" spans="1:16" ht="15.75" x14ac:dyDescent="0.25">
      <c r="A25" s="99"/>
      <c r="B25" s="106">
        <v>850</v>
      </c>
      <c r="C25" s="126">
        <v>946.83900000000006</v>
      </c>
      <c r="D25" s="127">
        <v>920.18399999999997</v>
      </c>
      <c r="E25" s="473">
        <v>2.8967032680420535</v>
      </c>
      <c r="F25" s="120">
        <v>0.74190081132935892</v>
      </c>
      <c r="G25" s="121">
        <v>1.0051784088929576</v>
      </c>
      <c r="H25" s="128">
        <v>943.51700000000005</v>
      </c>
      <c r="I25" s="129">
        <v>913.55799999999999</v>
      </c>
      <c r="J25" s="473">
        <v>3.2793758031783491</v>
      </c>
      <c r="K25" s="134" t="s">
        <v>116</v>
      </c>
      <c r="L25" s="135" t="s">
        <v>116</v>
      </c>
      <c r="M25" s="475" t="s">
        <v>116</v>
      </c>
      <c r="N25" s="134">
        <v>961.71100000000001</v>
      </c>
      <c r="O25" s="135">
        <v>959.2</v>
      </c>
      <c r="P25" s="476">
        <v>0.26178065054211502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494" t="s">
        <v>172</v>
      </c>
      <c r="F26" s="157">
        <v>40.450358408706315</v>
      </c>
      <c r="G26" s="143">
        <v>40.477406014555648</v>
      </c>
      <c r="H26" s="144" t="s">
        <v>172</v>
      </c>
      <c r="I26" s="145" t="s">
        <v>172</v>
      </c>
      <c r="J26" s="494" t="s">
        <v>172</v>
      </c>
      <c r="K26" s="139" t="s">
        <v>172</v>
      </c>
      <c r="L26" s="140" t="s">
        <v>172</v>
      </c>
      <c r="M26" s="495" t="s">
        <v>172</v>
      </c>
      <c r="N26" s="139" t="s">
        <v>172</v>
      </c>
      <c r="O26" s="140" t="s">
        <v>172</v>
      </c>
      <c r="P26" s="496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943.47500000000002</v>
      </c>
      <c r="D27" s="131">
        <v>886.57299999999998</v>
      </c>
      <c r="E27" s="504">
        <v>6.4181968095125885</v>
      </c>
      <c r="F27" s="120">
        <v>0.55276911018978925</v>
      </c>
      <c r="G27" s="124">
        <v>0.45698497002073024</v>
      </c>
      <c r="H27" s="123">
        <v>949.73</v>
      </c>
      <c r="I27" s="119">
        <v>901.33699999999999</v>
      </c>
      <c r="J27" s="504">
        <v>5.3690240165443148</v>
      </c>
      <c r="K27" s="123" t="s">
        <v>116</v>
      </c>
      <c r="L27" s="119" t="s">
        <v>98</v>
      </c>
      <c r="M27" s="504" t="s">
        <v>116</v>
      </c>
      <c r="N27" s="123">
        <v>916.55200000000002</v>
      </c>
      <c r="O27" s="119" t="s">
        <v>116</v>
      </c>
      <c r="P27" s="472" t="s">
        <v>116</v>
      </c>
    </row>
    <row r="28" spans="1:16" ht="15.75" x14ac:dyDescent="0.25">
      <c r="A28" s="97" t="s">
        <v>176</v>
      </c>
      <c r="B28" s="98">
        <v>500</v>
      </c>
      <c r="C28" s="130">
        <v>948.61</v>
      </c>
      <c r="D28" s="127">
        <v>937.31899999999996</v>
      </c>
      <c r="E28" s="471">
        <v>1.204605902579597</v>
      </c>
      <c r="F28" s="120">
        <v>11.532398012446109</v>
      </c>
      <c r="G28" s="121">
        <v>12.220049574574141</v>
      </c>
      <c r="H28" s="128">
        <v>954.18399999999997</v>
      </c>
      <c r="I28" s="129">
        <v>944.20399999999995</v>
      </c>
      <c r="J28" s="473">
        <v>1.0569749757467686</v>
      </c>
      <c r="K28" s="128">
        <v>922.55600000000004</v>
      </c>
      <c r="L28" s="129">
        <v>906.61699999999996</v>
      </c>
      <c r="M28" s="473">
        <v>1.7580742474495932</v>
      </c>
      <c r="N28" s="128">
        <v>958.577</v>
      </c>
      <c r="O28" s="129">
        <v>950.75400000000002</v>
      </c>
      <c r="P28" s="474">
        <v>0.82282062447278459</v>
      </c>
    </row>
    <row r="29" spans="1:16" ht="15.75" x14ac:dyDescent="0.25">
      <c r="A29" s="99" t="s">
        <v>178</v>
      </c>
      <c r="B29" s="98">
        <v>550</v>
      </c>
      <c r="C29" s="126">
        <v>960.745</v>
      </c>
      <c r="D29" s="127">
        <v>963.15</v>
      </c>
      <c r="E29" s="471">
        <v>-0.24970150028551866</v>
      </c>
      <c r="F29" s="120">
        <v>11.337516535098608</v>
      </c>
      <c r="G29" s="121">
        <v>9.5958925647942088</v>
      </c>
      <c r="H29" s="128">
        <v>943.06799999999998</v>
      </c>
      <c r="I29" s="129">
        <v>928.00099999999998</v>
      </c>
      <c r="J29" s="473">
        <v>1.623597388364884</v>
      </c>
      <c r="K29" s="128">
        <v>955.72199999999998</v>
      </c>
      <c r="L29" s="129">
        <v>940.79</v>
      </c>
      <c r="M29" s="473">
        <v>1.5871767344465839</v>
      </c>
      <c r="N29" s="128">
        <v>971.05100000000004</v>
      </c>
      <c r="O29" s="129">
        <v>987.86599999999999</v>
      </c>
      <c r="P29" s="474">
        <v>-1.7021539358576914</v>
      </c>
    </row>
    <row r="30" spans="1:16" ht="15.75" x14ac:dyDescent="0.25">
      <c r="A30" s="99"/>
      <c r="B30" s="98">
        <v>650</v>
      </c>
      <c r="C30" s="126">
        <v>888.55899999999997</v>
      </c>
      <c r="D30" s="127">
        <v>896.82799999999997</v>
      </c>
      <c r="E30" s="471">
        <v>-0.92202741216822015</v>
      </c>
      <c r="F30" s="120">
        <v>5.7937979320211141</v>
      </c>
      <c r="G30" s="121">
        <v>5.8251255766041794</v>
      </c>
      <c r="H30" s="128">
        <v>888.673</v>
      </c>
      <c r="I30" s="129">
        <v>898.15800000000002</v>
      </c>
      <c r="J30" s="473">
        <v>-1.0560502717784637</v>
      </c>
      <c r="K30" s="128">
        <v>934.31899999999996</v>
      </c>
      <c r="L30" s="129">
        <v>932.524</v>
      </c>
      <c r="M30" s="492">
        <v>0.19248834346354188</v>
      </c>
      <c r="N30" s="128">
        <v>879.12900000000002</v>
      </c>
      <c r="O30" s="129">
        <v>886.78700000000003</v>
      </c>
      <c r="P30" s="517">
        <v>-0.86356701214609766</v>
      </c>
    </row>
    <row r="31" spans="1:16" ht="15.75" x14ac:dyDescent="0.25">
      <c r="A31" s="99"/>
      <c r="B31" s="105">
        <v>750</v>
      </c>
      <c r="C31" s="126">
        <v>914.86099999999999</v>
      </c>
      <c r="D31" s="127">
        <v>909.71400000000006</v>
      </c>
      <c r="E31" s="471">
        <v>0.56578221287129071</v>
      </c>
      <c r="F31" s="120">
        <v>9.5427238917935231</v>
      </c>
      <c r="G31" s="121">
        <v>9.1435076084981102</v>
      </c>
      <c r="H31" s="128">
        <v>918.50099999999998</v>
      </c>
      <c r="I31" s="129">
        <v>901.73400000000004</v>
      </c>
      <c r="J31" s="473">
        <v>1.8594175222404765</v>
      </c>
      <c r="K31" s="128">
        <v>882.66499999999996</v>
      </c>
      <c r="L31" s="129">
        <v>889.63199999999995</v>
      </c>
      <c r="M31" s="473">
        <v>-0.78313280097838045</v>
      </c>
      <c r="N31" s="128">
        <v>930.19299999999998</v>
      </c>
      <c r="O31" s="129">
        <v>937.69399999999996</v>
      </c>
      <c r="P31" s="474">
        <v>-0.79994113218171148</v>
      </c>
    </row>
    <row r="32" spans="1:16" ht="15.75" x14ac:dyDescent="0.25">
      <c r="A32" s="99"/>
      <c r="B32" s="106">
        <v>850</v>
      </c>
      <c r="C32" s="126">
        <v>897.24599999999998</v>
      </c>
      <c r="D32" s="127">
        <v>899.495</v>
      </c>
      <c r="E32" s="473">
        <v>-0.25002918304159821</v>
      </c>
      <c r="F32" s="120">
        <v>1.0379783499364108</v>
      </c>
      <c r="G32" s="121">
        <v>0.43964065597703911</v>
      </c>
      <c r="H32" s="128">
        <v>894.45799999999997</v>
      </c>
      <c r="I32" s="129">
        <v>899.17700000000002</v>
      </c>
      <c r="J32" s="473">
        <v>-0.52481324589041434</v>
      </c>
      <c r="K32" s="128" t="s">
        <v>116</v>
      </c>
      <c r="L32" s="129" t="s">
        <v>116</v>
      </c>
      <c r="M32" s="492" t="s">
        <v>116</v>
      </c>
      <c r="N32" s="128">
        <v>921.45500000000004</v>
      </c>
      <c r="O32" s="135" t="s">
        <v>98</v>
      </c>
      <c r="P32" s="498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494" t="s">
        <v>172</v>
      </c>
      <c r="F33" s="157">
        <v>39.797183831485555</v>
      </c>
      <c r="G33" s="143">
        <v>37.681200950468416</v>
      </c>
      <c r="H33" s="144" t="s">
        <v>172</v>
      </c>
      <c r="I33" s="145" t="s">
        <v>172</v>
      </c>
      <c r="J33" s="494" t="s">
        <v>172</v>
      </c>
      <c r="K33" s="144" t="s">
        <v>172</v>
      </c>
      <c r="L33" s="145" t="s">
        <v>172</v>
      </c>
      <c r="M33" s="494" t="s">
        <v>172</v>
      </c>
      <c r="N33" s="144" t="s">
        <v>172</v>
      </c>
      <c r="O33" s="140" t="s">
        <v>172</v>
      </c>
      <c r="P33" s="496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987.14700000000005</v>
      </c>
      <c r="D34" s="131">
        <v>975.899</v>
      </c>
      <c r="E34" s="471">
        <v>1.1525782893516694</v>
      </c>
      <c r="F34" s="120">
        <v>0.62212578569793475</v>
      </c>
      <c r="G34" s="124">
        <v>0.52462779479112531</v>
      </c>
      <c r="H34" s="123">
        <v>954.16600000000005</v>
      </c>
      <c r="I34" s="119">
        <v>947.39400000000001</v>
      </c>
      <c r="J34" s="471">
        <v>0.71480292254331856</v>
      </c>
      <c r="K34" s="123">
        <v>1013.103</v>
      </c>
      <c r="L34" s="119">
        <v>999.03800000000001</v>
      </c>
      <c r="M34" s="471">
        <v>1.4078543558903607</v>
      </c>
      <c r="N34" s="123">
        <v>996.13199999999995</v>
      </c>
      <c r="O34" s="119">
        <v>991.73</v>
      </c>
      <c r="P34" s="472">
        <v>0.44387081161202441</v>
      </c>
    </row>
    <row r="35" spans="1:16" ht="15.75" x14ac:dyDescent="0.25">
      <c r="A35" s="97" t="s">
        <v>176</v>
      </c>
      <c r="B35" s="98">
        <v>720</v>
      </c>
      <c r="C35" s="130">
        <v>956.33600000000001</v>
      </c>
      <c r="D35" s="127">
        <v>964.08199999999999</v>
      </c>
      <c r="E35" s="471">
        <v>-0.80345862696326464</v>
      </c>
      <c r="F35" s="120">
        <v>4.8439708385725169</v>
      </c>
      <c r="G35" s="121">
        <v>4.4317738784073102</v>
      </c>
      <c r="H35" s="128">
        <v>961.476</v>
      </c>
      <c r="I35" s="129">
        <v>952.00099999999998</v>
      </c>
      <c r="J35" s="473">
        <v>0.99527206378985134</v>
      </c>
      <c r="K35" s="128">
        <v>984.33</v>
      </c>
      <c r="L35" s="129">
        <v>999.25699999999995</v>
      </c>
      <c r="M35" s="473">
        <v>-1.4938099007562526</v>
      </c>
      <c r="N35" s="128">
        <v>945.096</v>
      </c>
      <c r="O35" s="129">
        <v>960.721</v>
      </c>
      <c r="P35" s="474">
        <v>-1.6263826855039081</v>
      </c>
    </row>
    <row r="36" spans="1:16" ht="15.75" x14ac:dyDescent="0.25">
      <c r="A36" s="99" t="s">
        <v>177</v>
      </c>
      <c r="B36" s="100">
        <v>2000</v>
      </c>
      <c r="C36" s="126">
        <v>957.82100000000003</v>
      </c>
      <c r="D36" s="127">
        <v>942.02099999999996</v>
      </c>
      <c r="E36" s="473">
        <v>1.6772449871075135</v>
      </c>
      <c r="F36" s="120">
        <v>0.49620568674428628</v>
      </c>
      <c r="G36" s="121">
        <v>0.58235419653219289</v>
      </c>
      <c r="H36" s="134">
        <v>943.21100000000001</v>
      </c>
      <c r="I36" s="135">
        <v>897.4</v>
      </c>
      <c r="J36" s="475">
        <v>5.1048584800534913</v>
      </c>
      <c r="K36" s="134">
        <v>1083.8810000000001</v>
      </c>
      <c r="L36" s="135">
        <v>1050.4100000000001</v>
      </c>
      <c r="M36" s="475">
        <v>3.1864700450300361</v>
      </c>
      <c r="N36" s="134">
        <v>948.86500000000001</v>
      </c>
      <c r="O36" s="135">
        <v>944.495</v>
      </c>
      <c r="P36" s="476">
        <v>0.46268111530500472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494" t="s">
        <v>172</v>
      </c>
      <c r="F37" s="157">
        <v>5.9623023110147377</v>
      </c>
      <c r="G37" s="143">
        <v>5.5387558697306281</v>
      </c>
      <c r="H37" s="139" t="s">
        <v>172</v>
      </c>
      <c r="I37" s="140" t="s">
        <v>172</v>
      </c>
      <c r="J37" s="495" t="s">
        <v>172</v>
      </c>
      <c r="K37" s="139" t="s">
        <v>172</v>
      </c>
      <c r="L37" s="140" t="s">
        <v>172</v>
      </c>
      <c r="M37" s="495" t="s">
        <v>172</v>
      </c>
      <c r="N37" s="139" t="s">
        <v>172</v>
      </c>
      <c r="O37" s="140" t="s">
        <v>172</v>
      </c>
      <c r="P37" s="496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916.423</v>
      </c>
      <c r="D38" s="131">
        <v>876.53200000000004</v>
      </c>
      <c r="E38" s="504">
        <v>4.5510032719855023</v>
      </c>
      <c r="F38" s="120">
        <v>9.7243090116601857E-2</v>
      </c>
      <c r="G38" s="124">
        <v>0.12457742087033767</v>
      </c>
      <c r="H38" s="123" t="s">
        <v>98</v>
      </c>
      <c r="I38" s="119" t="s">
        <v>98</v>
      </c>
      <c r="J38" s="504" t="s">
        <v>116</v>
      </c>
      <c r="K38" s="123" t="s">
        <v>98</v>
      </c>
      <c r="L38" s="119" t="s">
        <v>98</v>
      </c>
      <c r="M38" s="504" t="s">
        <v>116</v>
      </c>
      <c r="N38" s="123" t="s">
        <v>116</v>
      </c>
      <c r="O38" s="119" t="s">
        <v>116</v>
      </c>
      <c r="P38" s="497" t="s">
        <v>116</v>
      </c>
    </row>
    <row r="39" spans="1:16" ht="15.75" x14ac:dyDescent="0.25">
      <c r="A39" s="97" t="s">
        <v>176</v>
      </c>
      <c r="B39" s="98">
        <v>720</v>
      </c>
      <c r="C39" s="130">
        <v>879.09799999999996</v>
      </c>
      <c r="D39" s="127">
        <v>871.48199999999997</v>
      </c>
      <c r="E39" s="471">
        <v>0.87391363218058271</v>
      </c>
      <c r="F39" s="120">
        <v>3.8009973705554678</v>
      </c>
      <c r="G39" s="121">
        <v>3.8294737207248715</v>
      </c>
      <c r="H39" s="128">
        <v>866.55600000000004</v>
      </c>
      <c r="I39" s="129">
        <v>854.89800000000002</v>
      </c>
      <c r="J39" s="473">
        <v>1.3636714555420664</v>
      </c>
      <c r="K39" s="128" t="s">
        <v>98</v>
      </c>
      <c r="L39" s="129" t="s">
        <v>98</v>
      </c>
      <c r="M39" s="492" t="s">
        <v>116</v>
      </c>
      <c r="N39" s="128">
        <v>890.53899999999999</v>
      </c>
      <c r="O39" s="129">
        <v>905.06600000000003</v>
      </c>
      <c r="P39" s="474">
        <v>-1.6050763148764888</v>
      </c>
    </row>
    <row r="40" spans="1:16" ht="15.75" x14ac:dyDescent="0.25">
      <c r="A40" s="99" t="s">
        <v>178</v>
      </c>
      <c r="B40" s="100">
        <v>2000</v>
      </c>
      <c r="C40" s="126">
        <v>873.95100000000002</v>
      </c>
      <c r="D40" s="127" t="s">
        <v>98</v>
      </c>
      <c r="E40" s="492" t="s">
        <v>116</v>
      </c>
      <c r="F40" s="120">
        <v>7.5825173742065752E-2</v>
      </c>
      <c r="G40" s="121">
        <v>2.431974469169728E-2</v>
      </c>
      <c r="H40" s="134" t="s">
        <v>98</v>
      </c>
      <c r="I40" s="135" t="s">
        <v>98</v>
      </c>
      <c r="J40" s="493" t="s">
        <v>116</v>
      </c>
      <c r="K40" s="134" t="s">
        <v>98</v>
      </c>
      <c r="L40" s="135" t="s">
        <v>116</v>
      </c>
      <c r="M40" s="475" t="s">
        <v>116</v>
      </c>
      <c r="N40" s="134" t="s">
        <v>116</v>
      </c>
      <c r="O40" s="135" t="s">
        <v>116</v>
      </c>
      <c r="P40" s="476" t="s">
        <v>116</v>
      </c>
    </row>
    <row r="41" spans="1:16" ht="16.5" thickBot="1" x14ac:dyDescent="0.3">
      <c r="A41" s="258"/>
      <c r="B41" s="261" t="s">
        <v>114</v>
      </c>
      <c r="C41" s="136" t="s">
        <v>172</v>
      </c>
      <c r="D41" s="137" t="s">
        <v>172</v>
      </c>
      <c r="E41" s="495" t="s">
        <v>172</v>
      </c>
      <c r="F41" s="157">
        <v>3.9740656344141345</v>
      </c>
      <c r="G41" s="138">
        <v>3.9783708862869069</v>
      </c>
      <c r="H41" s="146" t="s">
        <v>172</v>
      </c>
      <c r="I41" s="147" t="s">
        <v>172</v>
      </c>
      <c r="J41" s="499" t="s">
        <v>172</v>
      </c>
      <c r="K41" s="146" t="s">
        <v>172</v>
      </c>
      <c r="L41" s="147" t="s">
        <v>172</v>
      </c>
      <c r="M41" s="499" t="s">
        <v>172</v>
      </c>
      <c r="N41" s="146" t="s">
        <v>172</v>
      </c>
      <c r="O41" s="147" t="s">
        <v>172</v>
      </c>
      <c r="P41" s="500" t="s">
        <v>172</v>
      </c>
    </row>
    <row r="42" spans="1:16" ht="16.5" thickBot="1" x14ac:dyDescent="0.3">
      <c r="A42" s="257" t="s">
        <v>180</v>
      </c>
      <c r="B42" s="259"/>
      <c r="C42" s="109" t="s">
        <v>172</v>
      </c>
      <c r="D42" s="110" t="s">
        <v>172</v>
      </c>
      <c r="E42" s="111" t="s">
        <v>172</v>
      </c>
      <c r="F42" s="158">
        <v>100</v>
      </c>
      <c r="G42" s="26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1" t="s">
        <v>248</v>
      </c>
      <c r="B45" s="25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F12" sqref="F1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337</v>
      </c>
      <c r="B1" s="17"/>
    </row>
    <row r="2" spans="1:16" ht="20.25" x14ac:dyDescent="0.3">
      <c r="A2" s="294" t="s">
        <v>430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34"/>
      <c r="B4" s="43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36"/>
      <c r="B5" s="437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438" t="s">
        <v>92</v>
      </c>
      <c r="B6" s="439" t="s">
        <v>100</v>
      </c>
      <c r="C6" s="440" t="s">
        <v>63</v>
      </c>
      <c r="D6" s="441"/>
      <c r="E6" s="506" t="s">
        <v>94</v>
      </c>
      <c r="F6" s="152" t="s">
        <v>95</v>
      </c>
      <c r="G6" s="153" t="s">
        <v>95</v>
      </c>
      <c r="H6" s="440" t="s">
        <v>63</v>
      </c>
      <c r="I6" s="441"/>
      <c r="J6" s="506" t="s">
        <v>94</v>
      </c>
      <c r="K6" s="440" t="s">
        <v>63</v>
      </c>
      <c r="L6" s="441"/>
      <c r="M6" s="506" t="s">
        <v>94</v>
      </c>
      <c r="N6" s="440" t="s">
        <v>63</v>
      </c>
      <c r="O6" s="441"/>
      <c r="P6" s="507" t="s">
        <v>94</v>
      </c>
    </row>
    <row r="7" spans="1:16" ht="28.5" customHeight="1" thickBot="1" x14ac:dyDescent="0.25">
      <c r="A7" s="442"/>
      <c r="B7" s="443"/>
      <c r="C7" s="30" t="s">
        <v>422</v>
      </c>
      <c r="D7" s="31" t="s">
        <v>415</v>
      </c>
      <c r="E7" s="611"/>
      <c r="F7" s="32" t="s">
        <v>422</v>
      </c>
      <c r="G7" s="20" t="s">
        <v>415</v>
      </c>
      <c r="H7" s="30" t="s">
        <v>422</v>
      </c>
      <c r="I7" s="31" t="s">
        <v>415</v>
      </c>
      <c r="J7" s="611"/>
      <c r="K7" s="30" t="s">
        <v>422</v>
      </c>
      <c r="L7" s="31" t="s">
        <v>415</v>
      </c>
      <c r="M7" s="611"/>
      <c r="N7" s="30" t="s">
        <v>422</v>
      </c>
      <c r="O7" s="31" t="s">
        <v>415</v>
      </c>
      <c r="P7" s="20"/>
    </row>
    <row r="8" spans="1:16" ht="15" x14ac:dyDescent="0.25">
      <c r="A8" s="444" t="s">
        <v>101</v>
      </c>
      <c r="B8" s="445"/>
      <c r="C8" s="446"/>
      <c r="D8" s="446"/>
      <c r="E8" s="447"/>
      <c r="F8" s="448"/>
      <c r="G8" s="447"/>
      <c r="H8" s="446"/>
      <c r="I8" s="446"/>
      <c r="J8" s="447"/>
      <c r="K8" s="446"/>
      <c r="L8" s="446"/>
      <c r="M8" s="447"/>
      <c r="N8" s="446"/>
      <c r="O8" s="446"/>
      <c r="P8" s="612"/>
    </row>
    <row r="9" spans="1:16" ht="15" x14ac:dyDescent="0.25">
      <c r="A9" s="449" t="s">
        <v>102</v>
      </c>
      <c r="B9" s="450" t="s">
        <v>103</v>
      </c>
      <c r="C9" s="385">
        <v>369.24799999999999</v>
      </c>
      <c r="D9" s="119">
        <v>470.67899999999997</v>
      </c>
      <c r="E9" s="471">
        <v>-21.54993105704737</v>
      </c>
      <c r="F9" s="120">
        <v>1.123837925694368</v>
      </c>
      <c r="G9" s="121">
        <v>0.98184022706605312</v>
      </c>
      <c r="H9" s="123">
        <v>398.59500000000003</v>
      </c>
      <c r="I9" s="119">
        <v>528.11800000000005</v>
      </c>
      <c r="J9" s="473">
        <v>-24.525390159017494</v>
      </c>
      <c r="K9" s="123" t="s">
        <v>98</v>
      </c>
      <c r="L9" s="119">
        <v>340</v>
      </c>
      <c r="M9" s="504" t="s">
        <v>116</v>
      </c>
      <c r="N9" s="123">
        <v>377.69400000000002</v>
      </c>
      <c r="O9" s="119">
        <v>459.58600000000001</v>
      </c>
      <c r="P9" s="472">
        <v>-17.818645476581096</v>
      </c>
    </row>
    <row r="10" spans="1:16" ht="15.75" thickBot="1" x14ac:dyDescent="0.3">
      <c r="A10" s="449" t="s">
        <v>102</v>
      </c>
      <c r="B10" s="450" t="s">
        <v>104</v>
      </c>
      <c r="C10" s="385">
        <v>435.31099999999998</v>
      </c>
      <c r="D10" s="119">
        <v>450.35399999999998</v>
      </c>
      <c r="E10" s="471">
        <v>-3.3402612167317285</v>
      </c>
      <c r="F10" s="451">
        <v>13.152715382291881</v>
      </c>
      <c r="G10" s="121">
        <v>18.660475626222819</v>
      </c>
      <c r="H10" s="123">
        <v>466.43400000000003</v>
      </c>
      <c r="I10" s="119">
        <v>466.37799999999999</v>
      </c>
      <c r="J10" s="473">
        <v>1.2007427451560755E-2</v>
      </c>
      <c r="K10" s="123">
        <v>411.85399999999998</v>
      </c>
      <c r="L10" s="119">
        <v>416.39100000000002</v>
      </c>
      <c r="M10" s="471">
        <v>-1.0896008799421779</v>
      </c>
      <c r="N10" s="123">
        <v>469.84300000000002</v>
      </c>
      <c r="O10" s="119">
        <v>487.12700000000001</v>
      </c>
      <c r="P10" s="472">
        <v>-3.5481506876030258</v>
      </c>
    </row>
    <row r="11" spans="1:16" ht="15" x14ac:dyDescent="0.25">
      <c r="A11" s="444" t="s">
        <v>105</v>
      </c>
      <c r="B11" s="445"/>
      <c r="C11" s="446"/>
      <c r="D11" s="446"/>
      <c r="E11" s="503"/>
      <c r="F11" s="448"/>
      <c r="G11" s="447"/>
      <c r="H11" s="446"/>
      <c r="I11" s="446"/>
      <c r="J11" s="503"/>
      <c r="K11" s="446"/>
      <c r="L11" s="446"/>
      <c r="M11" s="503"/>
      <c r="N11" s="446"/>
      <c r="O11" s="446"/>
      <c r="P11" s="505"/>
    </row>
    <row r="12" spans="1:16" ht="15" x14ac:dyDescent="0.25">
      <c r="A12" s="449" t="s">
        <v>102</v>
      </c>
      <c r="B12" s="450" t="s">
        <v>103</v>
      </c>
      <c r="C12" s="385">
        <v>394.76900000000001</v>
      </c>
      <c r="D12" s="119">
        <v>412.76400000000001</v>
      </c>
      <c r="E12" s="471">
        <v>-4.35963407661521</v>
      </c>
      <c r="F12" s="120">
        <v>10.44332625341011</v>
      </c>
      <c r="G12" s="121">
        <v>12.182066190856734</v>
      </c>
      <c r="H12" s="123">
        <v>402.02499999999998</v>
      </c>
      <c r="I12" s="119">
        <v>442.90100000000001</v>
      </c>
      <c r="J12" s="473">
        <v>-9.2291505325117882</v>
      </c>
      <c r="K12" s="123">
        <v>340.50799999999998</v>
      </c>
      <c r="L12" s="119" t="s">
        <v>98</v>
      </c>
      <c r="M12" s="504" t="s">
        <v>116</v>
      </c>
      <c r="N12" s="123">
        <v>407.04899999999998</v>
      </c>
      <c r="O12" s="119">
        <v>406.39400000000001</v>
      </c>
      <c r="P12" s="472">
        <v>0.16117363937459034</v>
      </c>
    </row>
    <row r="13" spans="1:16" ht="15" x14ac:dyDescent="0.25">
      <c r="A13" s="449" t="s">
        <v>102</v>
      </c>
      <c r="B13" s="450" t="s">
        <v>104</v>
      </c>
      <c r="C13" s="385">
        <v>402.12</v>
      </c>
      <c r="D13" s="119">
        <v>414.37799999999999</v>
      </c>
      <c r="E13" s="471">
        <v>-2.9581686286434081</v>
      </c>
      <c r="F13" s="120">
        <v>75.069880280575916</v>
      </c>
      <c r="G13" s="121">
        <v>67.872358014825423</v>
      </c>
      <c r="H13" s="123">
        <v>382.05200000000002</v>
      </c>
      <c r="I13" s="119">
        <v>398.404</v>
      </c>
      <c r="J13" s="473">
        <v>-4.1043764620837075</v>
      </c>
      <c r="K13" s="123">
        <v>397.19299999999998</v>
      </c>
      <c r="L13" s="119">
        <v>393.82299999999998</v>
      </c>
      <c r="M13" s="471">
        <v>0.85571436914553112</v>
      </c>
      <c r="N13" s="123">
        <v>476.41300000000001</v>
      </c>
      <c r="O13" s="119">
        <v>493.86500000000001</v>
      </c>
      <c r="P13" s="472">
        <v>-3.5337592256993302</v>
      </c>
    </row>
    <row r="14" spans="1:16" s="34" customFormat="1" ht="15.75" thickBot="1" x14ac:dyDescent="0.3">
      <c r="A14" s="159" t="s">
        <v>417</v>
      </c>
      <c r="B14" s="599" t="s">
        <v>418</v>
      </c>
      <c r="C14" s="502" t="s">
        <v>98</v>
      </c>
      <c r="D14" s="122" t="s">
        <v>98</v>
      </c>
      <c r="E14" s="493" t="s">
        <v>116</v>
      </c>
      <c r="F14" s="613">
        <v>0.21024015802772197</v>
      </c>
      <c r="G14" s="133">
        <v>0.30325994102896198</v>
      </c>
      <c r="H14" s="125" t="s">
        <v>116</v>
      </c>
      <c r="I14" s="122" t="s">
        <v>116</v>
      </c>
      <c r="J14" s="478" t="s">
        <v>116</v>
      </c>
      <c r="K14" s="125" t="s">
        <v>116</v>
      </c>
      <c r="L14" s="122" t="s">
        <v>116</v>
      </c>
      <c r="M14" s="478" t="s">
        <v>116</v>
      </c>
      <c r="N14" s="125" t="s">
        <v>98</v>
      </c>
      <c r="O14" s="122" t="s">
        <v>98</v>
      </c>
      <c r="P14" s="626" t="s">
        <v>116</v>
      </c>
    </row>
    <row r="15" spans="1:16" ht="15.75" thickBot="1" x14ac:dyDescent="0.3">
      <c r="A15" s="386"/>
      <c r="B15" s="386"/>
      <c r="C15" s="386"/>
      <c r="D15" s="386"/>
      <c r="E15" s="464" t="s">
        <v>114</v>
      </c>
      <c r="F15" s="465">
        <v>100</v>
      </c>
      <c r="G15" s="466">
        <v>100</v>
      </c>
      <c r="H15" s="386"/>
      <c r="I15" s="386"/>
      <c r="J15" s="386"/>
      <c r="K15" s="386"/>
      <c r="L15" s="386"/>
      <c r="M15" s="386"/>
      <c r="N15" s="386"/>
      <c r="O15" s="386"/>
      <c r="P15" s="386"/>
    </row>
    <row r="16" spans="1:16" ht="15.75" x14ac:dyDescent="0.25">
      <c r="A16" s="35" t="s">
        <v>117</v>
      </c>
      <c r="B16" s="18"/>
      <c r="C16" s="115"/>
      <c r="D16" s="115"/>
      <c r="E16" s="115"/>
      <c r="F16" s="115"/>
      <c r="G16" s="115"/>
      <c r="H16" s="262"/>
      <c r="I16" s="262"/>
      <c r="J16" s="262"/>
      <c r="K16" s="262"/>
      <c r="L16" s="262"/>
      <c r="M16" s="262"/>
      <c r="N16" s="262"/>
    </row>
    <row r="17" spans="1:14" ht="15.75" x14ac:dyDescent="0.25">
      <c r="A17" s="35" t="s">
        <v>144</v>
      </c>
      <c r="B17" s="18"/>
      <c r="H17" s="262"/>
      <c r="I17" s="262"/>
      <c r="J17" s="262"/>
      <c r="K17" s="262"/>
      <c r="L17" s="262"/>
      <c r="M17" s="262"/>
      <c r="N17" s="262"/>
    </row>
    <row r="18" spans="1:14" ht="15" x14ac:dyDescent="0.25">
      <c r="A18" s="18"/>
      <c r="B18" s="18"/>
      <c r="H18" s="262"/>
      <c r="I18" s="262"/>
      <c r="J18" s="262"/>
      <c r="K18" s="262"/>
      <c r="L18" s="262"/>
      <c r="M18" s="262"/>
      <c r="N18" s="26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U47" sqref="U47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32" t="s">
        <v>401</v>
      </c>
    </row>
    <row r="2" spans="1:12" customFormat="1" ht="2.25" customHeight="1" x14ac:dyDescent="0.2"/>
    <row r="3" spans="1:12" customFormat="1" ht="15.75" x14ac:dyDescent="0.25">
      <c r="A3" s="433" t="s">
        <v>229</v>
      </c>
    </row>
    <row r="4" spans="1:12" customFormat="1" ht="23.25" thickBot="1" x14ac:dyDescent="0.35">
      <c r="A4" s="214" t="s">
        <v>180</v>
      </c>
    </row>
    <row r="5" spans="1:12" customFormat="1" ht="14.25" x14ac:dyDescent="0.2">
      <c r="A5" s="215"/>
      <c r="B5" s="216"/>
      <c r="C5" s="217" t="s">
        <v>230</v>
      </c>
      <c r="D5" s="218"/>
      <c r="E5" s="218"/>
      <c r="F5" s="220"/>
      <c r="G5" s="428" t="s">
        <v>231</v>
      </c>
      <c r="H5" s="218"/>
      <c r="I5" s="218"/>
      <c r="J5" s="219"/>
      <c r="K5" s="217" t="s">
        <v>232</v>
      </c>
      <c r="L5" s="220"/>
    </row>
    <row r="6" spans="1:12" customFormat="1" ht="14.25" x14ac:dyDescent="0.2">
      <c r="A6" s="221" t="s">
        <v>233</v>
      </c>
      <c r="B6" s="222" t="s">
        <v>234</v>
      </c>
      <c r="C6" s="223" t="s">
        <v>235</v>
      </c>
      <c r="D6" s="223"/>
      <c r="E6" s="223" t="s">
        <v>236</v>
      </c>
      <c r="F6" s="226"/>
      <c r="G6" s="225" t="s">
        <v>235</v>
      </c>
      <c r="H6" s="223"/>
      <c r="I6" s="223" t="s">
        <v>236</v>
      </c>
      <c r="J6" s="224"/>
      <c r="K6" s="223" t="s">
        <v>235</v>
      </c>
      <c r="L6" s="226"/>
    </row>
    <row r="7" spans="1:12" customFormat="1" ht="14.25" thickBot="1" x14ac:dyDescent="0.3">
      <c r="A7" s="227"/>
      <c r="B7" s="228"/>
      <c r="C7" s="229" t="s">
        <v>402</v>
      </c>
      <c r="D7" s="230" t="s">
        <v>403</v>
      </c>
      <c r="E7" s="229" t="s">
        <v>402</v>
      </c>
      <c r="F7" s="416" t="s">
        <v>403</v>
      </c>
      <c r="G7" s="414" t="s">
        <v>402</v>
      </c>
      <c r="H7" s="230" t="s">
        <v>403</v>
      </c>
      <c r="I7" s="229" t="s">
        <v>402</v>
      </c>
      <c r="J7" s="415" t="s">
        <v>403</v>
      </c>
      <c r="K7" s="414" t="s">
        <v>402</v>
      </c>
      <c r="L7" s="416" t="s">
        <v>403</v>
      </c>
    </row>
    <row r="8" spans="1:12" customFormat="1" ht="14.25" x14ac:dyDescent="0.2">
      <c r="A8" s="231" t="s">
        <v>246</v>
      </c>
      <c r="B8" s="232"/>
      <c r="C8" s="233">
        <f>SUM(C9:C14)</f>
        <v>386675.78700000001</v>
      </c>
      <c r="D8" s="234">
        <f>SUM(D9:D14)</f>
        <v>447246.81400000001</v>
      </c>
      <c r="E8" s="233">
        <f t="shared" ref="E8:J8" si="0">SUM(E9:E14)</f>
        <v>2211545.9560000002</v>
      </c>
      <c r="F8" s="236">
        <f>SUM(F9:F14)</f>
        <v>2502147.0609999998</v>
      </c>
      <c r="G8" s="429">
        <f t="shared" si="0"/>
        <v>164137.076</v>
      </c>
      <c r="H8" s="234">
        <f t="shared" si="0"/>
        <v>158238.93799999999</v>
      </c>
      <c r="I8" s="233">
        <f t="shared" si="0"/>
        <v>622002.05700000003</v>
      </c>
      <c r="J8" s="235">
        <f t="shared" si="0"/>
        <v>636314.495</v>
      </c>
      <c r="K8" s="233">
        <f>C8-G8</f>
        <v>222538.71100000001</v>
      </c>
      <c r="L8" s="236">
        <f>D8-H8</f>
        <v>289007.87600000005</v>
      </c>
    </row>
    <row r="9" spans="1:12" customFormat="1" x14ac:dyDescent="0.2">
      <c r="A9" s="237" t="s">
        <v>237</v>
      </c>
      <c r="B9" s="238" t="s">
        <v>238</v>
      </c>
      <c r="C9" s="239">
        <v>314645.46600000001</v>
      </c>
      <c r="D9" s="240">
        <v>299552.2</v>
      </c>
      <c r="E9" s="239">
        <v>1827284.76</v>
      </c>
      <c r="F9" s="243">
        <v>1658285.4080000001</v>
      </c>
      <c r="G9" s="430">
        <v>45504.444000000003</v>
      </c>
      <c r="H9" s="240">
        <v>54705.118999999999</v>
      </c>
      <c r="I9" s="239">
        <v>275895.44699999999</v>
      </c>
      <c r="J9" s="241">
        <v>358278.39</v>
      </c>
      <c r="K9" s="242">
        <v>269141.022</v>
      </c>
      <c r="L9" s="508">
        <v>244847.08100000001</v>
      </c>
    </row>
    <row r="10" spans="1:12" customFormat="1" x14ac:dyDescent="0.2">
      <c r="A10" s="237" t="s">
        <v>239</v>
      </c>
      <c r="B10" s="238" t="s">
        <v>23</v>
      </c>
      <c r="C10" s="239">
        <v>18809.838</v>
      </c>
      <c r="D10" s="240">
        <v>14395.44</v>
      </c>
      <c r="E10" s="239">
        <v>134969.321</v>
      </c>
      <c r="F10" s="243">
        <v>100669.954</v>
      </c>
      <c r="G10" s="430">
        <v>44.057000000000002</v>
      </c>
      <c r="H10" s="240">
        <v>420.80700000000002</v>
      </c>
      <c r="I10" s="239">
        <v>302.202</v>
      </c>
      <c r="J10" s="241">
        <v>2999.587</v>
      </c>
      <c r="K10" s="242">
        <v>18765.780999999999</v>
      </c>
      <c r="L10" s="508">
        <v>13974.633</v>
      </c>
    </row>
    <row r="11" spans="1:12" customFormat="1" x14ac:dyDescent="0.2">
      <c r="A11" s="237" t="s">
        <v>240</v>
      </c>
      <c r="B11" s="238" t="s">
        <v>24</v>
      </c>
      <c r="C11" s="239">
        <v>6159.8140000000003</v>
      </c>
      <c r="D11" s="240">
        <v>2339.2750000000001</v>
      </c>
      <c r="E11" s="239">
        <v>36537.364999999998</v>
      </c>
      <c r="F11" s="243">
        <v>14560.272000000001</v>
      </c>
      <c r="G11" s="430">
        <v>10129.656000000001</v>
      </c>
      <c r="H11" s="240">
        <v>14847.253000000001</v>
      </c>
      <c r="I11" s="239">
        <v>63168.724000000002</v>
      </c>
      <c r="J11" s="241">
        <v>91364.361999999994</v>
      </c>
      <c r="K11" s="242">
        <v>-3969.8420000000006</v>
      </c>
      <c r="L11" s="508">
        <v>-12507.978000000001</v>
      </c>
    </row>
    <row r="12" spans="1:12" customFormat="1" x14ac:dyDescent="0.2">
      <c r="A12" s="237" t="s">
        <v>241</v>
      </c>
      <c r="B12" s="238" t="s">
        <v>99</v>
      </c>
      <c r="C12" s="239">
        <v>5091.9620000000004</v>
      </c>
      <c r="D12" s="240">
        <v>4424.0309999999999</v>
      </c>
      <c r="E12" s="239">
        <v>27064.141</v>
      </c>
      <c r="F12" s="243">
        <v>21969.609</v>
      </c>
      <c r="G12" s="430">
        <v>493.67099999999999</v>
      </c>
      <c r="H12" s="240">
        <v>312.48200000000003</v>
      </c>
      <c r="I12" s="239">
        <v>3325.5010000000002</v>
      </c>
      <c r="J12" s="241">
        <v>1429.971</v>
      </c>
      <c r="K12" s="242">
        <v>4598.2910000000002</v>
      </c>
      <c r="L12" s="508">
        <v>4111.549</v>
      </c>
    </row>
    <row r="13" spans="1:12" customFormat="1" x14ac:dyDescent="0.2">
      <c r="A13" s="237" t="s">
        <v>242</v>
      </c>
      <c r="B13" s="238" t="s">
        <v>243</v>
      </c>
      <c r="C13" s="239">
        <v>28027.448</v>
      </c>
      <c r="D13" s="240">
        <v>112632.628</v>
      </c>
      <c r="E13" s="239">
        <v>135895.28599999999</v>
      </c>
      <c r="F13" s="243">
        <v>655642.99800000002</v>
      </c>
      <c r="G13" s="430">
        <v>100115.814</v>
      </c>
      <c r="H13" s="240">
        <v>79532.278999999995</v>
      </c>
      <c r="I13" s="239">
        <v>256517.97700000001</v>
      </c>
      <c r="J13" s="241">
        <v>158746.171</v>
      </c>
      <c r="K13" s="242">
        <v>-72088.365999999995</v>
      </c>
      <c r="L13" s="508">
        <v>33100.349000000002</v>
      </c>
    </row>
    <row r="14" spans="1:12" customFormat="1" ht="13.5" thickBot="1" x14ac:dyDescent="0.25">
      <c r="A14" s="244" t="s">
        <v>244</v>
      </c>
      <c r="B14" s="245" t="s">
        <v>245</v>
      </c>
      <c r="C14" s="246">
        <v>13941.259</v>
      </c>
      <c r="D14" s="247">
        <v>13903.24</v>
      </c>
      <c r="E14" s="246">
        <v>49795.082999999999</v>
      </c>
      <c r="F14" s="250">
        <v>51018.82</v>
      </c>
      <c r="G14" s="431">
        <v>7849.4340000000002</v>
      </c>
      <c r="H14" s="247">
        <v>8420.9979999999996</v>
      </c>
      <c r="I14" s="246">
        <v>22792.205999999998</v>
      </c>
      <c r="J14" s="248">
        <v>23496.013999999999</v>
      </c>
      <c r="K14" s="249">
        <v>6091.8249999999998</v>
      </c>
      <c r="L14" s="509">
        <v>5482.2420000000002</v>
      </c>
    </row>
    <row r="15" spans="1:12" ht="7.5" customHeight="1" x14ac:dyDescent="0.2">
      <c r="B15" s="213"/>
    </row>
    <row r="16" spans="1:12" x14ac:dyDescent="0.2">
      <c r="A16" s="558" t="s">
        <v>404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D30" sqref="D30"/>
    </sheetView>
  </sheetViews>
  <sheetFormatPr defaultRowHeight="12.75" x14ac:dyDescent="0.2"/>
  <cols>
    <col min="1" max="1" width="15.42578125" style="297" customWidth="1"/>
    <col min="2" max="2" width="11.28515625" style="297" customWidth="1"/>
    <col min="3" max="3" width="12" style="297" customWidth="1"/>
    <col min="4" max="4" width="15" style="297" customWidth="1"/>
    <col min="5" max="5" width="10.7109375" style="297" customWidth="1"/>
    <col min="6" max="6" width="9.28515625" style="297" customWidth="1"/>
    <col min="7" max="7" width="17" style="297" customWidth="1"/>
    <col min="8" max="8" width="14.7109375" style="297" customWidth="1"/>
    <col min="9" max="9" width="9.85546875" style="297" customWidth="1"/>
    <col min="10" max="10" width="9.42578125" style="297" customWidth="1"/>
    <col min="11" max="11" width="15" style="297" customWidth="1"/>
    <col min="12" max="12" width="10" style="297" customWidth="1"/>
    <col min="13" max="13" width="9.5703125" style="297" customWidth="1"/>
    <col min="14" max="16384" width="9.140625" style="297"/>
  </cols>
  <sheetData>
    <row r="1" spans="1:16" ht="16.5" customHeight="1" x14ac:dyDescent="0.3">
      <c r="A1" s="295" t="s">
        <v>375</v>
      </c>
      <c r="B1" s="296"/>
      <c r="C1" s="296"/>
      <c r="D1" s="296"/>
      <c r="E1" s="296"/>
      <c r="H1" s="295" t="s">
        <v>376</v>
      </c>
      <c r="I1" s="296"/>
      <c r="J1" s="296"/>
      <c r="K1" s="296"/>
      <c r="L1" s="296"/>
    </row>
    <row r="2" spans="1:16" ht="16.5" customHeight="1" thickBot="1" x14ac:dyDescent="0.3">
      <c r="A2" s="510" t="s">
        <v>368</v>
      </c>
      <c r="B2" s="296"/>
      <c r="C2" s="296"/>
      <c r="D2" s="296"/>
      <c r="E2" s="296"/>
      <c r="H2" s="510" t="s">
        <v>368</v>
      </c>
      <c r="I2" s="296"/>
      <c r="J2" s="296"/>
      <c r="K2" s="296"/>
      <c r="L2" s="296"/>
    </row>
    <row r="3" spans="1:16" ht="21" thickBot="1" x14ac:dyDescent="0.35">
      <c r="A3" s="298" t="s">
        <v>302</v>
      </c>
      <c r="B3" s="299"/>
      <c r="C3" s="299"/>
      <c r="D3" s="299"/>
      <c r="E3" s="299"/>
      <c r="F3" s="300"/>
      <c r="H3" s="298" t="s">
        <v>303</v>
      </c>
      <c r="I3" s="299"/>
      <c r="J3" s="299"/>
      <c r="K3" s="299"/>
      <c r="L3" s="299"/>
      <c r="M3" s="300"/>
    </row>
    <row r="4" spans="1:16" ht="19.5" thickBot="1" x14ac:dyDescent="0.35">
      <c r="A4" s="422" t="s">
        <v>405</v>
      </c>
      <c r="B4" s="423"/>
      <c r="C4" s="424"/>
      <c r="D4" s="425" t="s">
        <v>406</v>
      </c>
      <c r="E4" s="423"/>
      <c r="F4" s="426"/>
      <c r="G4" s="427"/>
      <c r="H4" s="422" t="s">
        <v>405</v>
      </c>
      <c r="I4" s="423"/>
      <c r="J4" s="424"/>
      <c r="K4" s="425" t="s">
        <v>406</v>
      </c>
      <c r="L4" s="423"/>
      <c r="M4" s="426"/>
    </row>
    <row r="5" spans="1:16" ht="43.5" thickBot="1" x14ac:dyDescent="0.25">
      <c r="A5" s="301" t="s">
        <v>304</v>
      </c>
      <c r="B5" s="302" t="s">
        <v>235</v>
      </c>
      <c r="C5" s="303" t="s">
        <v>305</v>
      </c>
      <c r="D5" s="304" t="s">
        <v>304</v>
      </c>
      <c r="E5" s="302" t="s">
        <v>235</v>
      </c>
      <c r="F5" s="305" t="s">
        <v>305</v>
      </c>
      <c r="H5" s="301" t="s">
        <v>304</v>
      </c>
      <c r="I5" s="302" t="s">
        <v>235</v>
      </c>
      <c r="J5" s="305" t="s">
        <v>305</v>
      </c>
      <c r="K5" s="417" t="s">
        <v>304</v>
      </c>
      <c r="L5" s="302" t="s">
        <v>235</v>
      </c>
      <c r="M5" s="305" t="s">
        <v>305</v>
      </c>
      <c r="P5" s="306"/>
    </row>
    <row r="6" spans="1:16" ht="15" thickBot="1" x14ac:dyDescent="0.25">
      <c r="A6" s="307" t="s">
        <v>180</v>
      </c>
      <c r="B6" s="308">
        <v>314645.46600000001</v>
      </c>
      <c r="C6" s="309">
        <v>1827284.76</v>
      </c>
      <c r="D6" s="310" t="s">
        <v>180</v>
      </c>
      <c r="E6" s="308">
        <v>299552.2</v>
      </c>
      <c r="F6" s="309">
        <v>1658285.4080000001</v>
      </c>
      <c r="H6" s="311" t="s">
        <v>180</v>
      </c>
      <c r="I6" s="312">
        <v>45504.444000000003</v>
      </c>
      <c r="J6" s="309">
        <v>275895.44699999999</v>
      </c>
      <c r="K6" s="310" t="s">
        <v>180</v>
      </c>
      <c r="L6" s="308">
        <v>54705.118999999999</v>
      </c>
      <c r="M6" s="309">
        <v>358278.39</v>
      </c>
    </row>
    <row r="7" spans="1:16" x14ac:dyDescent="0.2">
      <c r="A7" s="313" t="s">
        <v>307</v>
      </c>
      <c r="B7" s="314">
        <v>64234.89</v>
      </c>
      <c r="C7" s="315">
        <v>387489.30599999998</v>
      </c>
      <c r="D7" s="316" t="s">
        <v>306</v>
      </c>
      <c r="E7" s="317">
        <v>45891.459000000003</v>
      </c>
      <c r="F7" s="318">
        <v>243682.40400000001</v>
      </c>
      <c r="H7" s="313" t="s">
        <v>309</v>
      </c>
      <c r="I7" s="314">
        <v>19719.395</v>
      </c>
      <c r="J7" s="420">
        <v>126148.094</v>
      </c>
      <c r="K7" s="418" t="s">
        <v>309</v>
      </c>
      <c r="L7" s="319">
        <v>24794.882000000001</v>
      </c>
      <c r="M7" s="320">
        <v>171954.59400000001</v>
      </c>
    </row>
    <row r="8" spans="1:16" x14ac:dyDescent="0.2">
      <c r="A8" s="313" t="s">
        <v>310</v>
      </c>
      <c r="B8" s="314">
        <v>52808.440999999999</v>
      </c>
      <c r="C8" s="315">
        <v>316164.68800000002</v>
      </c>
      <c r="D8" s="313" t="s">
        <v>307</v>
      </c>
      <c r="E8" s="319">
        <v>42296.987999999998</v>
      </c>
      <c r="F8" s="320">
        <v>244403.83300000001</v>
      </c>
      <c r="H8" s="313" t="s">
        <v>308</v>
      </c>
      <c r="I8" s="314">
        <v>10244.183000000001</v>
      </c>
      <c r="J8" s="420">
        <v>63308.974999999999</v>
      </c>
      <c r="K8" s="418" t="s">
        <v>308</v>
      </c>
      <c r="L8" s="319">
        <v>13054.205</v>
      </c>
      <c r="M8" s="320">
        <v>89465.366999999998</v>
      </c>
    </row>
    <row r="9" spans="1:16" x14ac:dyDescent="0.2">
      <c r="A9" s="313" t="s">
        <v>306</v>
      </c>
      <c r="B9" s="314">
        <v>46421.216</v>
      </c>
      <c r="C9" s="315">
        <v>279243.48</v>
      </c>
      <c r="D9" s="313" t="s">
        <v>316</v>
      </c>
      <c r="E9" s="319">
        <v>31333.813999999998</v>
      </c>
      <c r="F9" s="320">
        <v>174282.04</v>
      </c>
      <c r="H9" s="313" t="s">
        <v>306</v>
      </c>
      <c r="I9" s="314">
        <v>7552.893</v>
      </c>
      <c r="J9" s="420">
        <v>46565.97</v>
      </c>
      <c r="K9" s="418" t="s">
        <v>306</v>
      </c>
      <c r="L9" s="319">
        <v>6499.2579999999998</v>
      </c>
      <c r="M9" s="320">
        <v>36637.516000000003</v>
      </c>
    </row>
    <row r="10" spans="1:16" x14ac:dyDescent="0.2">
      <c r="A10" s="313" t="s">
        <v>311</v>
      </c>
      <c r="B10" s="314">
        <v>32381.35</v>
      </c>
      <c r="C10" s="315">
        <v>139887.152</v>
      </c>
      <c r="D10" s="313" t="s">
        <v>311</v>
      </c>
      <c r="E10" s="319">
        <v>29387.656999999999</v>
      </c>
      <c r="F10" s="320">
        <v>159892.38399999999</v>
      </c>
      <c r="H10" s="313" t="s">
        <v>312</v>
      </c>
      <c r="I10" s="314">
        <v>2213.6439999999998</v>
      </c>
      <c r="J10" s="420">
        <v>8129.366</v>
      </c>
      <c r="K10" s="418" t="s">
        <v>318</v>
      </c>
      <c r="L10" s="319">
        <v>2831.1889999999999</v>
      </c>
      <c r="M10" s="320">
        <v>16894.898000000001</v>
      </c>
    </row>
    <row r="11" spans="1:16" x14ac:dyDescent="0.2">
      <c r="A11" s="313" t="s">
        <v>409</v>
      </c>
      <c r="B11" s="314">
        <v>21746.222000000002</v>
      </c>
      <c r="C11" s="315">
        <v>129986.548</v>
      </c>
      <c r="D11" s="313" t="s">
        <v>320</v>
      </c>
      <c r="E11" s="319">
        <v>25449.752</v>
      </c>
      <c r="F11" s="320">
        <v>142377.69099999999</v>
      </c>
      <c r="H11" s="313" t="s">
        <v>374</v>
      </c>
      <c r="I11" s="314">
        <v>1609.0930000000001</v>
      </c>
      <c r="J11" s="420">
        <v>11184.88</v>
      </c>
      <c r="K11" s="418" t="s">
        <v>317</v>
      </c>
      <c r="L11" s="319">
        <v>2122.5509999999999</v>
      </c>
      <c r="M11" s="320">
        <v>12482.11</v>
      </c>
    </row>
    <row r="12" spans="1:16" x14ac:dyDescent="0.2">
      <c r="A12" s="313" t="s">
        <v>316</v>
      </c>
      <c r="B12" s="314">
        <v>16139.105</v>
      </c>
      <c r="C12" s="315">
        <v>86420.84</v>
      </c>
      <c r="D12" s="313" t="s">
        <v>310</v>
      </c>
      <c r="E12" s="319">
        <v>17637.453000000001</v>
      </c>
      <c r="F12" s="320">
        <v>97501.233999999997</v>
      </c>
      <c r="H12" s="313" t="s">
        <v>318</v>
      </c>
      <c r="I12" s="314">
        <v>1042.444</v>
      </c>
      <c r="J12" s="420">
        <v>4418.8320000000003</v>
      </c>
      <c r="K12" s="418" t="s">
        <v>374</v>
      </c>
      <c r="L12" s="319">
        <v>1916.4179999999999</v>
      </c>
      <c r="M12" s="320">
        <v>10911.223</v>
      </c>
    </row>
    <row r="13" spans="1:16" x14ac:dyDescent="0.2">
      <c r="A13" s="313" t="s">
        <v>320</v>
      </c>
      <c r="B13" s="314">
        <v>11537.927</v>
      </c>
      <c r="C13" s="315">
        <v>69630.28</v>
      </c>
      <c r="D13" s="313" t="s">
        <v>315</v>
      </c>
      <c r="E13" s="319">
        <v>16864.182000000001</v>
      </c>
      <c r="F13" s="320">
        <v>95144.921000000002</v>
      </c>
      <c r="H13" s="313" t="s">
        <v>314</v>
      </c>
      <c r="I13" s="314">
        <v>887.29200000000003</v>
      </c>
      <c r="J13" s="420">
        <v>5691.69</v>
      </c>
      <c r="K13" s="418" t="s">
        <v>314</v>
      </c>
      <c r="L13" s="319">
        <v>1310.221</v>
      </c>
      <c r="M13" s="320">
        <v>7550.4880000000003</v>
      </c>
    </row>
    <row r="14" spans="1:16" x14ac:dyDescent="0.2">
      <c r="A14" s="313" t="s">
        <v>319</v>
      </c>
      <c r="B14" s="314">
        <v>9283.6119999999992</v>
      </c>
      <c r="C14" s="315">
        <v>52250.186000000002</v>
      </c>
      <c r="D14" s="313" t="s">
        <v>409</v>
      </c>
      <c r="E14" s="319">
        <v>14432.387000000001</v>
      </c>
      <c r="F14" s="320">
        <v>82708.36</v>
      </c>
      <c r="H14" s="313" t="s">
        <v>323</v>
      </c>
      <c r="I14" s="314">
        <v>669.21600000000001</v>
      </c>
      <c r="J14" s="420">
        <v>3585.54</v>
      </c>
      <c r="K14" s="418" t="s">
        <v>323</v>
      </c>
      <c r="L14" s="319">
        <v>579.12599999999998</v>
      </c>
      <c r="M14" s="320">
        <v>2724.29</v>
      </c>
    </row>
    <row r="15" spans="1:16" x14ac:dyDescent="0.2">
      <c r="A15" s="313" t="s">
        <v>333</v>
      </c>
      <c r="B15" s="314">
        <v>8615.9850000000006</v>
      </c>
      <c r="C15" s="315">
        <v>50994.875999999997</v>
      </c>
      <c r="D15" s="313" t="s">
        <v>319</v>
      </c>
      <c r="E15" s="319">
        <v>9590.4850000000006</v>
      </c>
      <c r="F15" s="320">
        <v>52460.036999999997</v>
      </c>
      <c r="H15" s="313" t="s">
        <v>317</v>
      </c>
      <c r="I15" s="314">
        <v>645.87300000000005</v>
      </c>
      <c r="J15" s="420">
        <v>3151.77</v>
      </c>
      <c r="K15" s="418" t="s">
        <v>329</v>
      </c>
      <c r="L15" s="319">
        <v>505.27199999999999</v>
      </c>
      <c r="M15" s="320">
        <v>3227.04</v>
      </c>
    </row>
    <row r="16" spans="1:16" ht="13.5" thickBot="1" x14ac:dyDescent="0.25">
      <c r="A16" s="321" t="s">
        <v>313</v>
      </c>
      <c r="B16" s="322">
        <v>8595.75</v>
      </c>
      <c r="C16" s="323">
        <v>58000</v>
      </c>
      <c r="D16" s="321" t="s">
        <v>322</v>
      </c>
      <c r="E16" s="324">
        <v>9127.48</v>
      </c>
      <c r="F16" s="325">
        <v>50998.953999999998</v>
      </c>
      <c r="H16" s="321" t="s">
        <v>324</v>
      </c>
      <c r="I16" s="322">
        <v>356.4</v>
      </c>
      <c r="J16" s="421">
        <v>1200</v>
      </c>
      <c r="K16" s="419" t="s">
        <v>321</v>
      </c>
      <c r="L16" s="324">
        <v>418.18200000000002</v>
      </c>
      <c r="M16" s="325">
        <v>2785.31</v>
      </c>
    </row>
    <row r="17" spans="1:13" x14ac:dyDescent="0.2">
      <c r="A17" s="511" t="s">
        <v>325</v>
      </c>
      <c r="B17" s="326"/>
      <c r="C17" s="326"/>
      <c r="D17" s="327"/>
      <c r="E17" s="328"/>
      <c r="F17" s="328"/>
      <c r="H17" s="511" t="s">
        <v>325</v>
      </c>
      <c r="I17" s="326"/>
      <c r="J17" s="326"/>
      <c r="K17" s="327"/>
      <c r="L17" s="328"/>
      <c r="M17" s="328"/>
    </row>
    <row r="18" spans="1:13" ht="12" customHeight="1" x14ac:dyDescent="0.2">
      <c r="A18" s="327"/>
      <c r="B18" s="326"/>
      <c r="C18" s="326"/>
      <c r="D18" s="327"/>
      <c r="E18" s="328"/>
      <c r="F18" s="328"/>
      <c r="H18" s="327"/>
      <c r="I18" s="326"/>
      <c r="J18" s="326"/>
      <c r="K18" s="327"/>
      <c r="L18" s="328"/>
      <c r="M18" s="328"/>
    </row>
    <row r="20" spans="1:13" ht="18.75" x14ac:dyDescent="0.3">
      <c r="A20" s="295" t="s">
        <v>378</v>
      </c>
      <c r="B20" s="296"/>
      <c r="C20" s="296"/>
      <c r="D20" s="296"/>
      <c r="E20" s="296"/>
      <c r="H20" s="295" t="s">
        <v>379</v>
      </c>
      <c r="I20" s="296"/>
      <c r="J20" s="296"/>
      <c r="K20" s="296"/>
      <c r="L20" s="296"/>
    </row>
    <row r="21" spans="1:13" ht="16.5" thickBot="1" x14ac:dyDescent="0.3">
      <c r="A21" s="510" t="s">
        <v>368</v>
      </c>
      <c r="B21" s="296"/>
      <c r="C21" s="296"/>
      <c r="D21" s="296"/>
      <c r="E21" s="296"/>
      <c r="H21" s="510" t="s">
        <v>368</v>
      </c>
      <c r="I21" s="296"/>
      <c r="J21" s="296"/>
      <c r="K21" s="296"/>
      <c r="L21" s="296"/>
    </row>
    <row r="22" spans="1:13" ht="21" thickBot="1" x14ac:dyDescent="0.35">
      <c r="A22" s="298" t="s">
        <v>302</v>
      </c>
      <c r="B22" s="299"/>
      <c r="C22" s="299"/>
      <c r="D22" s="299"/>
      <c r="E22" s="299"/>
      <c r="F22" s="300"/>
      <c r="H22" s="298" t="s">
        <v>303</v>
      </c>
      <c r="I22" s="299"/>
      <c r="J22" s="299"/>
      <c r="K22" s="299"/>
      <c r="L22" s="299"/>
      <c r="M22" s="300"/>
    </row>
    <row r="23" spans="1:13" ht="19.5" thickBot="1" x14ac:dyDescent="0.35">
      <c r="A23" s="422" t="s">
        <v>405</v>
      </c>
      <c r="B23" s="423"/>
      <c r="C23" s="424"/>
      <c r="D23" s="425" t="s">
        <v>406</v>
      </c>
      <c r="E23" s="423"/>
      <c r="F23" s="426"/>
      <c r="G23" s="427"/>
      <c r="H23" s="422" t="s">
        <v>405</v>
      </c>
      <c r="I23" s="423"/>
      <c r="J23" s="424"/>
      <c r="K23" s="425" t="s">
        <v>406</v>
      </c>
      <c r="L23" s="423"/>
      <c r="M23" s="426"/>
    </row>
    <row r="24" spans="1:13" ht="43.5" thickBot="1" x14ac:dyDescent="0.25">
      <c r="A24" s="301" t="s">
        <v>304</v>
      </c>
      <c r="B24" s="302" t="s">
        <v>235</v>
      </c>
      <c r="C24" s="303" t="s">
        <v>305</v>
      </c>
      <c r="D24" s="304" t="s">
        <v>304</v>
      </c>
      <c r="E24" s="302" t="s">
        <v>235</v>
      </c>
      <c r="F24" s="305" t="s">
        <v>305</v>
      </c>
      <c r="H24" s="301" t="s">
        <v>304</v>
      </c>
      <c r="I24" s="302" t="s">
        <v>235</v>
      </c>
      <c r="J24" s="303" t="s">
        <v>305</v>
      </c>
      <c r="K24" s="304" t="s">
        <v>304</v>
      </c>
      <c r="L24" s="302" t="s">
        <v>235</v>
      </c>
      <c r="M24" s="305" t="s">
        <v>305</v>
      </c>
    </row>
    <row r="25" spans="1:13" ht="15" thickBot="1" x14ac:dyDescent="0.25">
      <c r="A25" s="311" t="s">
        <v>180</v>
      </c>
      <c r="B25" s="312">
        <v>28027.448</v>
      </c>
      <c r="C25" s="309">
        <v>135895.28599999999</v>
      </c>
      <c r="D25" s="310" t="s">
        <v>180</v>
      </c>
      <c r="E25" s="308">
        <v>112632.628</v>
      </c>
      <c r="F25" s="309">
        <v>655642.99800000002</v>
      </c>
      <c r="H25" s="311" t="s">
        <v>180</v>
      </c>
      <c r="I25" s="312">
        <v>100115.814</v>
      </c>
      <c r="J25" s="309">
        <v>256517.97700000001</v>
      </c>
      <c r="K25" s="310" t="s">
        <v>180</v>
      </c>
      <c r="L25" s="308">
        <v>79532.278999999995</v>
      </c>
      <c r="M25" s="309">
        <v>158746.171</v>
      </c>
    </row>
    <row r="26" spans="1:13" x14ac:dyDescent="0.2">
      <c r="A26" s="313" t="s">
        <v>306</v>
      </c>
      <c r="B26" s="314">
        <v>22851.037</v>
      </c>
      <c r="C26" s="420">
        <v>120727.264</v>
      </c>
      <c r="D26" s="418" t="s">
        <v>306</v>
      </c>
      <c r="E26" s="319">
        <v>56658.864000000001</v>
      </c>
      <c r="F26" s="320">
        <v>330187.39500000002</v>
      </c>
      <c r="H26" s="313" t="s">
        <v>328</v>
      </c>
      <c r="I26" s="314">
        <v>29489.197</v>
      </c>
      <c r="J26" s="420">
        <v>10374.81</v>
      </c>
      <c r="K26" s="418" t="s">
        <v>328</v>
      </c>
      <c r="L26" s="319">
        <v>27679.694</v>
      </c>
      <c r="M26" s="320">
        <v>10124.602000000001</v>
      </c>
    </row>
    <row r="27" spans="1:13" x14ac:dyDescent="0.2">
      <c r="A27" s="313" t="s">
        <v>309</v>
      </c>
      <c r="B27" s="314">
        <v>2614.3240000000001</v>
      </c>
      <c r="C27" s="420">
        <v>12640.482</v>
      </c>
      <c r="D27" s="418" t="s">
        <v>326</v>
      </c>
      <c r="E27" s="319">
        <v>18430.859</v>
      </c>
      <c r="F27" s="320">
        <v>113345.18700000001</v>
      </c>
      <c r="H27" s="313" t="s">
        <v>323</v>
      </c>
      <c r="I27" s="314">
        <v>19863.503000000001</v>
      </c>
      <c r="J27" s="420">
        <v>148443.49299999999</v>
      </c>
      <c r="K27" s="418" t="s">
        <v>318</v>
      </c>
      <c r="L27" s="319">
        <v>14056.808999999999</v>
      </c>
      <c r="M27" s="320">
        <v>23346.532999999999</v>
      </c>
    </row>
    <row r="28" spans="1:13" x14ac:dyDescent="0.2">
      <c r="A28" s="313" t="s">
        <v>324</v>
      </c>
      <c r="B28" s="314">
        <v>674.91800000000001</v>
      </c>
      <c r="C28" s="420">
        <v>311.06</v>
      </c>
      <c r="D28" s="418" t="s">
        <v>334</v>
      </c>
      <c r="E28" s="319">
        <v>14460.294</v>
      </c>
      <c r="F28" s="320">
        <v>90663.53</v>
      </c>
      <c r="H28" s="313" t="s">
        <v>318</v>
      </c>
      <c r="I28" s="314">
        <v>14243.078</v>
      </c>
      <c r="J28" s="420">
        <v>7656.4319999999998</v>
      </c>
      <c r="K28" s="418" t="s">
        <v>308</v>
      </c>
      <c r="L28" s="319">
        <v>10200.982</v>
      </c>
      <c r="M28" s="320">
        <v>32597.763999999999</v>
      </c>
    </row>
    <row r="29" spans="1:13" x14ac:dyDescent="0.2">
      <c r="A29" s="313" t="s">
        <v>328</v>
      </c>
      <c r="B29" s="314">
        <v>645.55399999999997</v>
      </c>
      <c r="C29" s="420">
        <v>176.44499999999999</v>
      </c>
      <c r="D29" s="418" t="s">
        <v>314</v>
      </c>
      <c r="E29" s="319">
        <v>4116.9660000000003</v>
      </c>
      <c r="F29" s="320">
        <v>25709.103999999999</v>
      </c>
      <c r="H29" s="313" t="s">
        <v>330</v>
      </c>
      <c r="I29" s="314">
        <v>12302.252</v>
      </c>
      <c r="J29" s="420">
        <v>54297.889000000003</v>
      </c>
      <c r="K29" s="418" t="s">
        <v>323</v>
      </c>
      <c r="L29" s="319">
        <v>7273.7749999999996</v>
      </c>
      <c r="M29" s="320">
        <v>57293.735999999997</v>
      </c>
    </row>
    <row r="30" spans="1:13" x14ac:dyDescent="0.2">
      <c r="A30" s="313" t="s">
        <v>321</v>
      </c>
      <c r="B30" s="314">
        <v>486.71800000000002</v>
      </c>
      <c r="C30" s="420">
        <v>768.13900000000001</v>
      </c>
      <c r="D30" s="418" t="s">
        <v>336</v>
      </c>
      <c r="E30" s="319">
        <v>3097.25</v>
      </c>
      <c r="F30" s="320">
        <v>17601.477999999999</v>
      </c>
      <c r="H30" s="313" t="s">
        <v>308</v>
      </c>
      <c r="I30" s="314">
        <v>7557.57</v>
      </c>
      <c r="J30" s="420">
        <v>16632.473000000002</v>
      </c>
      <c r="K30" s="418" t="s">
        <v>330</v>
      </c>
      <c r="L30" s="319">
        <v>5409.54</v>
      </c>
      <c r="M30" s="320">
        <v>20865.22</v>
      </c>
    </row>
    <row r="31" spans="1:13" x14ac:dyDescent="0.2">
      <c r="A31" s="313" t="s">
        <v>308</v>
      </c>
      <c r="B31" s="314">
        <v>229.64599999999999</v>
      </c>
      <c r="C31" s="420">
        <v>734.52200000000005</v>
      </c>
      <c r="D31" s="418" t="s">
        <v>333</v>
      </c>
      <c r="E31" s="319">
        <v>3070.0709999999999</v>
      </c>
      <c r="F31" s="320">
        <v>18930.547999999999</v>
      </c>
      <c r="H31" s="313" t="s">
        <v>321</v>
      </c>
      <c r="I31" s="314">
        <v>5887.2539999999999</v>
      </c>
      <c r="J31" s="420">
        <v>2013.088</v>
      </c>
      <c r="K31" s="418" t="s">
        <v>321</v>
      </c>
      <c r="L31" s="319">
        <v>5226.1959999999999</v>
      </c>
      <c r="M31" s="320">
        <v>2485.3960000000002</v>
      </c>
    </row>
    <row r="32" spans="1:13" x14ac:dyDescent="0.2">
      <c r="A32" s="313" t="s">
        <v>326</v>
      </c>
      <c r="B32" s="314">
        <v>123.92</v>
      </c>
      <c r="C32" s="420">
        <v>43.366999999999997</v>
      </c>
      <c r="D32" s="418" t="s">
        <v>332</v>
      </c>
      <c r="E32" s="319">
        <v>2904.873</v>
      </c>
      <c r="F32" s="320">
        <v>19539.721000000001</v>
      </c>
      <c r="H32" s="313" t="s">
        <v>331</v>
      </c>
      <c r="I32" s="314">
        <v>3612.259</v>
      </c>
      <c r="J32" s="420">
        <v>1353.6659999999999</v>
      </c>
      <c r="K32" s="418" t="s">
        <v>306</v>
      </c>
      <c r="L32" s="319">
        <v>3241.741</v>
      </c>
      <c r="M32" s="320">
        <v>1790.6759999999999</v>
      </c>
    </row>
    <row r="33" spans="1:13" x14ac:dyDescent="0.2">
      <c r="A33" s="313" t="s">
        <v>312</v>
      </c>
      <c r="B33" s="314">
        <v>97.495000000000005</v>
      </c>
      <c r="C33" s="420">
        <v>34.939</v>
      </c>
      <c r="D33" s="418" t="s">
        <v>317</v>
      </c>
      <c r="E33" s="319">
        <v>1747.9010000000001</v>
      </c>
      <c r="F33" s="320">
        <v>7915.6450000000004</v>
      </c>
      <c r="H33" s="313" t="s">
        <v>306</v>
      </c>
      <c r="I33" s="314">
        <v>2369.7840000000001</v>
      </c>
      <c r="J33" s="420">
        <v>2319.558</v>
      </c>
      <c r="K33" s="418" t="s">
        <v>331</v>
      </c>
      <c r="L33" s="319">
        <v>2287.7040000000002</v>
      </c>
      <c r="M33" s="320">
        <v>745.49199999999996</v>
      </c>
    </row>
    <row r="34" spans="1:13" x14ac:dyDescent="0.2">
      <c r="A34" s="313" t="s">
        <v>407</v>
      </c>
      <c r="B34" s="314">
        <v>59.706000000000003</v>
      </c>
      <c r="C34" s="420">
        <v>20.92</v>
      </c>
      <c r="D34" s="418" t="s">
        <v>377</v>
      </c>
      <c r="E34" s="319">
        <v>1246.4960000000001</v>
      </c>
      <c r="F34" s="320">
        <v>7671.5810000000001</v>
      </c>
      <c r="H34" s="313" t="s">
        <v>311</v>
      </c>
      <c r="I34" s="314">
        <v>1295.548</v>
      </c>
      <c r="J34" s="420">
        <v>371.34399999999999</v>
      </c>
      <c r="K34" s="418" t="s">
        <v>309</v>
      </c>
      <c r="L34" s="319">
        <v>2086.7289999999998</v>
      </c>
      <c r="M34" s="320">
        <v>7180.5839999999998</v>
      </c>
    </row>
    <row r="35" spans="1:13" ht="13.5" thickBot="1" x14ac:dyDescent="0.25">
      <c r="A35" s="321" t="s">
        <v>323</v>
      </c>
      <c r="B35" s="322">
        <v>56.191000000000003</v>
      </c>
      <c r="C35" s="421">
        <v>18.686</v>
      </c>
      <c r="D35" s="419" t="s">
        <v>320</v>
      </c>
      <c r="E35" s="324">
        <v>1051.271</v>
      </c>
      <c r="F35" s="325">
        <v>6640.02</v>
      </c>
      <c r="H35" s="321" t="s">
        <v>309</v>
      </c>
      <c r="I35" s="322">
        <v>1188.998</v>
      </c>
      <c r="J35" s="421">
        <v>6785.4129999999996</v>
      </c>
      <c r="K35" s="419" t="s">
        <v>369</v>
      </c>
      <c r="L35" s="324">
        <v>1257.347</v>
      </c>
      <c r="M35" s="325">
        <v>436.16</v>
      </c>
    </row>
    <row r="36" spans="1:13" x14ac:dyDescent="0.2">
      <c r="A36" s="511" t="s">
        <v>325</v>
      </c>
      <c r="B36" s="326"/>
      <c r="C36" s="326"/>
      <c r="D36" s="327"/>
      <c r="E36" s="328"/>
      <c r="F36" s="328"/>
      <c r="H36" s="511" t="s">
        <v>325</v>
      </c>
      <c r="I36" s="326"/>
      <c r="J36" s="326"/>
      <c r="K36" s="327"/>
      <c r="L36" s="328"/>
      <c r="M36" s="328"/>
    </row>
    <row r="37" spans="1:13" x14ac:dyDescent="0.2">
      <c r="A37" s="327"/>
      <c r="B37" s="326"/>
      <c r="C37" s="326"/>
      <c r="D37" s="327"/>
      <c r="E37" s="328"/>
      <c r="F37" s="328"/>
      <c r="H37" s="327"/>
      <c r="I37" s="326"/>
      <c r="J37" s="326"/>
      <c r="K37" s="327"/>
      <c r="L37" s="328"/>
      <c r="M37" s="328"/>
    </row>
    <row r="39" spans="1:13" ht="18.75" x14ac:dyDescent="0.3">
      <c r="A39" s="295" t="s">
        <v>380</v>
      </c>
      <c r="B39" s="296"/>
      <c r="C39" s="296"/>
      <c r="D39" s="296"/>
      <c r="E39" s="296"/>
      <c r="H39" s="295" t="s">
        <v>381</v>
      </c>
      <c r="I39" s="296"/>
      <c r="J39" s="296"/>
      <c r="K39" s="296"/>
      <c r="L39" s="296"/>
    </row>
    <row r="40" spans="1:13" ht="16.5" thickBot="1" x14ac:dyDescent="0.3">
      <c r="A40" s="510" t="s">
        <v>368</v>
      </c>
      <c r="B40" s="296"/>
      <c r="C40" s="296"/>
      <c r="D40" s="296"/>
      <c r="E40" s="296"/>
      <c r="H40" s="510" t="s">
        <v>368</v>
      </c>
      <c r="I40" s="296"/>
      <c r="J40" s="296"/>
      <c r="K40" s="296"/>
      <c r="L40" s="296"/>
    </row>
    <row r="41" spans="1:13" ht="21" thickBot="1" x14ac:dyDescent="0.35">
      <c r="A41" s="298" t="s">
        <v>302</v>
      </c>
      <c r="B41" s="299"/>
      <c r="C41" s="299"/>
      <c r="D41" s="299"/>
      <c r="E41" s="299"/>
      <c r="F41" s="300"/>
      <c r="H41" s="298" t="s">
        <v>303</v>
      </c>
      <c r="I41" s="299"/>
      <c r="J41" s="299"/>
      <c r="K41" s="299"/>
      <c r="L41" s="299"/>
      <c r="M41" s="300"/>
    </row>
    <row r="42" spans="1:13" ht="19.5" thickBot="1" x14ac:dyDescent="0.35">
      <c r="A42" s="422" t="s">
        <v>405</v>
      </c>
      <c r="B42" s="423"/>
      <c r="C42" s="424"/>
      <c r="D42" s="425" t="s">
        <v>406</v>
      </c>
      <c r="E42" s="423"/>
      <c r="F42" s="426"/>
      <c r="G42" s="427"/>
      <c r="H42" s="422" t="s">
        <v>405</v>
      </c>
      <c r="I42" s="423"/>
      <c r="J42" s="424"/>
      <c r="K42" s="425" t="s">
        <v>406</v>
      </c>
      <c r="L42" s="423"/>
      <c r="M42" s="426"/>
    </row>
    <row r="43" spans="1:13" ht="43.5" thickBot="1" x14ac:dyDescent="0.25">
      <c r="A43" s="301" t="s">
        <v>304</v>
      </c>
      <c r="B43" s="302" t="s">
        <v>235</v>
      </c>
      <c r="C43" s="303" t="s">
        <v>305</v>
      </c>
      <c r="D43" s="304" t="s">
        <v>304</v>
      </c>
      <c r="E43" s="302" t="s">
        <v>235</v>
      </c>
      <c r="F43" s="305" t="s">
        <v>305</v>
      </c>
      <c r="H43" s="301" t="s">
        <v>304</v>
      </c>
      <c r="I43" s="302" t="s">
        <v>235</v>
      </c>
      <c r="J43" s="303" t="s">
        <v>305</v>
      </c>
      <c r="K43" s="304" t="s">
        <v>304</v>
      </c>
      <c r="L43" s="302" t="s">
        <v>235</v>
      </c>
      <c r="M43" s="305" t="s">
        <v>305</v>
      </c>
    </row>
    <row r="44" spans="1:13" ht="15" thickBot="1" x14ac:dyDescent="0.25">
      <c r="A44" s="311" t="s">
        <v>180</v>
      </c>
      <c r="B44" s="312">
        <v>13941.259</v>
      </c>
      <c r="C44" s="309">
        <v>49795.082999999999</v>
      </c>
      <c r="D44" s="310" t="s">
        <v>180</v>
      </c>
      <c r="E44" s="308">
        <v>13903.24</v>
      </c>
      <c r="F44" s="309">
        <v>51018.82</v>
      </c>
      <c r="H44" s="311" t="s">
        <v>180</v>
      </c>
      <c r="I44" s="312">
        <v>7849.4340000000002</v>
      </c>
      <c r="J44" s="309">
        <v>22792.205999999998</v>
      </c>
      <c r="K44" s="310" t="s">
        <v>180</v>
      </c>
      <c r="L44" s="308">
        <v>8420.9979999999996</v>
      </c>
      <c r="M44" s="309">
        <v>23496.013999999999</v>
      </c>
    </row>
    <row r="45" spans="1:13" x14ac:dyDescent="0.2">
      <c r="A45" s="313" t="s">
        <v>317</v>
      </c>
      <c r="B45" s="314">
        <v>3881.444</v>
      </c>
      <c r="C45" s="420">
        <v>13361.553</v>
      </c>
      <c r="D45" s="418" t="s">
        <v>317</v>
      </c>
      <c r="E45" s="319">
        <v>4560.32</v>
      </c>
      <c r="F45" s="320">
        <v>17097.191999999999</v>
      </c>
      <c r="H45" s="313" t="s">
        <v>306</v>
      </c>
      <c r="I45" s="314">
        <v>4093.547</v>
      </c>
      <c r="J45" s="420">
        <v>11813.671</v>
      </c>
      <c r="K45" s="418" t="s">
        <v>306</v>
      </c>
      <c r="L45" s="319">
        <v>4300.74</v>
      </c>
      <c r="M45" s="320">
        <v>12268.825999999999</v>
      </c>
    </row>
    <row r="46" spans="1:13" x14ac:dyDescent="0.2">
      <c r="A46" s="313" t="s">
        <v>306</v>
      </c>
      <c r="B46" s="314">
        <v>3042.9490000000001</v>
      </c>
      <c r="C46" s="420">
        <v>12273.704</v>
      </c>
      <c r="D46" s="418" t="s">
        <v>306</v>
      </c>
      <c r="E46" s="319">
        <v>3312.6590000000001</v>
      </c>
      <c r="F46" s="320">
        <v>13514.243</v>
      </c>
      <c r="H46" s="313" t="s">
        <v>335</v>
      </c>
      <c r="I46" s="314">
        <v>1328.8430000000001</v>
      </c>
      <c r="J46" s="420">
        <v>2239.5529999999999</v>
      </c>
      <c r="K46" s="418" t="s">
        <v>335</v>
      </c>
      <c r="L46" s="319">
        <v>1222.1199999999999</v>
      </c>
      <c r="M46" s="320">
        <v>2525.578</v>
      </c>
    </row>
    <row r="47" spans="1:13" x14ac:dyDescent="0.2">
      <c r="A47" s="313" t="s">
        <v>334</v>
      </c>
      <c r="B47" s="314">
        <v>2826.0520000000001</v>
      </c>
      <c r="C47" s="420">
        <v>9803.7659999999996</v>
      </c>
      <c r="D47" s="418" t="s">
        <v>334</v>
      </c>
      <c r="E47" s="319">
        <v>2574.4059999999999</v>
      </c>
      <c r="F47" s="320">
        <v>8694.3459999999995</v>
      </c>
      <c r="H47" s="313" t="s">
        <v>309</v>
      </c>
      <c r="I47" s="314">
        <v>531.94200000000001</v>
      </c>
      <c r="J47" s="420">
        <v>3384.09</v>
      </c>
      <c r="K47" s="418" t="s">
        <v>331</v>
      </c>
      <c r="L47" s="319">
        <v>954.72400000000005</v>
      </c>
      <c r="M47" s="320">
        <v>2342.1</v>
      </c>
    </row>
    <row r="48" spans="1:13" x14ac:dyDescent="0.2">
      <c r="A48" s="313" t="s">
        <v>309</v>
      </c>
      <c r="B48" s="314">
        <v>1353.066</v>
      </c>
      <c r="C48" s="420">
        <v>5063.9520000000002</v>
      </c>
      <c r="D48" s="418" t="s">
        <v>326</v>
      </c>
      <c r="E48" s="319">
        <v>950.21500000000003</v>
      </c>
      <c r="F48" s="320">
        <v>3201.2289999999998</v>
      </c>
      <c r="H48" s="313" t="s">
        <v>334</v>
      </c>
      <c r="I48" s="314">
        <v>386.86900000000003</v>
      </c>
      <c r="J48" s="420">
        <v>959.01700000000005</v>
      </c>
      <c r="K48" s="418" t="s">
        <v>309</v>
      </c>
      <c r="L48" s="319">
        <v>423.60700000000003</v>
      </c>
      <c r="M48" s="320">
        <v>2034.8119999999999</v>
      </c>
    </row>
    <row r="49" spans="1:13" x14ac:dyDescent="0.2">
      <c r="A49" s="313" t="s">
        <v>329</v>
      </c>
      <c r="B49" s="314">
        <v>1174.1869999999999</v>
      </c>
      <c r="C49" s="420">
        <v>4570.902</v>
      </c>
      <c r="D49" s="418" t="s">
        <v>308</v>
      </c>
      <c r="E49" s="319">
        <v>552.20000000000005</v>
      </c>
      <c r="F49" s="320">
        <v>1745.585</v>
      </c>
      <c r="H49" s="313" t="s">
        <v>328</v>
      </c>
      <c r="I49" s="314">
        <v>312.65100000000001</v>
      </c>
      <c r="J49" s="420">
        <v>561.38499999999999</v>
      </c>
      <c r="K49" s="418" t="s">
        <v>318</v>
      </c>
      <c r="L49" s="319">
        <v>395.69499999999999</v>
      </c>
      <c r="M49" s="320">
        <v>886.50199999999995</v>
      </c>
    </row>
    <row r="50" spans="1:13" x14ac:dyDescent="0.2">
      <c r="A50" s="313" t="s">
        <v>332</v>
      </c>
      <c r="B50" s="314">
        <v>388.61200000000002</v>
      </c>
      <c r="C50" s="420">
        <v>1120.2260000000001</v>
      </c>
      <c r="D50" s="418" t="s">
        <v>370</v>
      </c>
      <c r="E50" s="319">
        <v>533.79700000000003</v>
      </c>
      <c r="F50" s="320">
        <v>2300</v>
      </c>
      <c r="H50" s="313" t="s">
        <v>318</v>
      </c>
      <c r="I50" s="314">
        <v>287.8</v>
      </c>
      <c r="J50" s="420">
        <v>379.17200000000003</v>
      </c>
      <c r="K50" s="418" t="s">
        <v>334</v>
      </c>
      <c r="L50" s="319">
        <v>312.291</v>
      </c>
      <c r="M50" s="320">
        <v>893.91600000000005</v>
      </c>
    </row>
    <row r="51" spans="1:13" x14ac:dyDescent="0.2">
      <c r="A51" s="313" t="s">
        <v>326</v>
      </c>
      <c r="B51" s="314">
        <v>365.11</v>
      </c>
      <c r="C51" s="420">
        <v>1121.6379999999999</v>
      </c>
      <c r="D51" s="418" t="s">
        <v>309</v>
      </c>
      <c r="E51" s="319">
        <v>360.72399999999999</v>
      </c>
      <c r="F51" s="320">
        <v>1368.5909999999999</v>
      </c>
      <c r="H51" s="313" t="s">
        <v>329</v>
      </c>
      <c r="I51" s="314">
        <v>203.96299999999999</v>
      </c>
      <c r="J51" s="420">
        <v>782.59699999999998</v>
      </c>
      <c r="K51" s="418" t="s">
        <v>328</v>
      </c>
      <c r="L51" s="319">
        <v>245.55600000000001</v>
      </c>
      <c r="M51" s="320">
        <v>424.62599999999998</v>
      </c>
    </row>
    <row r="52" spans="1:13" x14ac:dyDescent="0.2">
      <c r="A52" s="313" t="s">
        <v>308</v>
      </c>
      <c r="B52" s="314">
        <v>227.87</v>
      </c>
      <c r="C52" s="420">
        <v>691.67600000000004</v>
      </c>
      <c r="D52" s="418" t="s">
        <v>332</v>
      </c>
      <c r="E52" s="319">
        <v>286.26799999999997</v>
      </c>
      <c r="F52" s="320">
        <v>829.55600000000004</v>
      </c>
      <c r="H52" s="313" t="s">
        <v>326</v>
      </c>
      <c r="I52" s="314">
        <v>188.33199999999999</v>
      </c>
      <c r="J52" s="420">
        <v>380.22500000000002</v>
      </c>
      <c r="K52" s="418" t="s">
        <v>326</v>
      </c>
      <c r="L52" s="319">
        <v>189.1</v>
      </c>
      <c r="M52" s="320">
        <v>382.15499999999997</v>
      </c>
    </row>
    <row r="53" spans="1:13" x14ac:dyDescent="0.2">
      <c r="A53" s="313" t="s">
        <v>314</v>
      </c>
      <c r="B53" s="314">
        <v>164.595</v>
      </c>
      <c r="C53" s="420">
        <v>527.07500000000005</v>
      </c>
      <c r="D53" s="418" t="s">
        <v>329</v>
      </c>
      <c r="E53" s="319">
        <v>246.82</v>
      </c>
      <c r="F53" s="320">
        <v>976.73199999999997</v>
      </c>
      <c r="H53" s="313" t="s">
        <v>317</v>
      </c>
      <c r="I53" s="314">
        <v>125.51900000000001</v>
      </c>
      <c r="J53" s="420">
        <v>908.4</v>
      </c>
      <c r="K53" s="418" t="s">
        <v>329</v>
      </c>
      <c r="L53" s="319">
        <v>146.38499999999999</v>
      </c>
      <c r="M53" s="320">
        <v>822.91099999999994</v>
      </c>
    </row>
    <row r="54" spans="1:13" ht="13.5" thickBot="1" x14ac:dyDescent="0.25">
      <c r="A54" s="321" t="s">
        <v>408</v>
      </c>
      <c r="B54" s="322">
        <v>156.851</v>
      </c>
      <c r="C54" s="421">
        <v>342.86900000000003</v>
      </c>
      <c r="D54" s="419" t="s">
        <v>408</v>
      </c>
      <c r="E54" s="324">
        <v>226.898</v>
      </c>
      <c r="F54" s="325">
        <v>479.78</v>
      </c>
      <c r="H54" s="321" t="s">
        <v>331</v>
      </c>
      <c r="I54" s="322">
        <v>100.264</v>
      </c>
      <c r="J54" s="421">
        <v>240</v>
      </c>
      <c r="K54" s="419" t="s">
        <v>308</v>
      </c>
      <c r="L54" s="324">
        <v>58.289000000000001</v>
      </c>
      <c r="M54" s="325">
        <v>582.06200000000001</v>
      </c>
    </row>
    <row r="55" spans="1:13" x14ac:dyDescent="0.2">
      <c r="A55" s="511" t="s">
        <v>325</v>
      </c>
      <c r="B55" s="326"/>
      <c r="C55" s="326"/>
      <c r="D55" s="327"/>
      <c r="E55" s="328"/>
      <c r="F55" s="328"/>
      <c r="H55" s="511" t="s">
        <v>325</v>
      </c>
    </row>
    <row r="56" spans="1:13" x14ac:dyDescent="0.2">
      <c r="B56" s="326"/>
      <c r="C56" s="326"/>
      <c r="D56" s="327"/>
      <c r="E56" s="328"/>
      <c r="F56" s="328"/>
    </row>
    <row r="57" spans="1:13" x14ac:dyDescent="0.2">
      <c r="A57" s="327"/>
      <c r="B57" s="326"/>
      <c r="C57" s="326"/>
      <c r="D57" s="327"/>
      <c r="E57" s="328"/>
      <c r="F57" s="328"/>
    </row>
    <row r="58" spans="1:13" x14ac:dyDescent="0.2">
      <c r="A58" s="327"/>
      <c r="B58" s="326"/>
      <c r="C58" s="326"/>
      <c r="D58" s="327"/>
      <c r="E58" s="328"/>
      <c r="F58" s="328"/>
    </row>
    <row r="59" spans="1:13" x14ac:dyDescent="0.2">
      <c r="A59" s="327"/>
      <c r="B59" s="326"/>
      <c r="C59" s="326"/>
      <c r="D59" s="327"/>
      <c r="E59" s="328"/>
      <c r="F59" s="328"/>
    </row>
    <row r="60" spans="1:13" x14ac:dyDescent="0.2">
      <c r="A60" s="327"/>
      <c r="B60" s="326"/>
      <c r="C60" s="326"/>
      <c r="D60" s="327"/>
      <c r="E60" s="328"/>
      <c r="F60" s="328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O33" sqref="O33"/>
    </sheetView>
  </sheetViews>
  <sheetFormatPr defaultRowHeight="12.75" x14ac:dyDescent="0.2"/>
  <cols>
    <col min="1" max="1" width="12.140625" style="272" customWidth="1"/>
    <col min="2" max="2" width="15.5703125" style="272" customWidth="1"/>
    <col min="3" max="11" width="9.140625" style="272"/>
    <col min="12" max="12" width="10.5703125" style="272" customWidth="1"/>
    <col min="13" max="13" width="9.42578125" style="272" customWidth="1"/>
    <col min="14" max="16384" width="9.140625" style="272"/>
  </cols>
  <sheetData>
    <row r="1" spans="1:14" s="269" customFormat="1" ht="16.5" x14ac:dyDescent="0.25">
      <c r="A1" s="265" t="s">
        <v>263</v>
      </c>
      <c r="B1" s="266"/>
      <c r="C1" s="266"/>
      <c r="D1" s="266"/>
      <c r="E1" s="266"/>
      <c r="F1" s="266"/>
      <c r="G1" s="266"/>
      <c r="H1" s="266"/>
      <c r="I1" s="267"/>
      <c r="J1" s="267"/>
      <c r="K1" s="267"/>
      <c r="L1" s="268"/>
      <c r="M1" s="268"/>
    </row>
    <row r="2" spans="1:14" s="269" customFormat="1" ht="16.5" x14ac:dyDescent="0.25">
      <c r="A2" s="270" t="s">
        <v>264</v>
      </c>
      <c r="B2" s="266"/>
      <c r="C2" s="266"/>
      <c r="D2" s="266"/>
      <c r="E2" s="266"/>
      <c r="F2" s="266"/>
      <c r="G2" s="266"/>
      <c r="H2" s="266"/>
      <c r="I2" s="267"/>
      <c r="J2" s="267"/>
      <c r="K2" s="267"/>
      <c r="L2" s="271"/>
      <c r="M2" s="271"/>
    </row>
    <row r="3" spans="1:14" ht="13.5" thickBot="1" x14ac:dyDescent="0.25"/>
    <row r="4" spans="1:14" ht="24.75" thickBot="1" x14ac:dyDescent="0.25">
      <c r="A4" s="618" t="s">
        <v>93</v>
      </c>
      <c r="B4" s="619"/>
      <c r="C4" s="273" t="s">
        <v>265</v>
      </c>
      <c r="D4" s="274" t="s">
        <v>266</v>
      </c>
      <c r="E4" s="274" t="s">
        <v>267</v>
      </c>
      <c r="F4" s="274" t="s">
        <v>268</v>
      </c>
      <c r="G4" s="274" t="s">
        <v>269</v>
      </c>
      <c r="H4" s="274" t="s">
        <v>270</v>
      </c>
      <c r="I4" s="274" t="s">
        <v>271</v>
      </c>
      <c r="J4" s="274" t="s">
        <v>272</v>
      </c>
      <c r="K4" s="274" t="s">
        <v>273</v>
      </c>
      <c r="L4" s="274" t="s">
        <v>274</v>
      </c>
      <c r="M4" s="274" t="s">
        <v>275</v>
      </c>
      <c r="N4" s="275" t="s">
        <v>276</v>
      </c>
    </row>
    <row r="5" spans="1:14" x14ac:dyDescent="0.2">
      <c r="A5" s="276" t="s">
        <v>22</v>
      </c>
      <c r="B5" s="277" t="s">
        <v>96</v>
      </c>
      <c r="C5" s="278">
        <v>764.88</v>
      </c>
      <c r="D5" s="279">
        <v>765.41399999999999</v>
      </c>
      <c r="E5" s="279">
        <v>780.82799999999997</v>
      </c>
      <c r="F5" s="279">
        <v>790.05499999999995</v>
      </c>
      <c r="G5" s="279">
        <v>793.99300000000005</v>
      </c>
      <c r="H5" s="279">
        <v>772.15899999999999</v>
      </c>
      <c r="I5" s="279">
        <v>687.06799999999998</v>
      </c>
      <c r="J5" s="279">
        <v>662.41899999999998</v>
      </c>
      <c r="K5" s="279">
        <v>666.16200000000003</v>
      </c>
      <c r="L5" s="279">
        <v>669.81100000000004</v>
      </c>
      <c r="M5" s="279">
        <v>673.596</v>
      </c>
      <c r="N5" s="280">
        <v>719.06399999999996</v>
      </c>
    </row>
    <row r="6" spans="1:14" x14ac:dyDescent="0.2">
      <c r="A6" s="281"/>
      <c r="B6" s="282" t="s">
        <v>97</v>
      </c>
      <c r="C6" s="283">
        <v>783.87099999999998</v>
      </c>
      <c r="D6" s="284">
        <v>758.33</v>
      </c>
      <c r="E6" s="284">
        <v>775.95399999999995</v>
      </c>
      <c r="F6" s="284">
        <v>798.96100000000001</v>
      </c>
      <c r="G6" s="284">
        <v>803.64499999999998</v>
      </c>
      <c r="H6" s="284">
        <v>771.76</v>
      </c>
      <c r="I6" s="284">
        <v>663.35799999999995</v>
      </c>
      <c r="J6" s="284">
        <v>646.024</v>
      </c>
      <c r="K6" s="284">
        <v>627.57600000000002</v>
      </c>
      <c r="L6" s="284">
        <v>621.94399999999996</v>
      </c>
      <c r="M6" s="284">
        <v>668.678</v>
      </c>
      <c r="N6" s="285">
        <v>690.39800000000002</v>
      </c>
    </row>
    <row r="7" spans="1:14" x14ac:dyDescent="0.2">
      <c r="A7" s="286" t="s">
        <v>23</v>
      </c>
      <c r="B7" s="282" t="s">
        <v>96</v>
      </c>
      <c r="C7" s="283">
        <v>561.18700000000001</v>
      </c>
      <c r="D7" s="284">
        <v>561.82100000000003</v>
      </c>
      <c r="E7" s="284">
        <v>558.51199999999994</v>
      </c>
      <c r="F7" s="284">
        <v>580.58500000000004</v>
      </c>
      <c r="G7" s="284">
        <v>591.16600000000005</v>
      </c>
      <c r="H7" s="284">
        <v>572.10199999999998</v>
      </c>
      <c r="I7" s="284">
        <v>491.10700000000003</v>
      </c>
      <c r="J7" s="284">
        <v>492.53699999999998</v>
      </c>
      <c r="K7" s="284">
        <v>500.71</v>
      </c>
      <c r="L7" s="284">
        <v>494.61500000000001</v>
      </c>
      <c r="M7" s="284">
        <v>492.86900000000003</v>
      </c>
      <c r="N7" s="285">
        <v>516.24800000000005</v>
      </c>
    </row>
    <row r="8" spans="1:14" x14ac:dyDescent="0.2">
      <c r="A8" s="281"/>
      <c r="B8" s="282" t="s">
        <v>97</v>
      </c>
      <c r="C8" s="283">
        <v>589.51099999999997</v>
      </c>
      <c r="D8" s="284">
        <v>587.01099999999997</v>
      </c>
      <c r="E8" s="284">
        <v>592.75599999999997</v>
      </c>
      <c r="F8" s="284">
        <v>611.71600000000001</v>
      </c>
      <c r="G8" s="284">
        <v>613.96299999999997</v>
      </c>
      <c r="H8" s="284">
        <v>593.62599999999998</v>
      </c>
      <c r="I8" s="284">
        <v>504.471</v>
      </c>
      <c r="J8" s="284">
        <v>529.84500000000003</v>
      </c>
      <c r="K8" s="284">
        <v>526.40099999999995</v>
      </c>
      <c r="L8" s="284">
        <v>536.827</v>
      </c>
      <c r="M8" s="284">
        <v>546.37099999999998</v>
      </c>
      <c r="N8" s="285">
        <v>536.98599999999999</v>
      </c>
    </row>
    <row r="9" spans="1:14" x14ac:dyDescent="0.2">
      <c r="A9" s="286" t="s">
        <v>24</v>
      </c>
      <c r="B9" s="282" t="s">
        <v>96</v>
      </c>
      <c r="C9" s="283">
        <v>741.69</v>
      </c>
      <c r="D9" s="284">
        <v>735.18899999999996</v>
      </c>
      <c r="E9" s="284">
        <v>729.15700000000004</v>
      </c>
      <c r="F9" s="284">
        <v>715.577</v>
      </c>
      <c r="G9" s="284">
        <v>701.80799999999999</v>
      </c>
      <c r="H9" s="284">
        <v>700.76900000000001</v>
      </c>
      <c r="I9" s="284">
        <v>541.53899999999999</v>
      </c>
      <c r="J9" s="284">
        <v>535.21799999999996</v>
      </c>
      <c r="K9" s="284">
        <v>552.16800000000001</v>
      </c>
      <c r="L9" s="284">
        <v>604.86900000000003</v>
      </c>
      <c r="M9" s="284">
        <v>599.99300000000005</v>
      </c>
      <c r="N9" s="285">
        <v>588.6</v>
      </c>
    </row>
    <row r="10" spans="1:14" x14ac:dyDescent="0.2">
      <c r="A10" s="287"/>
      <c r="B10" s="282" t="s">
        <v>97</v>
      </c>
      <c r="C10" s="283">
        <v>793.51499999999999</v>
      </c>
      <c r="D10" s="284">
        <v>766.12599999999998</v>
      </c>
      <c r="E10" s="284">
        <v>759.76400000000001</v>
      </c>
      <c r="F10" s="284">
        <v>775.024</v>
      </c>
      <c r="G10" s="284">
        <v>775.428</v>
      </c>
      <c r="H10" s="284">
        <v>720.73599999999999</v>
      </c>
      <c r="I10" s="284">
        <v>556.69299999999998</v>
      </c>
      <c r="J10" s="284">
        <v>550.26599999999996</v>
      </c>
      <c r="K10" s="284">
        <v>560.21400000000006</v>
      </c>
      <c r="L10" s="284">
        <v>568.32000000000005</v>
      </c>
      <c r="M10" s="284">
        <v>591.93700000000001</v>
      </c>
      <c r="N10" s="285">
        <v>600.01800000000003</v>
      </c>
    </row>
    <row r="11" spans="1:14" x14ac:dyDescent="0.2">
      <c r="A11" s="281"/>
      <c r="B11" s="282" t="s">
        <v>147</v>
      </c>
      <c r="C11" s="283">
        <v>834.03599999999994</v>
      </c>
      <c r="D11" s="284">
        <v>827.43499999999995</v>
      </c>
      <c r="E11" s="284">
        <v>820.11500000000001</v>
      </c>
      <c r="F11" s="284">
        <v>819.50699999999995</v>
      </c>
      <c r="G11" s="284">
        <v>812.94799999999998</v>
      </c>
      <c r="H11" s="284">
        <v>815.54200000000003</v>
      </c>
      <c r="I11" s="284">
        <v>654.86300000000006</v>
      </c>
      <c r="J11" s="284">
        <v>691.41499999999996</v>
      </c>
      <c r="K11" s="284">
        <v>694.91300000000001</v>
      </c>
      <c r="L11" s="284">
        <v>693.55100000000004</v>
      </c>
      <c r="M11" s="284">
        <v>702.97</v>
      </c>
      <c r="N11" s="285">
        <v>706.36199999999997</v>
      </c>
    </row>
    <row r="12" spans="1:14" x14ac:dyDescent="0.2">
      <c r="A12" s="288" t="s">
        <v>33</v>
      </c>
      <c r="B12" s="282" t="s">
        <v>97</v>
      </c>
      <c r="C12" s="283">
        <v>668.351</v>
      </c>
      <c r="D12" s="284">
        <v>666.29700000000003</v>
      </c>
      <c r="E12" s="284">
        <v>672.70100000000002</v>
      </c>
      <c r="F12" s="284">
        <v>698.36300000000006</v>
      </c>
      <c r="G12" s="284">
        <v>713.48599999999999</v>
      </c>
      <c r="H12" s="284">
        <v>716.71799999999996</v>
      </c>
      <c r="I12" s="284">
        <v>745.71299999999997</v>
      </c>
      <c r="J12" s="284">
        <v>801.14</v>
      </c>
      <c r="K12" s="284">
        <v>734.49900000000002</v>
      </c>
      <c r="L12" s="284">
        <v>561.34</v>
      </c>
      <c r="M12" s="284">
        <v>551.27700000000004</v>
      </c>
      <c r="N12" s="285">
        <v>562.59900000000005</v>
      </c>
    </row>
    <row r="13" spans="1:14" x14ac:dyDescent="0.2">
      <c r="A13" s="286" t="s">
        <v>99</v>
      </c>
      <c r="B13" s="282" t="s">
        <v>96</v>
      </c>
      <c r="C13" s="283">
        <v>560.98</v>
      </c>
      <c r="D13" s="284">
        <v>567.19299999999998</v>
      </c>
      <c r="E13" s="284">
        <v>600.84299999999996</v>
      </c>
      <c r="F13" s="284">
        <v>622.09699999999998</v>
      </c>
      <c r="G13" s="284">
        <v>595.08399999999995</v>
      </c>
      <c r="H13" s="284">
        <v>571.81899999999996</v>
      </c>
      <c r="I13" s="284">
        <v>513.16099999999994</v>
      </c>
      <c r="J13" s="284">
        <v>487.22300000000001</v>
      </c>
      <c r="K13" s="284">
        <v>486.65</v>
      </c>
      <c r="L13" s="284">
        <v>478.048</v>
      </c>
      <c r="M13" s="284">
        <v>454.887</v>
      </c>
      <c r="N13" s="285">
        <v>458.738</v>
      </c>
    </row>
    <row r="14" spans="1:14" x14ac:dyDescent="0.2">
      <c r="A14" s="281"/>
      <c r="B14" s="282" t="s">
        <v>97</v>
      </c>
      <c r="C14" s="283">
        <v>539.25599999999997</v>
      </c>
      <c r="D14" s="284">
        <v>536.221</v>
      </c>
      <c r="E14" s="284">
        <v>547.07299999999998</v>
      </c>
      <c r="F14" s="284">
        <v>549.84</v>
      </c>
      <c r="G14" s="284">
        <v>538.25400000000002</v>
      </c>
      <c r="H14" s="284">
        <v>543.62199999999996</v>
      </c>
      <c r="I14" s="284">
        <v>457.76799999999997</v>
      </c>
      <c r="J14" s="284">
        <v>428.899</v>
      </c>
      <c r="K14" s="284">
        <v>439.59300000000002</v>
      </c>
      <c r="L14" s="284">
        <v>441.16699999999997</v>
      </c>
      <c r="M14" s="284">
        <v>428.86900000000003</v>
      </c>
      <c r="N14" s="285">
        <v>439.26600000000002</v>
      </c>
    </row>
    <row r="15" spans="1:14" ht="13.5" thickBot="1" x14ac:dyDescent="0.25">
      <c r="A15" s="289" t="s">
        <v>0</v>
      </c>
      <c r="B15" s="290" t="s">
        <v>97</v>
      </c>
      <c r="C15" s="291">
        <v>682.87599999999998</v>
      </c>
      <c r="D15" s="292">
        <v>666.99400000000003</v>
      </c>
      <c r="E15" s="292">
        <v>662.41300000000001</v>
      </c>
      <c r="F15" s="292">
        <v>688.197</v>
      </c>
      <c r="G15" s="292">
        <v>701.34</v>
      </c>
      <c r="H15" s="292">
        <v>685.21199999999999</v>
      </c>
      <c r="I15" s="292">
        <v>549.48900000000003</v>
      </c>
      <c r="J15" s="292">
        <v>544.91999999999996</v>
      </c>
      <c r="K15" s="292">
        <v>544.61199999999997</v>
      </c>
      <c r="L15" s="292">
        <v>533.91399999999999</v>
      </c>
      <c r="M15" s="292">
        <v>537.39099999999996</v>
      </c>
      <c r="N15" s="293">
        <v>553.58500000000004</v>
      </c>
    </row>
    <row r="16" spans="1:14" ht="13.5" thickBot="1" x14ac:dyDescent="0.25"/>
    <row r="17" spans="1:14" ht="24.75" thickBot="1" x14ac:dyDescent="0.25">
      <c r="A17" s="618" t="s">
        <v>93</v>
      </c>
      <c r="B17" s="619"/>
      <c r="C17" s="273" t="s">
        <v>277</v>
      </c>
      <c r="D17" s="274" t="s">
        <v>278</v>
      </c>
      <c r="E17" s="274" t="s">
        <v>279</v>
      </c>
      <c r="F17" s="274" t="s">
        <v>280</v>
      </c>
      <c r="G17" s="274" t="s">
        <v>281</v>
      </c>
      <c r="H17" s="274" t="s">
        <v>282</v>
      </c>
      <c r="I17" s="274" t="s">
        <v>283</v>
      </c>
      <c r="J17" s="274" t="s">
        <v>284</v>
      </c>
      <c r="K17" s="274" t="s">
        <v>285</v>
      </c>
      <c r="L17" s="274" t="s">
        <v>286</v>
      </c>
      <c r="M17" s="274" t="s">
        <v>287</v>
      </c>
      <c r="N17" s="275" t="s">
        <v>288</v>
      </c>
    </row>
    <row r="18" spans="1:14" x14ac:dyDescent="0.2">
      <c r="A18" s="276" t="s">
        <v>22</v>
      </c>
      <c r="B18" s="277" t="s">
        <v>96</v>
      </c>
      <c r="C18" s="278">
        <v>751.93299999999999</v>
      </c>
      <c r="D18" s="279">
        <v>734.97199999999998</v>
      </c>
      <c r="E18" s="279">
        <v>736.61699999999996</v>
      </c>
      <c r="F18" s="279">
        <v>721.50699999999995</v>
      </c>
      <c r="G18" s="279">
        <v>678.95299999999997</v>
      </c>
      <c r="H18" s="279">
        <v>673.17899999999997</v>
      </c>
      <c r="I18" s="279">
        <v>689.02700000000004</v>
      </c>
      <c r="J18" s="279">
        <v>661.55200000000002</v>
      </c>
      <c r="K18" s="279">
        <v>671.20299999999997</v>
      </c>
      <c r="L18" s="279">
        <v>673.64700000000005</v>
      </c>
      <c r="M18" s="279">
        <v>687.34699999999998</v>
      </c>
      <c r="N18" s="280">
        <v>687.06899999999996</v>
      </c>
    </row>
    <row r="19" spans="1:14" x14ac:dyDescent="0.2">
      <c r="A19" s="281"/>
      <c r="B19" s="282" t="s">
        <v>97</v>
      </c>
      <c r="C19" s="283">
        <v>724.93799999999999</v>
      </c>
      <c r="D19" s="284">
        <v>750.80899999999997</v>
      </c>
      <c r="E19" s="284">
        <v>728.35599999999999</v>
      </c>
      <c r="F19" s="284">
        <v>701.59799999999996</v>
      </c>
      <c r="G19" s="284">
        <v>653.78499999999997</v>
      </c>
      <c r="H19" s="284">
        <v>653.279</v>
      </c>
      <c r="I19" s="284">
        <v>691.61699999999996</v>
      </c>
      <c r="J19" s="284">
        <v>644.39300000000003</v>
      </c>
      <c r="K19" s="284">
        <v>679.38300000000004</v>
      </c>
      <c r="L19" s="284">
        <v>675.53200000000004</v>
      </c>
      <c r="M19" s="284">
        <v>692.28800000000001</v>
      </c>
      <c r="N19" s="285">
        <v>702.08199999999999</v>
      </c>
    </row>
    <row r="20" spans="1:14" x14ac:dyDescent="0.2">
      <c r="A20" s="286" t="s">
        <v>23</v>
      </c>
      <c r="B20" s="282" t="s">
        <v>96</v>
      </c>
      <c r="C20" s="283">
        <v>539.84500000000003</v>
      </c>
      <c r="D20" s="284">
        <v>529.67700000000002</v>
      </c>
      <c r="E20" s="284">
        <v>508.61399999999998</v>
      </c>
      <c r="F20" s="284">
        <v>496.39</v>
      </c>
      <c r="G20" s="284">
        <v>468.56900000000002</v>
      </c>
      <c r="H20" s="284">
        <v>479.52499999999998</v>
      </c>
      <c r="I20" s="284">
        <v>509.65899999999999</v>
      </c>
      <c r="J20" s="284">
        <v>501.41399999999999</v>
      </c>
      <c r="K20" s="284">
        <v>511.69900000000001</v>
      </c>
      <c r="L20" s="284">
        <v>522.91499999999996</v>
      </c>
      <c r="M20" s="284">
        <v>538.12599999999998</v>
      </c>
      <c r="N20" s="285">
        <v>542.63800000000003</v>
      </c>
    </row>
    <row r="21" spans="1:14" x14ac:dyDescent="0.2">
      <c r="A21" s="281"/>
      <c r="B21" s="282" t="s">
        <v>97</v>
      </c>
      <c r="C21" s="283">
        <v>519.41399999999999</v>
      </c>
      <c r="D21" s="284">
        <v>519.83600000000001</v>
      </c>
      <c r="E21" s="284">
        <v>510.81599999999997</v>
      </c>
      <c r="F21" s="284">
        <v>498.91399999999999</v>
      </c>
      <c r="G21" s="284">
        <v>477.00799999999998</v>
      </c>
      <c r="H21" s="284">
        <v>486.32299999999998</v>
      </c>
      <c r="I21" s="284">
        <v>514</v>
      </c>
      <c r="J21" s="284">
        <v>517.05999999999995</v>
      </c>
      <c r="K21" s="284">
        <v>523.59699999999998</v>
      </c>
      <c r="L21" s="284">
        <v>518.85400000000004</v>
      </c>
      <c r="M21" s="284">
        <v>549.14599999999996</v>
      </c>
      <c r="N21" s="285">
        <v>544.06100000000004</v>
      </c>
    </row>
    <row r="22" spans="1:14" x14ac:dyDescent="0.2">
      <c r="A22" s="286" t="s">
        <v>24</v>
      </c>
      <c r="B22" s="282" t="s">
        <v>96</v>
      </c>
      <c r="C22" s="283">
        <v>626.06500000000005</v>
      </c>
      <c r="D22" s="284">
        <v>596.928</v>
      </c>
      <c r="E22" s="284">
        <v>566.62400000000002</v>
      </c>
      <c r="F22" s="284">
        <v>578.35400000000004</v>
      </c>
      <c r="G22" s="284">
        <v>564.40499999999997</v>
      </c>
      <c r="H22" s="284">
        <v>532.59100000000001</v>
      </c>
      <c r="I22" s="284">
        <v>574.87300000000005</v>
      </c>
      <c r="J22" s="284">
        <v>555.66200000000003</v>
      </c>
      <c r="K22" s="284">
        <v>553.904</v>
      </c>
      <c r="L22" s="284">
        <v>576.80899999999997</v>
      </c>
      <c r="M22" s="284">
        <v>601.67899999999997</v>
      </c>
      <c r="N22" s="285">
        <v>597.34799999999996</v>
      </c>
    </row>
    <row r="23" spans="1:14" x14ac:dyDescent="0.2">
      <c r="A23" s="287"/>
      <c r="B23" s="282" t="s">
        <v>97</v>
      </c>
      <c r="C23" s="283">
        <v>604.26199999999994</v>
      </c>
      <c r="D23" s="284">
        <v>623.02099999999996</v>
      </c>
      <c r="E23" s="284">
        <v>603.15599999999995</v>
      </c>
      <c r="F23" s="284">
        <v>583.88599999999997</v>
      </c>
      <c r="G23" s="284">
        <v>557.11099999999999</v>
      </c>
      <c r="H23" s="284">
        <v>560.36500000000001</v>
      </c>
      <c r="I23" s="284">
        <v>580.62199999999996</v>
      </c>
      <c r="J23" s="284">
        <v>579.09199999999998</v>
      </c>
      <c r="K23" s="284">
        <v>578.67499999999995</v>
      </c>
      <c r="L23" s="284">
        <v>594.27</v>
      </c>
      <c r="M23" s="284">
        <v>606.971</v>
      </c>
      <c r="N23" s="285">
        <v>619.92499999999995</v>
      </c>
    </row>
    <row r="24" spans="1:14" x14ac:dyDescent="0.2">
      <c r="A24" s="281"/>
      <c r="B24" s="282" t="s">
        <v>147</v>
      </c>
      <c r="C24" s="283">
        <v>707.41</v>
      </c>
      <c r="D24" s="284">
        <v>727.56500000000005</v>
      </c>
      <c r="E24" s="284">
        <v>710.32799999999997</v>
      </c>
      <c r="F24" s="284">
        <v>677.59500000000003</v>
      </c>
      <c r="G24" s="284">
        <v>671.44399999999996</v>
      </c>
      <c r="H24" s="284">
        <v>672.32100000000003</v>
      </c>
      <c r="I24" s="284">
        <v>647.82399999999996</v>
      </c>
      <c r="J24" s="284">
        <v>683.85299999999995</v>
      </c>
      <c r="K24" s="284">
        <v>680.76</v>
      </c>
      <c r="L24" s="284">
        <v>680.27599999999995</v>
      </c>
      <c r="M24" s="284">
        <v>691.61699999999996</v>
      </c>
      <c r="N24" s="285">
        <v>702.55100000000004</v>
      </c>
    </row>
    <row r="25" spans="1:14" x14ac:dyDescent="0.2">
      <c r="A25" s="288" t="s">
        <v>33</v>
      </c>
      <c r="B25" s="282" t="s">
        <v>97</v>
      </c>
      <c r="C25" s="283">
        <v>580.74699999999996</v>
      </c>
      <c r="D25" s="284">
        <v>594.87199999999996</v>
      </c>
      <c r="E25" s="284">
        <v>585.36</v>
      </c>
      <c r="F25" s="284">
        <v>580.43600000000004</v>
      </c>
      <c r="G25" s="284">
        <v>569.50900000000001</v>
      </c>
      <c r="H25" s="284">
        <v>572.41499999999996</v>
      </c>
      <c r="I25" s="284">
        <v>615.00099999999998</v>
      </c>
      <c r="J25" s="284">
        <v>667.54899999999998</v>
      </c>
      <c r="K25" s="284">
        <v>645.51900000000001</v>
      </c>
      <c r="L25" s="284">
        <v>650.48099999999999</v>
      </c>
      <c r="M25" s="284">
        <v>666.42899999999997</v>
      </c>
      <c r="N25" s="285">
        <v>688.12199999999996</v>
      </c>
    </row>
    <row r="26" spans="1:14" x14ac:dyDescent="0.2">
      <c r="A26" s="286" t="s">
        <v>99</v>
      </c>
      <c r="B26" s="282" t="s">
        <v>96</v>
      </c>
      <c r="C26" s="283">
        <v>439.73500000000001</v>
      </c>
      <c r="D26" s="284">
        <v>497.084</v>
      </c>
      <c r="E26" s="284">
        <v>478.98899999999998</v>
      </c>
      <c r="F26" s="284">
        <v>464.55799999999999</v>
      </c>
      <c r="G26" s="284">
        <v>464.017</v>
      </c>
      <c r="H26" s="284">
        <v>481.30099999999999</v>
      </c>
      <c r="I26" s="284">
        <v>483.86700000000002</v>
      </c>
      <c r="J26" s="284">
        <v>496.91800000000001</v>
      </c>
      <c r="K26" s="284">
        <v>508.01499999999999</v>
      </c>
      <c r="L26" s="284">
        <v>522.23</v>
      </c>
      <c r="M26" s="284">
        <v>576.02800000000002</v>
      </c>
      <c r="N26" s="285">
        <v>585.45600000000002</v>
      </c>
    </row>
    <row r="27" spans="1:14" x14ac:dyDescent="0.2">
      <c r="A27" s="281"/>
      <c r="B27" s="282" t="s">
        <v>97</v>
      </c>
      <c r="C27" s="283">
        <v>412.214</v>
      </c>
      <c r="D27" s="284">
        <v>465.24799999999999</v>
      </c>
      <c r="E27" s="284">
        <v>470.29</v>
      </c>
      <c r="F27" s="284">
        <v>466.03100000000001</v>
      </c>
      <c r="G27" s="284">
        <v>420.85399999999998</v>
      </c>
      <c r="H27" s="284">
        <v>446.72699999999998</v>
      </c>
      <c r="I27" s="284">
        <v>438.79500000000002</v>
      </c>
      <c r="J27" s="284">
        <v>464.77699999999999</v>
      </c>
      <c r="K27" s="284">
        <v>486.59899999999999</v>
      </c>
      <c r="L27" s="284">
        <v>494.54399999999998</v>
      </c>
      <c r="M27" s="284">
        <v>543.05700000000002</v>
      </c>
      <c r="N27" s="285">
        <v>527.20399999999995</v>
      </c>
    </row>
    <row r="28" spans="1:14" ht="13.5" thickBot="1" x14ac:dyDescent="0.25">
      <c r="A28" s="289" t="s">
        <v>0</v>
      </c>
      <c r="B28" s="290" t="s">
        <v>97</v>
      </c>
      <c r="C28" s="291">
        <v>566.24</v>
      </c>
      <c r="D28" s="292">
        <v>574.65700000000004</v>
      </c>
      <c r="E28" s="292">
        <v>547.19799999999998</v>
      </c>
      <c r="F28" s="292">
        <v>552.11300000000006</v>
      </c>
      <c r="G28" s="292">
        <v>517.40200000000004</v>
      </c>
      <c r="H28" s="292">
        <v>524.96100000000001</v>
      </c>
      <c r="I28" s="292">
        <v>553.12800000000004</v>
      </c>
      <c r="J28" s="292">
        <v>540.26700000000005</v>
      </c>
      <c r="K28" s="292">
        <v>566.08600000000001</v>
      </c>
      <c r="L28" s="292">
        <v>575.98199999999997</v>
      </c>
      <c r="M28" s="292">
        <v>596.73800000000006</v>
      </c>
      <c r="N28" s="293">
        <v>603.65800000000002</v>
      </c>
    </row>
    <row r="29" spans="1:14" ht="13.5" thickBot="1" x14ac:dyDescent="0.25"/>
    <row r="30" spans="1:14" ht="24.75" thickBot="1" x14ac:dyDescent="0.25">
      <c r="A30" s="618" t="s">
        <v>93</v>
      </c>
      <c r="B30" s="619"/>
      <c r="C30" s="273" t="s">
        <v>289</v>
      </c>
      <c r="D30" s="274" t="s">
        <v>290</v>
      </c>
      <c r="E30" s="274" t="s">
        <v>291</v>
      </c>
      <c r="F30" s="274" t="s">
        <v>292</v>
      </c>
      <c r="G30" s="274" t="s">
        <v>293</v>
      </c>
      <c r="H30" s="274" t="s">
        <v>294</v>
      </c>
      <c r="I30" s="274" t="s">
        <v>295</v>
      </c>
      <c r="J30" s="274" t="s">
        <v>296</v>
      </c>
      <c r="K30" s="274" t="s">
        <v>297</v>
      </c>
      <c r="L30" s="274" t="s">
        <v>298</v>
      </c>
      <c r="M30" s="274" t="s">
        <v>299</v>
      </c>
      <c r="N30" s="275" t="s">
        <v>300</v>
      </c>
    </row>
    <row r="31" spans="1:14" x14ac:dyDescent="0.2">
      <c r="A31" s="276" t="s">
        <v>22</v>
      </c>
      <c r="B31" s="277" t="s">
        <v>96</v>
      </c>
      <c r="C31" s="278">
        <v>676.87099999999998</v>
      </c>
      <c r="D31" s="279">
        <v>657.36599999999999</v>
      </c>
      <c r="E31" s="279">
        <v>651.70699999999999</v>
      </c>
      <c r="F31" s="279">
        <v>646.38199999999995</v>
      </c>
      <c r="G31" s="279">
        <v>644.18299999999999</v>
      </c>
      <c r="H31" s="279">
        <v>647.37300000000005</v>
      </c>
      <c r="I31" s="279">
        <v>624.84199999999998</v>
      </c>
      <c r="J31" s="279">
        <v>610.70699999999999</v>
      </c>
      <c r="K31" s="279">
        <v>629.74599999999998</v>
      </c>
      <c r="L31" s="279">
        <v>632.25599999999997</v>
      </c>
      <c r="M31" s="279">
        <v>654.27</v>
      </c>
      <c r="N31" s="280">
        <v>659.86099999999999</v>
      </c>
    </row>
    <row r="32" spans="1:14" x14ac:dyDescent="0.2">
      <c r="A32" s="281"/>
      <c r="B32" s="282" t="s">
        <v>97</v>
      </c>
      <c r="C32" s="283">
        <v>694.27700000000004</v>
      </c>
      <c r="D32" s="284">
        <v>667.05700000000002</v>
      </c>
      <c r="E32" s="284">
        <v>645.02</v>
      </c>
      <c r="F32" s="284">
        <v>641.40599999999995</v>
      </c>
      <c r="G32" s="284">
        <v>650.99400000000003</v>
      </c>
      <c r="H32" s="284">
        <v>659.58199999999999</v>
      </c>
      <c r="I32" s="284">
        <v>654.52</v>
      </c>
      <c r="J32" s="284">
        <v>607.03200000000004</v>
      </c>
      <c r="K32" s="284">
        <v>603.41399999999999</v>
      </c>
      <c r="L32" s="284">
        <v>639.92200000000003</v>
      </c>
      <c r="M32" s="284">
        <v>645.46</v>
      </c>
      <c r="N32" s="285">
        <v>672.16300000000001</v>
      </c>
    </row>
    <row r="33" spans="1:14" x14ac:dyDescent="0.2">
      <c r="A33" s="286" t="s">
        <v>23</v>
      </c>
      <c r="B33" s="282" t="s">
        <v>96</v>
      </c>
      <c r="C33" s="283">
        <v>537.24900000000002</v>
      </c>
      <c r="D33" s="284">
        <v>533.08699999999999</v>
      </c>
      <c r="E33" s="284">
        <v>523.92200000000003</v>
      </c>
      <c r="F33" s="284">
        <v>524.61</v>
      </c>
      <c r="G33" s="284">
        <v>527.97799999999995</v>
      </c>
      <c r="H33" s="284">
        <v>528.71100000000001</v>
      </c>
      <c r="I33" s="284">
        <v>481.82</v>
      </c>
      <c r="J33" s="284">
        <v>487.00400000000002</v>
      </c>
      <c r="K33" s="284">
        <v>515.971</v>
      </c>
      <c r="L33" s="284">
        <v>523.13400000000001</v>
      </c>
      <c r="M33" s="284">
        <v>527.88300000000004</v>
      </c>
      <c r="N33" s="285">
        <v>541.79899999999998</v>
      </c>
    </row>
    <row r="34" spans="1:14" x14ac:dyDescent="0.2">
      <c r="A34" s="281"/>
      <c r="B34" s="282" t="s">
        <v>97</v>
      </c>
      <c r="C34" s="283">
        <v>541.02700000000004</v>
      </c>
      <c r="D34" s="284">
        <v>563.81600000000003</v>
      </c>
      <c r="E34" s="284">
        <v>546.66499999999996</v>
      </c>
      <c r="F34" s="284">
        <v>539.42600000000004</v>
      </c>
      <c r="G34" s="284">
        <v>527.60299999999995</v>
      </c>
      <c r="H34" s="284">
        <v>531.26400000000001</v>
      </c>
      <c r="I34" s="284">
        <v>490.31900000000002</v>
      </c>
      <c r="J34" s="284">
        <v>461.19499999999999</v>
      </c>
      <c r="K34" s="284">
        <v>489.68799999999999</v>
      </c>
      <c r="L34" s="284">
        <v>482.00700000000001</v>
      </c>
      <c r="M34" s="284">
        <v>499.37099999999998</v>
      </c>
      <c r="N34" s="285">
        <v>545.26300000000003</v>
      </c>
    </row>
    <row r="35" spans="1:14" x14ac:dyDescent="0.2">
      <c r="A35" s="286" t="s">
        <v>24</v>
      </c>
      <c r="B35" s="282" t="s">
        <v>96</v>
      </c>
      <c r="C35" s="283">
        <v>608.72900000000004</v>
      </c>
      <c r="D35" s="284">
        <v>586.22799999999995</v>
      </c>
      <c r="E35" s="284">
        <v>573.779</v>
      </c>
      <c r="F35" s="284">
        <v>558.68399999999997</v>
      </c>
      <c r="G35" s="284">
        <v>571.46</v>
      </c>
      <c r="H35" s="284">
        <v>577.30999999999995</v>
      </c>
      <c r="I35" s="284">
        <v>505.64600000000002</v>
      </c>
      <c r="J35" s="284">
        <v>492.38</v>
      </c>
      <c r="K35" s="284">
        <v>514.48099999999999</v>
      </c>
      <c r="L35" s="284">
        <v>507.24700000000001</v>
      </c>
      <c r="M35" s="284">
        <v>543.048</v>
      </c>
      <c r="N35" s="285">
        <v>566.91</v>
      </c>
    </row>
    <row r="36" spans="1:14" x14ac:dyDescent="0.2">
      <c r="A36" s="287"/>
      <c r="B36" s="282" t="s">
        <v>97</v>
      </c>
      <c r="C36" s="283">
        <v>615.34299999999996</v>
      </c>
      <c r="D36" s="284">
        <v>614.572</v>
      </c>
      <c r="E36" s="284">
        <v>592.86699999999996</v>
      </c>
      <c r="F36" s="284">
        <v>592.10699999999997</v>
      </c>
      <c r="G36" s="284">
        <v>594.56399999999996</v>
      </c>
      <c r="H36" s="284">
        <v>598.25</v>
      </c>
      <c r="I36" s="284">
        <v>531.06700000000001</v>
      </c>
      <c r="J36" s="284">
        <v>514.87199999999996</v>
      </c>
      <c r="K36" s="284">
        <v>515.91600000000005</v>
      </c>
      <c r="L36" s="284">
        <v>533.74199999999996</v>
      </c>
      <c r="M36" s="284">
        <v>552.85900000000004</v>
      </c>
      <c r="N36" s="285">
        <v>581.471</v>
      </c>
    </row>
    <row r="37" spans="1:14" x14ac:dyDescent="0.2">
      <c r="A37" s="281"/>
      <c r="B37" s="282" t="s">
        <v>147</v>
      </c>
      <c r="C37" s="283">
        <v>716.70899999999995</v>
      </c>
      <c r="D37" s="284">
        <v>723.02099999999996</v>
      </c>
      <c r="E37" s="284">
        <v>689.39099999999996</v>
      </c>
      <c r="F37" s="284">
        <v>680.89599999999996</v>
      </c>
      <c r="G37" s="284">
        <v>688.34500000000003</v>
      </c>
      <c r="H37" s="284">
        <v>717.34</v>
      </c>
      <c r="I37" s="284">
        <v>629.33000000000004</v>
      </c>
      <c r="J37" s="284">
        <v>670.79200000000003</v>
      </c>
      <c r="K37" s="284">
        <v>661.19100000000003</v>
      </c>
      <c r="L37" s="284">
        <v>683.13099999999997</v>
      </c>
      <c r="M37" s="284">
        <v>666.91200000000003</v>
      </c>
      <c r="N37" s="285">
        <v>666.66899999999998</v>
      </c>
    </row>
    <row r="38" spans="1:14" x14ac:dyDescent="0.2">
      <c r="A38" s="288" t="s">
        <v>33</v>
      </c>
      <c r="B38" s="282" t="s">
        <v>97</v>
      </c>
      <c r="C38" s="283">
        <v>694.21400000000006</v>
      </c>
      <c r="D38" s="284">
        <v>679.96</v>
      </c>
      <c r="E38" s="284">
        <v>665.85599999999999</v>
      </c>
      <c r="F38" s="284">
        <v>658.05499999999995</v>
      </c>
      <c r="G38" s="284">
        <v>670.30399999999997</v>
      </c>
      <c r="H38" s="284">
        <v>703.84299999999996</v>
      </c>
      <c r="I38" s="284">
        <v>719.73299999999995</v>
      </c>
      <c r="J38" s="284">
        <v>665.928</v>
      </c>
      <c r="K38" s="284">
        <v>601.97299999999996</v>
      </c>
      <c r="L38" s="284">
        <v>564.67700000000002</v>
      </c>
      <c r="M38" s="284">
        <v>588.327</v>
      </c>
      <c r="N38" s="285">
        <v>612.25199999999995</v>
      </c>
    </row>
    <row r="39" spans="1:14" x14ac:dyDescent="0.2">
      <c r="A39" s="286" t="s">
        <v>99</v>
      </c>
      <c r="B39" s="282" t="s">
        <v>96</v>
      </c>
      <c r="C39" s="283">
        <v>546.005</v>
      </c>
      <c r="D39" s="284">
        <v>594.72199999999998</v>
      </c>
      <c r="E39" s="284">
        <v>587.64200000000005</v>
      </c>
      <c r="F39" s="284">
        <v>598.11500000000001</v>
      </c>
      <c r="G39" s="284">
        <v>583.601</v>
      </c>
      <c r="H39" s="284">
        <v>577.05100000000004</v>
      </c>
      <c r="I39" s="284">
        <v>477.995</v>
      </c>
      <c r="J39" s="284">
        <v>502.911</v>
      </c>
      <c r="K39" s="284">
        <v>516.85699999999997</v>
      </c>
      <c r="L39" s="284">
        <v>513.87699999999995</v>
      </c>
      <c r="M39" s="284">
        <v>516.74099999999999</v>
      </c>
      <c r="N39" s="285">
        <v>534.08900000000006</v>
      </c>
    </row>
    <row r="40" spans="1:14" x14ac:dyDescent="0.2">
      <c r="A40" s="281"/>
      <c r="B40" s="282" t="s">
        <v>97</v>
      </c>
      <c r="C40" s="283">
        <v>565.86300000000006</v>
      </c>
      <c r="D40" s="284">
        <v>566.86300000000006</v>
      </c>
      <c r="E40" s="284">
        <v>538.54899999999998</v>
      </c>
      <c r="F40" s="284">
        <v>569.01900000000001</v>
      </c>
      <c r="G40" s="284">
        <v>550.971</v>
      </c>
      <c r="H40" s="284">
        <v>566.34500000000003</v>
      </c>
      <c r="I40" s="284">
        <v>523.57399999999996</v>
      </c>
      <c r="J40" s="284">
        <v>460.71899999999999</v>
      </c>
      <c r="K40" s="284">
        <v>475.83699999999999</v>
      </c>
      <c r="L40" s="284">
        <v>482.45400000000001</v>
      </c>
      <c r="M40" s="284">
        <v>497.22300000000001</v>
      </c>
      <c r="N40" s="285">
        <v>522.02300000000002</v>
      </c>
    </row>
    <row r="41" spans="1:14" ht="13.5" thickBot="1" x14ac:dyDescent="0.25">
      <c r="A41" s="289" t="s">
        <v>0</v>
      </c>
      <c r="B41" s="290" t="s">
        <v>97</v>
      </c>
      <c r="C41" s="291">
        <v>604.88900000000001</v>
      </c>
      <c r="D41" s="292">
        <v>585.21600000000001</v>
      </c>
      <c r="E41" s="292">
        <v>573.52599999999995</v>
      </c>
      <c r="F41" s="292">
        <v>582.82600000000002</v>
      </c>
      <c r="G41" s="292">
        <v>589.31200000000001</v>
      </c>
      <c r="H41" s="292">
        <v>593.23199999999997</v>
      </c>
      <c r="I41" s="292">
        <v>555.92999999999995</v>
      </c>
      <c r="J41" s="292">
        <v>520.06700000000001</v>
      </c>
      <c r="K41" s="292">
        <v>541.14499999999998</v>
      </c>
      <c r="L41" s="292">
        <v>546.39700000000005</v>
      </c>
      <c r="M41" s="292">
        <v>562.798</v>
      </c>
      <c r="N41" s="293">
        <v>579.79100000000005</v>
      </c>
    </row>
    <row r="42" spans="1:14" ht="13.5" thickBot="1" x14ac:dyDescent="0.25"/>
    <row r="43" spans="1:14" ht="24.75" thickBot="1" x14ac:dyDescent="0.25">
      <c r="A43" s="618" t="s">
        <v>93</v>
      </c>
      <c r="B43" s="619"/>
      <c r="C43" s="273" t="s">
        <v>355</v>
      </c>
      <c r="D43" s="274" t="s">
        <v>356</v>
      </c>
      <c r="E43" s="274" t="s">
        <v>357</v>
      </c>
      <c r="F43" s="274" t="s">
        <v>358</v>
      </c>
      <c r="G43" s="274" t="s">
        <v>359</v>
      </c>
      <c r="H43" s="274" t="s">
        <v>360</v>
      </c>
      <c r="I43" s="274" t="s">
        <v>361</v>
      </c>
      <c r="J43" s="274" t="s">
        <v>362</v>
      </c>
      <c r="K43" s="274" t="s">
        <v>363</v>
      </c>
      <c r="L43" s="274" t="s">
        <v>364</v>
      </c>
      <c r="M43" s="274" t="s">
        <v>365</v>
      </c>
      <c r="N43" s="275" t="s">
        <v>366</v>
      </c>
    </row>
    <row r="44" spans="1:14" x14ac:dyDescent="0.2">
      <c r="A44" s="276" t="s">
        <v>22</v>
      </c>
      <c r="B44" s="277" t="s">
        <v>96</v>
      </c>
      <c r="C44" s="278">
        <v>680.14599999999996</v>
      </c>
      <c r="D44" s="279">
        <v>684.53499999999997</v>
      </c>
      <c r="E44" s="279">
        <v>696.16</v>
      </c>
      <c r="F44" s="279">
        <v>694.33799999999997</v>
      </c>
      <c r="G44" s="279">
        <v>717.34402624456391</v>
      </c>
      <c r="H44" s="279">
        <v>729.577</v>
      </c>
      <c r="I44" s="279">
        <v>714.77599999999995</v>
      </c>
      <c r="J44" s="279">
        <v>644.522617149864</v>
      </c>
      <c r="K44" s="279"/>
      <c r="L44" s="279"/>
      <c r="M44" s="279"/>
      <c r="N44" s="280"/>
    </row>
    <row r="45" spans="1:14" x14ac:dyDescent="0.2">
      <c r="A45" s="281"/>
      <c r="B45" s="282" t="s">
        <v>97</v>
      </c>
      <c r="C45" s="283">
        <v>695.85299999999995</v>
      </c>
      <c r="D45" s="284">
        <v>695.76599999999996</v>
      </c>
      <c r="E45" s="284">
        <v>716.50900000000001</v>
      </c>
      <c r="F45" s="284">
        <v>707.87900000000002</v>
      </c>
      <c r="G45" s="284">
        <v>720.54017181274799</v>
      </c>
      <c r="H45" s="284">
        <v>740.66200000000003</v>
      </c>
      <c r="I45" s="284">
        <v>748.95100000000002</v>
      </c>
      <c r="J45" s="284">
        <v>651.71254631186412</v>
      </c>
      <c r="K45" s="284"/>
      <c r="L45" s="284"/>
      <c r="M45" s="284"/>
      <c r="N45" s="285"/>
    </row>
    <row r="46" spans="1:14" x14ac:dyDescent="0.2">
      <c r="A46" s="286" t="s">
        <v>23</v>
      </c>
      <c r="B46" s="282" t="s">
        <v>96</v>
      </c>
      <c r="C46" s="283">
        <v>553.75599999999997</v>
      </c>
      <c r="D46" s="284">
        <v>572.92200000000003</v>
      </c>
      <c r="E46" s="284">
        <v>581.33299999999997</v>
      </c>
      <c r="F46" s="284">
        <v>591.12</v>
      </c>
      <c r="G46" s="284">
        <v>630.77802463055423</v>
      </c>
      <c r="H46" s="284">
        <v>649</v>
      </c>
      <c r="I46" s="284">
        <v>634.08299999999997</v>
      </c>
      <c r="J46" s="284">
        <v>549.65809698476392</v>
      </c>
      <c r="K46" s="284"/>
      <c r="L46" s="284"/>
      <c r="M46" s="284"/>
      <c r="N46" s="285"/>
    </row>
    <row r="47" spans="1:14" x14ac:dyDescent="0.2">
      <c r="A47" s="281"/>
      <c r="B47" s="282" t="s">
        <v>97</v>
      </c>
      <c r="C47" s="283">
        <v>561.16800000000001</v>
      </c>
      <c r="D47" s="284">
        <v>551.971</v>
      </c>
      <c r="E47" s="284">
        <v>551.79300000000001</v>
      </c>
      <c r="F47" s="284">
        <v>586.11800000000005</v>
      </c>
      <c r="G47" s="284">
        <v>588.98481215132483</v>
      </c>
      <c r="H47" s="284">
        <v>621.75599999999997</v>
      </c>
      <c r="I47" s="284">
        <v>624.29</v>
      </c>
      <c r="J47" s="284">
        <v>514.90051012624667</v>
      </c>
      <c r="K47" s="284"/>
      <c r="L47" s="284"/>
      <c r="M47" s="284"/>
      <c r="N47" s="285"/>
    </row>
    <row r="48" spans="1:14" x14ac:dyDescent="0.2">
      <c r="A48" s="286" t="s">
        <v>24</v>
      </c>
      <c r="B48" s="282" t="s">
        <v>96</v>
      </c>
      <c r="C48" s="283">
        <v>586.07299999999998</v>
      </c>
      <c r="D48" s="284">
        <v>614.83600000000001</v>
      </c>
      <c r="E48" s="284">
        <v>602.28099999999995</v>
      </c>
      <c r="F48" s="284">
        <v>607.47400000000005</v>
      </c>
      <c r="G48" s="284">
        <v>638.48744233719879</v>
      </c>
      <c r="H48" s="284">
        <v>683.16399999999999</v>
      </c>
      <c r="I48" s="284">
        <v>552.31799999999998</v>
      </c>
      <c r="J48" s="284">
        <v>545.93734869728064</v>
      </c>
      <c r="K48" s="284"/>
      <c r="L48" s="284"/>
      <c r="M48" s="284"/>
      <c r="N48" s="285"/>
    </row>
    <row r="49" spans="1:14" x14ac:dyDescent="0.2">
      <c r="A49" s="287"/>
      <c r="B49" s="282" t="s">
        <v>97</v>
      </c>
      <c r="C49" s="283">
        <v>613.88599999999997</v>
      </c>
      <c r="D49" s="284">
        <v>625.75599999999997</v>
      </c>
      <c r="E49" s="284">
        <v>620.89499999999998</v>
      </c>
      <c r="F49" s="284">
        <v>630.66</v>
      </c>
      <c r="G49" s="284">
        <v>652.19233437095215</v>
      </c>
      <c r="H49" s="284">
        <v>668.40899999999999</v>
      </c>
      <c r="I49" s="284">
        <v>580.78499999999997</v>
      </c>
      <c r="J49" s="284">
        <v>573.3913696869696</v>
      </c>
      <c r="K49" s="284"/>
      <c r="L49" s="284"/>
      <c r="M49" s="284"/>
      <c r="N49" s="285"/>
    </row>
    <row r="50" spans="1:14" x14ac:dyDescent="0.2">
      <c r="A50" s="281"/>
      <c r="B50" s="282" t="s">
        <v>147</v>
      </c>
      <c r="C50" s="283">
        <v>657.47500000000002</v>
      </c>
      <c r="D50" s="284">
        <v>676.64499999999998</v>
      </c>
      <c r="E50" s="284">
        <v>741.41</v>
      </c>
      <c r="F50" s="284">
        <v>689.52800000000002</v>
      </c>
      <c r="G50" s="284">
        <v>705.57159038124269</v>
      </c>
      <c r="H50" s="284">
        <v>746.6</v>
      </c>
      <c r="I50" s="284">
        <v>615.20500000000004</v>
      </c>
      <c r="J50" s="284">
        <v>651.80176571880418</v>
      </c>
      <c r="K50" s="284"/>
      <c r="L50" s="284"/>
      <c r="M50" s="284"/>
      <c r="N50" s="285"/>
    </row>
    <row r="51" spans="1:14" x14ac:dyDescent="0.2">
      <c r="A51" s="288" t="s">
        <v>33</v>
      </c>
      <c r="B51" s="282" t="s">
        <v>97</v>
      </c>
      <c r="C51" s="283">
        <v>642.303</v>
      </c>
      <c r="D51" s="284">
        <v>644.49800000000005</v>
      </c>
      <c r="E51" s="284">
        <v>660.08699999999999</v>
      </c>
      <c r="F51" s="284">
        <v>675.66499999999996</v>
      </c>
      <c r="G51" s="284">
        <v>696.11644754046642</v>
      </c>
      <c r="H51" s="284">
        <v>711</v>
      </c>
      <c r="I51" s="284">
        <v>714.99099999999999</v>
      </c>
      <c r="J51" s="284">
        <v>737.56065821581399</v>
      </c>
      <c r="K51" s="284"/>
      <c r="L51" s="284"/>
      <c r="M51" s="284"/>
      <c r="N51" s="285"/>
    </row>
    <row r="52" spans="1:14" x14ac:dyDescent="0.2">
      <c r="A52" s="286" t="s">
        <v>99</v>
      </c>
      <c r="B52" s="282" t="s">
        <v>96</v>
      </c>
      <c r="C52" s="283">
        <v>533.20299999999997</v>
      </c>
      <c r="D52" s="284">
        <v>570.45299999999997</v>
      </c>
      <c r="E52" s="284">
        <v>586.47500000000002</v>
      </c>
      <c r="F52" s="284">
        <v>588.85199999999998</v>
      </c>
      <c r="G52" s="284">
        <v>595.61181369260942</v>
      </c>
      <c r="H52" s="284">
        <v>547.89</v>
      </c>
      <c r="I52" s="284">
        <v>466.15199999999999</v>
      </c>
      <c r="J52" s="284">
        <v>511.490370528467</v>
      </c>
      <c r="K52" s="284"/>
      <c r="L52" s="284"/>
      <c r="M52" s="284"/>
      <c r="N52" s="285"/>
    </row>
    <row r="53" spans="1:14" x14ac:dyDescent="0.2">
      <c r="A53" s="281"/>
      <c r="B53" s="282" t="s">
        <v>97</v>
      </c>
      <c r="C53" s="283">
        <v>558.923</v>
      </c>
      <c r="D53" s="284">
        <v>537.32399999999996</v>
      </c>
      <c r="E53" s="284">
        <v>547.80100000000004</v>
      </c>
      <c r="F53" s="284">
        <v>563.81299999999999</v>
      </c>
      <c r="G53" s="284">
        <v>566.41333108460333</v>
      </c>
      <c r="H53" s="284">
        <v>578.673</v>
      </c>
      <c r="I53" s="284">
        <v>560.74800000000005</v>
      </c>
      <c r="J53" s="284">
        <v>481.31123535800913</v>
      </c>
      <c r="K53" s="284"/>
      <c r="L53" s="284"/>
      <c r="M53" s="284"/>
      <c r="N53" s="285"/>
    </row>
    <row r="54" spans="1:14" ht="13.5" thickBot="1" x14ac:dyDescent="0.25">
      <c r="A54" s="289" t="s">
        <v>0</v>
      </c>
      <c r="B54" s="290" t="s">
        <v>97</v>
      </c>
      <c r="C54" s="291">
        <v>610.91499999999996</v>
      </c>
      <c r="D54" s="292">
        <v>617.20899999999995</v>
      </c>
      <c r="E54" s="292">
        <v>641.84699999999998</v>
      </c>
      <c r="F54" s="292">
        <v>653.40599999999995</v>
      </c>
      <c r="G54" s="292">
        <v>685.44449961243959</v>
      </c>
      <c r="H54" s="292">
        <v>698.76</v>
      </c>
      <c r="I54" s="292">
        <v>677.50199999999995</v>
      </c>
      <c r="J54" s="292">
        <v>563.76417854344811</v>
      </c>
      <c r="K54" s="292"/>
      <c r="L54" s="292"/>
      <c r="M54" s="292"/>
      <c r="N54" s="293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35_17</vt:lpstr>
      <vt:lpstr>Giełdowe 35_17</vt:lpstr>
      <vt:lpstr>TargPol 35_17</vt:lpstr>
      <vt:lpstr>TargWoj 35_17</vt:lpstr>
      <vt:lpstr>ZestTarg 35_17</vt:lpstr>
      <vt:lpstr>ZiarnoZAK 29_17</vt:lpstr>
      <vt:lpstr>ZiarnoZAK 35_17</vt:lpstr>
      <vt:lpstr>Ziarno PL_UE 34_17</vt:lpstr>
      <vt:lpstr>wykresy PL_UE 34_17</vt:lpstr>
      <vt:lpstr>MakaZAK 35_17</vt:lpstr>
      <vt:lpstr>SrutOtrZAK 35_17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35_17'!Obszar_wydruku</vt:lpstr>
      <vt:lpstr>'SrutOtrZAK 35_17'!Obszar_wydruku</vt:lpstr>
      <vt:lpstr>'ZiarnoZAK 29_17'!Obszar_wydruku</vt:lpstr>
      <vt:lpstr>'ZiarnoZAK 35_17'!Obszar_wydruku</vt:lpstr>
      <vt:lpstr>MAKROREGIONY!TABLE</vt:lpstr>
      <vt:lpstr>'TargWoj 35_17'!Tytuły_wydruku</vt:lpstr>
      <vt:lpstr>'ZestTarg 35_17'!Tytuły_wydruku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2017-09-07T12:01:11Z</dcterms:modified>
</cp:coreProperties>
</file>