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05" windowWidth="14310" windowHeight="6435" tabRatio="949"/>
  </bookViews>
  <sheets>
    <sheet name="INFO" sheetId="1" r:id="rId1"/>
    <sheet name="Zmiana Roczna 36_17" sheetId="64" r:id="rId2"/>
    <sheet name="Giełdowe 35_17" sheetId="71" r:id="rId3"/>
    <sheet name="TargPol 36_17" sheetId="5" r:id="rId4"/>
    <sheet name="TargWoj 36_17" sheetId="7" r:id="rId5"/>
    <sheet name="ZestTarg 36_17" sheetId="6" r:id="rId6"/>
    <sheet name="ZiarnoZAK 29_17" sheetId="8" state="hidden" r:id="rId7"/>
    <sheet name="ZiarnoZAK 36_17" sheetId="72" r:id="rId8"/>
    <sheet name="Ziarno PL_UE 35_17" sheetId="69" r:id="rId9"/>
    <sheet name="wykresy PL_UE 35_17" sheetId="70" r:id="rId10"/>
    <sheet name="MakaZAK 36_17" sheetId="46" r:id="rId11"/>
    <sheet name="SrutOtrZAK 36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externalReferences>
    <externalReference r:id="rId17"/>
  </externalReferences>
  <definedNames>
    <definedName name="_xlnm._FilterDatabase" localSheetId="2" hidden="1">'Giełdowe 35_17'!#REF!</definedName>
    <definedName name="_xlnm._FilterDatabase" localSheetId="4" hidden="1">'TargWoj 36_17'!$A$5:$P$19</definedName>
    <definedName name="_xlnm._FilterDatabase" localSheetId="5" hidden="1">'ZestTarg 36_17'!$A$6:$T$129</definedName>
    <definedName name="_xlnm._FilterDatabase" localSheetId="1" hidden="1">'Zmiana Roczna 36_17'!#REF!</definedName>
    <definedName name="_xlnm.Print_Area" localSheetId="14">'Handel zagr. wg krajów'!$A$1:$M$53</definedName>
    <definedName name="_xlnm.Print_Area" localSheetId="10">'MakaZAK 36_17'!$A$1:$P$45</definedName>
    <definedName name="_xlnm.Print_Area" localSheetId="11">'SrutOtrZAK 36_17'!$1:$1048576</definedName>
    <definedName name="_xlnm.Print_Area" localSheetId="9">'wykresy PL_UE 35_17'!#REF!</definedName>
    <definedName name="_xlnm.Print_Area" localSheetId="8">'Ziarno PL_UE 35_17'!#REF!</definedName>
    <definedName name="_xlnm.Print_Area" localSheetId="6">'ZiarnoZAK 29_17'!$A$1:$P$24</definedName>
    <definedName name="_xlnm.Print_Area" localSheetId="7">'ZiarnoZAK 36_17'!$A$1:$P$24</definedName>
    <definedName name="TABLE" localSheetId="12">MAKROREGIONY!$A$4:$B$7</definedName>
    <definedName name="_xlnm.Print_Titles" localSheetId="4">'TargWoj 36_17'!$A:$A,'TargWoj 36_17'!$3:$5</definedName>
    <definedName name="_xlnm.Print_Titles" localSheetId="5">'ZestTarg 36_17'!$A:$B,'ZestTarg 36_17'!$3:$5</definedName>
    <definedName name="Z_7210F14B_1A6D_11D8_89CF_0080C8945F41_.wvu.FilterData" localSheetId="4" hidden="1">'TargWoj 36_17'!$A$5:$P$19</definedName>
    <definedName name="Z_7210F14B_1A6D_11D8_89CF_0080C8945F41_.wvu.FilterData" localSheetId="5" hidden="1">'ZestTarg 36_17'!$A$6:$T$8</definedName>
    <definedName name="Z_7210F14B_1A6D_11D8_89CF_0080C8945F41_.wvu.PrintArea" localSheetId="10" hidden="1">'MakaZAK 36_17'!$1:$1048576</definedName>
    <definedName name="Z_7210F14B_1A6D_11D8_89CF_0080C8945F41_.wvu.PrintArea" localSheetId="9" hidden="1">'wykresy PL_UE 35_17'!#REF!</definedName>
    <definedName name="Z_7210F14B_1A6D_11D8_89CF_0080C8945F41_.wvu.PrintArea" localSheetId="8" hidden="1">'Ziarno PL_UE 35_17'!#REF!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36_17'!$1:$1048576</definedName>
    <definedName name="Z_7210F14B_1A6D_11D8_89CF_0080C8945F41_.wvu.PrintTitles" localSheetId="4" hidden="1">'TargWoj 36_17'!$A:$A,'TargWoj 36_17'!$3:$5</definedName>
    <definedName name="Z_7210F14B_1A6D_11D8_89CF_0080C8945F41_.wvu.PrintTitles" localSheetId="5" hidden="1">'ZestTarg 36_17'!$A:$B,'ZestTarg 36_17'!$3:$5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E8" i="72" l="1"/>
  <c r="G18" i="64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<sst xmlns="http://schemas.openxmlformats.org/spreadsheetml/2006/main" count="2970" uniqueCount="433">
  <si>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</si>
  <si>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</si>
  <si>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</si>
  <si>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</si>
  <si>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</si>
  <si>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</si>
  <si>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</si>
  <si>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</si>
  <si>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</si>
  <si>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</si>
  <si>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</si>
  <si>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</si>
  <si>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</si>
  <si>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</si>
  <si>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</si>
  <si>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</si>
  <si>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</si>
  <si>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</si>
  <si>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</si>
  <si>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</si>
  <si>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</si>
  <si>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</si>
  <si>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</si>
  <si>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</si>
  <si>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</si>
  <si>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</si>
  <si>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</si>
  <si>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</si>
  <si>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</si>
  <si>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</si>
  <si>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</si>
  <si>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</si>
  <si>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</si>
  <si>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</si>
  <si>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</si>
  <si>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</si>
  <si>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</si>
  <si>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</si>
  <si>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</si>
  <si>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</si>
  <si>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</si>
  <si>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</si>
  <si>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</si>
  <si>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</si>
  <si>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</si>
  <si>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</si>
  <si>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</si>
  <si>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</si>
  <si>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</si>
  <si>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</si>
  <si>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</si>
  <si>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</si>
  <si>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</si>
  <si>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</si>
  <si>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</si>
  <si>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</si>
  <si>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</si>
  <si>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</si>
  <si>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</si>
  <si>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</si>
  <si>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</si>
  <si>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</si>
  <si>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</si>
  <si>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</si>
  <si>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</si>
  <si>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</si>
  <si>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</si>
  <si>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</si>
  <si>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</si>
  <si>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</si>
  <si>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</si>
  <si>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</si>
  <si>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</si>
  <si>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</si>
  <si>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</si>
  <si>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</si>
  <si>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</si>
  <si>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</si>
  <si>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</si>
  <si>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</si>
  <si>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</si>
  <si>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</si>
  <si>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</si>
  <si>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</si>
  <si>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</si>
  <si>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</si>
  <si>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</si>
  <si>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</si>
  <si>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</si>
  <si>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</si>
  <si>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</si>
  <si>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</si>
  <si>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</si>
  <si>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</si>
  <si>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</si>
  <si>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</si>
  <si>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</si>
  <si>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</si>
  <si>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</si>
  <si>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</si>
  <si>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</si>
  <si>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</si>
  <si>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</si>
  <si>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</si>
  <si>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</si>
  <si>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</si>
  <si>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</si>
  <si>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</si>
  <si>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</si>
  <si>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</si>
  <si>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</si>
  <si>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</si>
  <si>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</si>
  <si>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</si>
  <si>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</si>
  <si>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</si>
  <si>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</si>
  <si>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</si>
  <si>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</si>
  <si>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</si>
  <si>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</si>
  <si>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</si>
  <si>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</si>
  <si>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</si>
  <si>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</si>
  <si>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</si>
  <si>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</si>
  <si>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</si>
  <si>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</si>
  <si>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</si>
  <si>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</si>
  <si>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</si>
  <si>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</si>
  <si>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</si>
  <si>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</si>
  <si>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</si>
  <si>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</si>
  <si>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</si>
  <si>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</si>
  <si>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</si>
  <si>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</si>
  <si>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</si>
  <si>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</si>
  <si>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</si>
  <si>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</si>
  <si>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</si>
  <si>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</si>
  <si>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</si>
  <si>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</si>
  <si>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</si>
  <si>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</si>
  <si>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</si>
  <si>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</si>
  <si>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</si>
  <si>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</si>
  <si>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</si>
  <si>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</si>
  <si>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</si>
  <si>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</si>
  <si>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</si>
  <si>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</si>
  <si>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</si>
  <si>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</si>
  <si>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</si>
  <si>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</si>
  <si>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</si>
  <si>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</si>
  <si>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</si>
  <si>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</si>
  <si>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</si>
  <si>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</si>
  <si>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</si>
  <si>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</si>
  <si>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</si>
  <si>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</si>
  <si>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</si>
  <si>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</si>
  <si>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</si>
  <si>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</si>
  <si>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</si>
  <si>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</si>
  <si>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</si>
  <si>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</si>
  <si>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</si>
  <si>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</si>
  <si>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</si>
  <si>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</si>
  <si>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</si>
  <si>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</si>
  <si>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</si>
  <si>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</si>
  <si>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</si>
  <si>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</si>
  <si>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</si>
  <si>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</si>
  <si>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</si>
  <si>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</si>
  <si>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</si>
  <si>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</si>
  <si>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</si>
  <si>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</si>
  <si>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</si>
  <si>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</si>
  <si>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</si>
  <si>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</si>
  <si>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</si>
  <si>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</si>
  <si>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</si>
  <si>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</si>
  <si>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</si>
  <si>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</si>
  <si>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</si>
  <si>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</si>
  <si>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</si>
  <si>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</si>
  <si>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</si>
  <si>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</si>
  <si>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</si>
  <si>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</si>
  <si>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</si>
  <si>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</si>
  <si>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</si>
  <si>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</si>
  <si>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</si>
  <si>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</si>
  <si>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</si>
  <si>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</si>
  <si>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</si>
  <si>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</si>
  <si>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</si>
  <si>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</si>
  <si>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</si>
  <si>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</si>
  <si>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</si>
  <si>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</si>
  <si>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</si>
  <si>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</si>
  <si>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</si>
  <si>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</si>
  <si>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</si>
  <si>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</si>
  <si>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</si>
  <si>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</si>
  <si>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</si>
  <si>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</si>
  <si>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</si>
  <si>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</si>
  <si>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</si>
  <si>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</si>
  <si>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</si>
  <si>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</si>
  <si>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</si>
  <si>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</si>
  <si>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</si>
  <si>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</si>
  <si>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</si>
  <si>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</si>
  <si>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</si>
  <si>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</si>
  <si>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</si>
  <si>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</si>
  <si>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</si>
  <si>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</si>
  <si>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</si>
  <si>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</si>
  <si>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</si>
  <si>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</si>
  <si>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</si>
  <si>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</si>
  <si>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</si>
  <si>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</si>
  <si>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</si>
  <si>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</si>
  <si>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</si>
  <si>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</si>
  <si>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</si>
  <si>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</si>
  <si>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</si>
  <si>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</si>
  <si>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</si>
  <si>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</si>
  <si>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</si>
  <si>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</si>
  <si>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</si>
  <si>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</si>
  <si>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</si>
  <si>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</si>
  <si>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</si>
  <si>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</si>
  <si>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</si>
  <si>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</si>
  <si>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</si>
  <si>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</si>
  <si>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</si>
  <si>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</si>
  <si>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</si>
  <si>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</si>
  <si>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</si>
  <si>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</si>
  <si>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</si>
  <si>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</si>
  <si>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</si>
  <si>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</si>
  <si>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</si>
  <si>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</si>
  <si>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</si>
  <si>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</si>
  <si>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</si>
  <si>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</si>
  <si>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</si>
  <si>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</si>
  <si>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</si>
  <si>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</si>
  <si>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</si>
  <si>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</si>
  <si>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</si>
  <si>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</si>
  <si>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</si>
  <si>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</si>
  <si>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</si>
  <si>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</si>
  <si>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</si>
  <si>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</si>
  <si>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</si>
  <si>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</si>
  <si>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</si>
  <si>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</si>
  <si>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</si>
  <si>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</si>
  <si>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</si>
  <si>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</si>
  <si>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</si>
  <si>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</si>
  <si>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</si>
  <si>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</si>
  <si>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</si>
  <si>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</si>
  <si>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</si>
  <si>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</si>
  <si>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</si>
  <si>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</si>
  <si>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</si>
  <si>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</si>
  <si>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</si>
  <si>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</si>
  <si>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</si>
  <si>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</si>
  <si>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</si>
  <si>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</si>
  <si>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</si>
  <si>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</si>
  <si>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</si>
  <si>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</si>
  <si>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</si>
  <si>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</si>
  <si>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</si>
  <si>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</si>
  <si>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</si>
  <si>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</si>
  <si>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</si>
  <si>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</si>
  <si>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</si>
  <si>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</si>
  <si>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</si>
  <si>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</si>
  <si>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</si>
  <si>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</si>
  <si>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</si>
  <si>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</si>
  <si>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</si>
  <si>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</si>
  <si>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</si>
  <si>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</si>
  <si>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</si>
  <si>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</si>
  <si>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</si>
  <si>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</si>
  <si>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</si>
  <si>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</si>
  <si>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</si>
  <si>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</si>
  <si>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</si>
  <si>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</si>
  <si>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</si>
  <si>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</si>
  <si>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</si>
  <si>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</si>
  <si>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</si>
  <si>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</si>
  <si>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</si>
  <si>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</si>
  <si>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</si>
  <si>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</si>
  <si>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</si>
  <si>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</si>
  <si>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</si>
  <si>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</si>
  <si>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2017-07-16</t>
  </si>
  <si>
    <t>* - dane wstępne</t>
  </si>
  <si>
    <t>USA</t>
  </si>
  <si>
    <t>2017-07-23</t>
  </si>
  <si>
    <t>w okresie: 17 - 23 lipca 2017 roku</t>
  </si>
  <si>
    <t>,</t>
  </si>
  <si>
    <t>Owies paszowy</t>
  </si>
  <si>
    <t>Jęczmień paszowy (jary)</t>
  </si>
  <si>
    <t>Śruta</t>
  </si>
  <si>
    <t>pszenna</t>
  </si>
  <si>
    <t>2017-09-03</t>
  </si>
  <si>
    <t>loco mazowieckie</t>
  </si>
  <si>
    <t>Notowania cen na GIEŁDACH TOWAROWYCH w okresie:  28 - 31 sierpnia 2017 roku</t>
  </si>
  <si>
    <t>Żyto konsumpcyjne</t>
  </si>
  <si>
    <t>2017-09-01</t>
  </si>
  <si>
    <t>Grecja</t>
  </si>
  <si>
    <t>NR 36/2017</t>
  </si>
  <si>
    <t>14 września 2017r.</t>
  </si>
  <si>
    <t>Notowania z okresu:  4 - 10 września 2017r. (36 tydz.)</t>
  </si>
  <si>
    <t>2017-09-10</t>
  </si>
  <si>
    <t>2016-09-11</t>
  </si>
  <si>
    <t>2015-09-13</t>
  </si>
  <si>
    <t>2017-09-08</t>
  </si>
  <si>
    <t>Notowania cen na TARGOWISKACH w okresie: 4 - 8 września 2017 roku</t>
  </si>
  <si>
    <t>w okresie: 4 - 10 września 2017 roku</t>
  </si>
  <si>
    <t>28 sierpnia - 3 września 2017</t>
  </si>
  <si>
    <t>Portugalia</t>
  </si>
  <si>
    <t>28 sierpnia - 3 września 2017r.</t>
  </si>
  <si>
    <t>HANDEL ZAGRANICZNY PRODUKTAMI ZBOŻOWYMI STYCZEŃ - LIPIEC 2017r. - DANE WSTĘPNE</t>
  </si>
  <si>
    <t>I-VII 2016r.</t>
  </si>
  <si>
    <t>I-VII 2017r.*</t>
  </si>
  <si>
    <t>Republika Południowej Afryki</t>
  </si>
  <si>
    <t>Estonia</t>
  </si>
  <si>
    <t>I-VII 2016 r.</t>
  </si>
  <si>
    <t>I-VII 2017 r.*</t>
  </si>
  <si>
    <t>według ważniejszych państw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</si>
</sst>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2"/>
      <name val="Times New Roman CE"/>
      <charset val="238"/>
    </font>
    <font>
      <b/>
      <sz val="10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36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56" xfId="0" quotePrefix="1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5" fontId="72" fillId="0" borderId="14" xfId="0" quotePrefix="1" applyNumberFormat="1" applyFont="1" applyBorder="1" applyAlignment="1">
      <alignment vertical="center" wrapText="1"/>
    </xf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49" fontId="7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62" fillId="0" borderId="0" xfId="10" applyFont="1"/>
    <xf numFmtId="0" fontId="79" fillId="0" borderId="49" xfId="0" applyFont="1" applyFill="1" applyBorder="1"/>
    <xf numFmtId="0" fontId="79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5" fillId="0" borderId="18" xfId="3" applyFont="1" applyFill="1" applyBorder="1" applyAlignment="1">
      <alignment horizontal="center"/>
    </xf>
    <xf numFmtId="1" fontId="76" fillId="0" borderId="18" xfId="3" applyNumberFormat="1" applyFont="1" applyFill="1" applyBorder="1" applyAlignment="1">
      <alignment horizontal="right"/>
    </xf>
    <xf numFmtId="3" fontId="76" fillId="0" borderId="18" xfId="3" applyNumberFormat="1" applyFont="1" applyFill="1" applyBorder="1" applyAlignment="1">
      <alignment horizontal="right"/>
    </xf>
    <xf numFmtId="0" fontId="75" fillId="0" borderId="66" xfId="3" applyFont="1" applyFill="1" applyBorder="1" applyAlignment="1">
      <alignment horizontal="center"/>
    </xf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0" fontId="7" fillId="0" borderId="33" xfId="0" applyFont="1" applyFill="1" applyBorder="1" applyAlignment="1">
      <alignment horizontal="center" vertical="center" wrapText="1"/>
    </xf>
    <xf numFmtId="164" fontId="72" fillId="0" borderId="75" xfId="0" quotePrefix="1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1" fontId="33" fillId="2" borderId="6" xfId="0" applyNumberFormat="1" applyFont="1" applyFill="1" applyBorder="1"/>
    <xf numFmtId="164" fontId="9" fillId="0" borderId="19" xfId="0" applyNumberFormat="1" applyFont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3" fontId="33" fillId="2" borderId="51" xfId="0" applyNumberFormat="1" applyFont="1" applyFill="1" applyBorder="1" applyAlignment="1">
      <alignment vertical="center" wrapText="1"/>
    </xf>
    <xf numFmtId="3" fontId="33" fillId="2" borderId="65" xfId="0" applyNumberFormat="1" applyFont="1" applyFill="1" applyBorder="1" applyAlignment="1">
      <alignment vertical="center" wrapText="1"/>
    </xf>
    <xf numFmtId="0" fontId="33" fillId="2" borderId="54" xfId="0" applyFont="1" applyFill="1" applyBorder="1" applyAlignment="1">
      <alignment horizontal="center" vertical="center" wrapText="1"/>
    </xf>
    <xf numFmtId="3" fontId="33" fillId="2" borderId="6" xfId="0" applyNumberFormat="1" applyFont="1" applyFill="1" applyBorder="1"/>
    <xf numFmtId="3" fontId="33" fillId="2" borderId="64" xfId="0" applyNumberFormat="1" applyFont="1" applyFill="1" applyBorder="1"/>
    <xf numFmtId="3" fontId="33" fillId="2" borderId="68" xfId="0" applyNumberFormat="1" applyFont="1" applyFill="1" applyBorder="1"/>
    <xf numFmtId="3" fontId="33" fillId="2" borderId="50" xfId="0" applyNumberFormat="1" applyFont="1" applyFill="1" applyBorder="1"/>
    <xf numFmtId="3" fontId="27" fillId="2" borderId="47" xfId="0" applyNumberFormat="1" applyFont="1" applyFill="1" applyBorder="1"/>
    <xf numFmtId="0" fontId="80" fillId="2" borderId="2" xfId="0" applyFont="1" applyFill="1" applyBorder="1" applyAlignment="1">
      <alignment horizontal="center" vertical="center" wrapText="1"/>
    </xf>
    <xf numFmtId="1" fontId="33" fillId="0" borderId="85" xfId="0" applyNumberFormat="1" applyFont="1" applyFill="1" applyBorder="1"/>
    <xf numFmtId="1" fontId="33" fillId="2" borderId="51" xfId="0" applyNumberFormat="1" applyFont="1" applyFill="1" applyBorder="1"/>
    <xf numFmtId="1" fontId="33" fillId="2" borderId="54" xfId="0" applyNumberFormat="1" applyFont="1" applyFill="1" applyBorder="1"/>
    <xf numFmtId="0" fontId="7" fillId="0" borderId="65" xfId="0" applyFont="1" applyBorder="1" applyAlignment="1">
      <alignment horizontal="center" vertical="center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6204</xdr:rowOff>
    </xdr:from>
    <xdr:to>
      <xdr:col>9</xdr:col>
      <xdr:colOff>381000</xdr:colOff>
      <xdr:row>25</xdr:row>
      <xdr:rowOff>2985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82454"/>
          <a:ext cx="5988844" cy="366390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166686</xdr:rowOff>
    </xdr:from>
    <xdr:to>
      <xdr:col>19</xdr:col>
      <xdr:colOff>221029</xdr:colOff>
      <xdr:row>25</xdr:row>
      <xdr:rowOff>83343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476249"/>
          <a:ext cx="5757435" cy="37504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9</xdr:col>
      <xdr:colOff>361444</xdr:colOff>
      <xdr:row>47</xdr:row>
      <xdr:rowOff>107156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10063"/>
          <a:ext cx="5969288" cy="3679031"/>
        </a:xfrm>
        <a:prstGeom prst="rect">
          <a:avLst/>
        </a:prstGeom>
      </xdr:spPr>
    </xdr:pic>
    <xdr:clientData/>
  </xdr:twoCellAnchor>
  <xdr:twoCellAnchor editAs="oneCell">
    <xdr:from>
      <xdr:col>9</xdr:col>
      <xdr:colOff>678655</xdr:colOff>
      <xdr:row>26</xdr:row>
      <xdr:rowOff>0</xdr:rowOff>
    </xdr:from>
    <xdr:to>
      <xdr:col>19</xdr:col>
      <xdr:colOff>208052</xdr:colOff>
      <xdr:row>47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499" y="4310063"/>
          <a:ext cx="5744459" cy="3714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Zboza/Ziarno/Oblicz_ziar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ZestZiarno"/>
      <sheetName val="ZestZiarnoWART"/>
      <sheetName val="BazaZIARNO"/>
      <sheetName val="PULPIT"/>
      <sheetName val="Raport"/>
      <sheetName val="Raport (2)"/>
      <sheetName val="Zmiana Roczna"/>
      <sheetName val="WYKRES"/>
      <sheetName val="wykres ang"/>
      <sheetName val="Arkusz3 (2)"/>
    </sheetNames>
    <sheetDataSet>
      <sheetData sheetId="0"/>
      <sheetData sheetId="1"/>
      <sheetData sheetId="2"/>
      <sheetData sheetId="3">
        <row r="8">
          <cell r="C8">
            <v>677.25599999999997</v>
          </cell>
          <cell r="D8">
            <v>661.09400000000005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6" t="s">
        <v>228</v>
      </c>
    </row>
    <row r="2" spans="1:13" ht="18" x14ac:dyDescent="0.25">
      <c r="B2" s="116" t="s">
        <v>25</v>
      </c>
      <c r="C2" s="112"/>
      <c r="D2" s="112"/>
      <c r="E2" s="112"/>
      <c r="F2" s="112"/>
      <c r="G2" s="112"/>
      <c r="H2" s="7"/>
    </row>
    <row r="3" spans="1:13" ht="15" x14ac:dyDescent="0.2">
      <c r="B3" s="146" t="s">
        <v>226</v>
      </c>
      <c r="C3" s="112"/>
      <c r="D3" s="112"/>
      <c r="E3" s="112"/>
      <c r="F3" s="112"/>
      <c r="G3" s="112"/>
    </row>
    <row r="4" spans="1:13" x14ac:dyDescent="0.2">
      <c r="B4" s="115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3" t="s">
        <v>413</v>
      </c>
      <c r="C9" s="144"/>
      <c r="D9" s="6"/>
      <c r="E9" s="143" t="s">
        <v>31</v>
      </c>
      <c r="F9" s="144"/>
      <c r="G9" s="144"/>
      <c r="H9" s="144"/>
      <c r="I9" s="143" t="s">
        <v>414</v>
      </c>
      <c r="J9" s="143"/>
      <c r="K9" s="144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6" t="s">
        <v>415</v>
      </c>
      <c r="C11" s="145"/>
      <c r="D11" s="145"/>
      <c r="E11" s="145"/>
      <c r="F11" s="145"/>
      <c r="G11" s="145"/>
      <c r="H11" s="145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368</v>
      </c>
      <c r="H22" s="59" t="s">
        <v>369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6" sqref="A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7" t="s">
        <v>262</v>
      </c>
      <c r="B1" s="12"/>
      <c r="C1" s="13"/>
      <c r="D1" s="12"/>
      <c r="E1" s="12"/>
    </row>
    <row r="2" spans="1:7" s="16" customFormat="1" ht="18.75" x14ac:dyDescent="0.3">
      <c r="A2" s="257" t="s">
        <v>341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78"/>
      <c r="B4" s="378"/>
      <c r="C4" s="379" t="s">
        <v>261</v>
      </c>
      <c r="D4" s="378" t="s">
        <v>228</v>
      </c>
      <c r="E4" s="378"/>
      <c r="F4" s="378"/>
      <c r="G4" s="378"/>
    </row>
    <row r="5" spans="1:7" ht="18.75" customHeight="1" thickBot="1" x14ac:dyDescent="0.35">
      <c r="A5" s="380"/>
      <c r="B5" s="381"/>
      <c r="C5" s="382" t="s">
        <v>87</v>
      </c>
      <c r="D5" s="383"/>
      <c r="E5" s="383"/>
      <c r="F5" s="383"/>
      <c r="G5" s="384"/>
    </row>
    <row r="6" spans="1:7" ht="32.25" thickBot="1" x14ac:dyDescent="0.3">
      <c r="A6" s="385" t="s">
        <v>92</v>
      </c>
      <c r="B6" s="386" t="s">
        <v>260</v>
      </c>
      <c r="C6" s="459" t="s">
        <v>416</v>
      </c>
      <c r="D6" s="460" t="s">
        <v>417</v>
      </c>
      <c r="E6" s="461" t="s">
        <v>418</v>
      </c>
      <c r="F6" s="347" t="s">
        <v>338</v>
      </c>
      <c r="G6" s="348"/>
    </row>
    <row r="7" spans="1:7" ht="16.5" thickBot="1" x14ac:dyDescent="0.25">
      <c r="A7" s="387"/>
      <c r="B7" s="388"/>
      <c r="C7" s="349"/>
      <c r="D7" s="350"/>
      <c r="E7" s="351"/>
      <c r="F7" s="352" t="s">
        <v>339</v>
      </c>
      <c r="G7" s="353" t="s">
        <v>259</v>
      </c>
    </row>
    <row r="8" spans="1:7" ht="19.5" x14ac:dyDescent="0.35">
      <c r="A8" s="389" t="s">
        <v>22</v>
      </c>
      <c r="B8" s="390" t="s">
        <v>258</v>
      </c>
      <c r="C8" s="354">
        <v>655.53200000000004</v>
      </c>
      <c r="D8" s="355">
        <v>617.59699999999998</v>
      </c>
      <c r="E8" s="356">
        <v>666.67499999999995</v>
      </c>
      <c r="F8" s="357">
        <f>((C8-D8)/D8)*100</f>
        <v>6.1423549661025003</v>
      </c>
      <c r="G8" s="358">
        <f>((C8-E8)/E8)*100</f>
        <v>-1.6714291071361482</v>
      </c>
    </row>
    <row r="9" spans="1:7" ht="19.5" x14ac:dyDescent="0.35">
      <c r="A9" s="391"/>
      <c r="B9" s="392" t="s">
        <v>257</v>
      </c>
      <c r="C9" s="359">
        <v>677.25599999999997</v>
      </c>
      <c r="D9" s="360">
        <v>589.44799999999998</v>
      </c>
      <c r="E9" s="361">
        <v>675.96600000000001</v>
      </c>
      <c r="F9" s="362">
        <f t="shared" ref="F9:F18" si="0">((C9-D9)/D9)*100</f>
        <v>14.896649068280832</v>
      </c>
      <c r="G9" s="363">
        <f t="shared" ref="G9:G18" si="1">((C9-E9)/E9)*100</f>
        <v>0.19083800072784185</v>
      </c>
    </row>
    <row r="10" spans="1:7" ht="19.5" x14ac:dyDescent="0.35">
      <c r="A10" s="389" t="s">
        <v>23</v>
      </c>
      <c r="B10" s="390" t="s">
        <v>96</v>
      </c>
      <c r="C10" s="354">
        <v>555.19799999999998</v>
      </c>
      <c r="D10" s="355">
        <v>505.06900000000002</v>
      </c>
      <c r="E10" s="356">
        <v>504.10300000000001</v>
      </c>
      <c r="F10" s="357">
        <f t="shared" si="0"/>
        <v>9.9251785399618591</v>
      </c>
      <c r="G10" s="358">
        <f t="shared" si="1"/>
        <v>10.135825416631119</v>
      </c>
    </row>
    <row r="11" spans="1:7" ht="19.5" x14ac:dyDescent="0.35">
      <c r="A11" s="391"/>
      <c r="B11" s="392" t="s">
        <v>97</v>
      </c>
      <c r="C11" s="359">
        <v>501.392</v>
      </c>
      <c r="D11" s="360">
        <v>488.51600000000002</v>
      </c>
      <c r="E11" s="361">
        <v>516.88</v>
      </c>
      <c r="F11" s="362">
        <f t="shared" si="0"/>
        <v>2.6357376216950881</v>
      </c>
      <c r="G11" s="358">
        <f t="shared" si="1"/>
        <v>-2.9964401795387707</v>
      </c>
    </row>
    <row r="12" spans="1:7" ht="20.25" thickBot="1" x14ac:dyDescent="0.4">
      <c r="A12" s="393" t="s">
        <v>33</v>
      </c>
      <c r="B12" s="394" t="s">
        <v>257</v>
      </c>
      <c r="C12" s="364">
        <v>748.08900000000006</v>
      </c>
      <c r="D12" s="365">
        <v>648.80999999999995</v>
      </c>
      <c r="E12" s="366">
        <v>701.57600000000002</v>
      </c>
      <c r="F12" s="367">
        <f>((C12-D12)/D12)*100</f>
        <v>15.301706200582624</v>
      </c>
      <c r="G12" s="368">
        <f>((C12-E12)/E12)*100</f>
        <v>6.6297877920567458</v>
      </c>
    </row>
    <row r="13" spans="1:7" ht="20.25" thickTop="1" x14ac:dyDescent="0.35">
      <c r="A13" s="389" t="s">
        <v>254</v>
      </c>
      <c r="B13" s="390" t="s">
        <v>256</v>
      </c>
      <c r="C13" s="354">
        <v>1293.624</v>
      </c>
      <c r="D13" s="355">
        <v>1233.002</v>
      </c>
      <c r="E13" s="356">
        <v>1278.9770000000001</v>
      </c>
      <c r="F13" s="357">
        <f t="shared" si="0"/>
        <v>4.9166181401165669</v>
      </c>
      <c r="G13" s="358">
        <f t="shared" si="1"/>
        <v>1.145212150023021</v>
      </c>
    </row>
    <row r="14" spans="1:7" ht="19.5" x14ac:dyDescent="0.35">
      <c r="A14" s="550" t="s">
        <v>174</v>
      </c>
      <c r="B14" s="392" t="s">
        <v>255</v>
      </c>
      <c r="C14" s="359">
        <v>1632.9659999999999</v>
      </c>
      <c r="D14" s="360">
        <v>1552.5</v>
      </c>
      <c r="E14" s="361">
        <v>1684.7280000000001</v>
      </c>
      <c r="F14" s="362">
        <f t="shared" si="0"/>
        <v>5.182995169082119</v>
      </c>
      <c r="G14" s="363">
        <f t="shared" si="1"/>
        <v>-3.072424747496342</v>
      </c>
    </row>
    <row r="15" spans="1:7" ht="19.5" x14ac:dyDescent="0.35">
      <c r="A15" s="395" t="s">
        <v>254</v>
      </c>
      <c r="B15" s="396" t="s">
        <v>253</v>
      </c>
      <c r="C15" s="369">
        <v>1015.842</v>
      </c>
      <c r="D15" s="370">
        <v>916.19899999999996</v>
      </c>
      <c r="E15" s="356">
        <v>997.53099999999995</v>
      </c>
      <c r="F15" s="357">
        <f t="shared" si="0"/>
        <v>10.875694035902685</v>
      </c>
      <c r="G15" s="358">
        <f t="shared" si="1"/>
        <v>1.8356321758421581</v>
      </c>
    </row>
    <row r="16" spans="1:7" ht="19.5" x14ac:dyDescent="0.35">
      <c r="A16" s="550" t="s">
        <v>176</v>
      </c>
      <c r="B16" s="392" t="s">
        <v>252</v>
      </c>
      <c r="C16" s="359">
        <v>938.05899999999997</v>
      </c>
      <c r="D16" s="360">
        <v>837.30100000000004</v>
      </c>
      <c r="E16" s="361">
        <v>924.053</v>
      </c>
      <c r="F16" s="362">
        <f t="shared" si="0"/>
        <v>12.033665312713101</v>
      </c>
      <c r="G16" s="363">
        <f t="shared" si="1"/>
        <v>1.5157139254999412</v>
      </c>
    </row>
    <row r="17" spans="1:10" ht="19.5" x14ac:dyDescent="0.35">
      <c r="A17" s="395" t="s">
        <v>251</v>
      </c>
      <c r="B17" s="396" t="s">
        <v>250</v>
      </c>
      <c r="C17" s="369">
        <v>974.89700000000005</v>
      </c>
      <c r="D17" s="371">
        <v>841.86</v>
      </c>
      <c r="E17" s="356">
        <v>847.00800000000004</v>
      </c>
      <c r="F17" s="357">
        <f t="shared" si="0"/>
        <v>15.802746299859837</v>
      </c>
      <c r="G17" s="358">
        <f t="shared" si="1"/>
        <v>15.098912879217197</v>
      </c>
    </row>
    <row r="18" spans="1:10" ht="20.25" thickBot="1" x14ac:dyDescent="0.4">
      <c r="A18" s="551" t="s">
        <v>176</v>
      </c>
      <c r="B18" s="397" t="s">
        <v>249</v>
      </c>
      <c r="C18" s="372">
        <v>959.44100000000003</v>
      </c>
      <c r="D18" s="373">
        <v>804.07100000000003</v>
      </c>
      <c r="E18" s="374">
        <v>819.76499999999999</v>
      </c>
      <c r="F18" s="375">
        <f t="shared" si="0"/>
        <v>19.322920488364833</v>
      </c>
      <c r="G18" s="376">
        <f t="shared" si="1"/>
        <v>17.038541533244288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zoomScale="80" workbookViewId="0">
      <selection activeCell="A26" sqref="A26"/>
    </sheetView>
  </sheetViews>
  <sheetFormatPr defaultRowHeight="12.75" x14ac:dyDescent="0.2"/>
  <cols>
    <col min="1" max="1" width="26.7109375" style="515" customWidth="1"/>
    <col min="2" max="2" width="20.28515625" style="528" customWidth="1"/>
    <col min="3" max="3" width="19.42578125" style="546" customWidth="1"/>
    <col min="4" max="4" width="11" style="528" customWidth="1"/>
    <col min="5" max="5" width="9.28515625" style="547" bestFit="1" customWidth="1"/>
    <col min="6" max="6" width="26.7109375" style="548" bestFit="1" customWidth="1"/>
    <col min="7" max="7" width="12.5703125" style="528" customWidth="1"/>
    <col min="8" max="8" width="12.140625" style="528" customWidth="1"/>
    <col min="9" max="10" width="9.140625" style="514"/>
    <col min="11" max="11" width="36" style="514" customWidth="1"/>
    <col min="12" max="16384" width="9.140625" style="514"/>
  </cols>
  <sheetData>
    <row r="1" spans="1:8" ht="15.75" x14ac:dyDescent="0.25">
      <c r="A1" s="2" t="s">
        <v>409</v>
      </c>
      <c r="B1" s="510"/>
      <c r="C1" s="511"/>
      <c r="D1" s="510"/>
      <c r="E1" s="512"/>
      <c r="F1" s="513"/>
      <c r="G1" s="510"/>
      <c r="H1" s="510"/>
    </row>
    <row r="2" spans="1:8" ht="15.75" x14ac:dyDescent="0.25">
      <c r="A2" s="2" t="s">
        <v>380</v>
      </c>
      <c r="B2" s="510"/>
      <c r="C2" s="511"/>
      <c r="D2" s="510"/>
      <c r="E2" s="512"/>
      <c r="F2" s="513"/>
      <c r="G2" s="510"/>
      <c r="H2" s="510"/>
    </row>
    <row r="3" spans="1:8" ht="9" customHeight="1" thickBot="1" x14ac:dyDescent="0.25">
      <c r="B3" s="510"/>
      <c r="C3" s="511"/>
      <c r="D3" s="510"/>
      <c r="E3" s="512"/>
      <c r="F3" s="513"/>
      <c r="G3" s="510"/>
      <c r="H3" s="510"/>
    </row>
    <row r="4" spans="1:8" ht="36.75" customHeight="1" x14ac:dyDescent="0.2">
      <c r="A4" s="516" t="s">
        <v>381</v>
      </c>
      <c r="B4" s="517" t="s">
        <v>382</v>
      </c>
      <c r="C4" s="518" t="s">
        <v>383</v>
      </c>
      <c r="D4" s="519" t="s">
        <v>384</v>
      </c>
      <c r="E4" s="520" t="s">
        <v>385</v>
      </c>
      <c r="F4" s="518" t="s">
        <v>386</v>
      </c>
      <c r="G4" s="521" t="s">
        <v>387</v>
      </c>
      <c r="H4" s="514"/>
    </row>
    <row r="5" spans="1:8" ht="15.75" x14ac:dyDescent="0.25">
      <c r="A5" s="613" t="s">
        <v>388</v>
      </c>
      <c r="B5" s="614"/>
      <c r="C5" s="614"/>
      <c r="D5" s="614"/>
      <c r="E5" s="614"/>
      <c r="F5" s="614"/>
      <c r="G5" s="615"/>
      <c r="H5" s="514"/>
    </row>
    <row r="6" spans="1:8" ht="15.75" x14ac:dyDescent="0.25">
      <c r="A6" s="522" t="s">
        <v>410</v>
      </c>
      <c r="B6" s="523" t="s">
        <v>389</v>
      </c>
      <c r="C6" s="524" t="s">
        <v>390</v>
      </c>
      <c r="D6" s="525">
        <v>560</v>
      </c>
      <c r="E6" s="526">
        <v>100</v>
      </c>
      <c r="F6" s="524" t="s">
        <v>408</v>
      </c>
      <c r="G6" s="527" t="s">
        <v>391</v>
      </c>
    </row>
    <row r="7" spans="1:8" ht="15.75" x14ac:dyDescent="0.25">
      <c r="A7" s="591" t="s">
        <v>340</v>
      </c>
      <c r="B7" s="592" t="s">
        <v>389</v>
      </c>
      <c r="C7" s="593" t="s">
        <v>390</v>
      </c>
      <c r="D7" s="594">
        <v>665</v>
      </c>
      <c r="E7" s="595">
        <v>200</v>
      </c>
      <c r="F7" s="593" t="s">
        <v>392</v>
      </c>
      <c r="G7" s="596" t="s">
        <v>391</v>
      </c>
    </row>
    <row r="8" spans="1:8" ht="15.75" x14ac:dyDescent="0.25">
      <c r="A8" s="591" t="s">
        <v>403</v>
      </c>
      <c r="B8" s="592" t="s">
        <v>389</v>
      </c>
      <c r="C8" s="593" t="s">
        <v>390</v>
      </c>
      <c r="D8" s="594">
        <v>565</v>
      </c>
      <c r="E8" s="595">
        <v>55</v>
      </c>
      <c r="F8" s="593" t="s">
        <v>392</v>
      </c>
      <c r="G8" s="596" t="s">
        <v>391</v>
      </c>
    </row>
    <row r="9" spans="1:8" ht="15.75" x14ac:dyDescent="0.25">
      <c r="A9" s="591" t="s">
        <v>337</v>
      </c>
      <c r="B9" s="592" t="s">
        <v>389</v>
      </c>
      <c r="C9" s="593" t="s">
        <v>390</v>
      </c>
      <c r="D9" s="594">
        <v>770</v>
      </c>
      <c r="E9" s="595">
        <v>75</v>
      </c>
      <c r="F9" s="593" t="s">
        <v>392</v>
      </c>
      <c r="G9" s="596" t="s">
        <v>391</v>
      </c>
    </row>
    <row r="10" spans="1:8" ht="16.5" thickBot="1" x14ac:dyDescent="0.3">
      <c r="A10" s="529" t="s">
        <v>404</v>
      </c>
      <c r="B10" s="530" t="s">
        <v>389</v>
      </c>
      <c r="C10" s="531" t="s">
        <v>390</v>
      </c>
      <c r="D10" s="532">
        <v>605</v>
      </c>
      <c r="E10" s="533">
        <v>25</v>
      </c>
      <c r="F10" s="531" t="s">
        <v>392</v>
      </c>
      <c r="G10" s="534" t="s">
        <v>391</v>
      </c>
    </row>
    <row r="11" spans="1:8" ht="15.75" x14ac:dyDescent="0.25">
      <c r="A11" s="535" t="s">
        <v>393</v>
      </c>
      <c r="B11" s="536"/>
      <c r="C11" s="537"/>
      <c r="D11" s="538"/>
      <c r="E11" s="539"/>
      <c r="F11" s="537"/>
      <c r="G11" s="537"/>
    </row>
    <row r="12" spans="1:8" ht="9.75" customHeight="1" x14ac:dyDescent="0.25">
      <c r="A12" s="540"/>
      <c r="B12" s="536"/>
      <c r="C12" s="537"/>
      <c r="D12" s="538"/>
      <c r="E12" s="539"/>
      <c r="F12" s="537"/>
      <c r="G12" s="537"/>
    </row>
    <row r="13" spans="1:8" ht="15.75" hidden="1" x14ac:dyDescent="0.25">
      <c r="A13" s="540"/>
      <c r="B13" s="536"/>
      <c r="C13" s="537"/>
      <c r="D13" s="538"/>
      <c r="E13" s="539"/>
      <c r="F13" s="537"/>
      <c r="G13" s="537"/>
    </row>
    <row r="14" spans="1:8" ht="15.75" hidden="1" x14ac:dyDescent="0.25">
      <c r="A14" s="540"/>
      <c r="B14" s="536"/>
      <c r="C14" s="537"/>
      <c r="D14" s="538"/>
      <c r="E14" s="539"/>
      <c r="F14" s="537"/>
      <c r="G14" s="537"/>
    </row>
    <row r="15" spans="1:8" x14ac:dyDescent="0.2">
      <c r="A15" s="515" t="s">
        <v>394</v>
      </c>
      <c r="B15" s="255"/>
      <c r="C15" s="255"/>
      <c r="D15" s="255"/>
      <c r="E15" s="255"/>
      <c r="F15" s="255"/>
      <c r="G15" s="255"/>
    </row>
    <row r="16" spans="1:8" x14ac:dyDescent="0.2">
      <c r="A16" s="515" t="s">
        <v>395</v>
      </c>
      <c r="B16" s="255"/>
      <c r="C16" s="255"/>
      <c r="D16" s="255"/>
      <c r="E16" s="255"/>
      <c r="F16" s="255"/>
      <c r="G16" s="255"/>
    </row>
    <row r="17" spans="1:16" ht="15.75" x14ac:dyDescent="0.2">
      <c r="A17" s="515" t="s">
        <v>396</v>
      </c>
      <c r="B17" s="541"/>
      <c r="C17" s="542"/>
      <c r="D17" s="541"/>
      <c r="E17" s="543"/>
      <c r="F17" s="544"/>
      <c r="G17" s="541"/>
    </row>
    <row r="18" spans="1:16" ht="15.75" x14ac:dyDescent="0.2">
      <c r="A18" s="545"/>
      <c r="B18" s="541"/>
      <c r="C18" s="542"/>
      <c r="D18" s="541"/>
      <c r="E18" s="543"/>
      <c r="F18" s="544"/>
      <c r="G18" s="541"/>
    </row>
    <row r="19" spans="1:16" ht="15.75" x14ac:dyDescent="0.2">
      <c r="A19" s="545"/>
      <c r="B19" s="541"/>
      <c r="C19" s="542"/>
      <c r="D19" s="541"/>
      <c r="E19" s="543"/>
      <c r="F19" s="544"/>
      <c r="G19" s="541"/>
      <c r="K19" s="255"/>
      <c r="L19" s="255"/>
      <c r="M19" s="255"/>
      <c r="N19" s="255"/>
      <c r="O19" s="255"/>
      <c r="P19" s="255"/>
    </row>
    <row r="20" spans="1:16" ht="15.75" x14ac:dyDescent="0.2">
      <c r="A20" s="545"/>
      <c r="B20" s="541"/>
      <c r="C20" s="542"/>
      <c r="D20" s="541"/>
      <c r="E20" s="543"/>
      <c r="F20" s="544"/>
      <c r="G20" s="541"/>
      <c r="K20" s="255"/>
      <c r="L20" s="255"/>
      <c r="M20" s="255"/>
      <c r="N20" s="255"/>
      <c r="O20" s="255"/>
      <c r="P20" s="255"/>
    </row>
    <row r="21" spans="1:16" x14ac:dyDescent="0.2">
      <c r="K21" s="255"/>
      <c r="L21" s="255"/>
      <c r="M21" s="255"/>
      <c r="N21" s="255"/>
      <c r="O21" s="255"/>
      <c r="P21" s="255"/>
    </row>
    <row r="22" spans="1:16" x14ac:dyDescent="0.2">
      <c r="A22" s="255"/>
      <c r="K22" s="255"/>
      <c r="L22" s="255"/>
      <c r="M22" s="255"/>
      <c r="N22" s="255"/>
      <c r="O22" s="255"/>
      <c r="P22" s="255"/>
    </row>
    <row r="23" spans="1:16" x14ac:dyDescent="0.2">
      <c r="K23" s="255"/>
      <c r="L23" s="255"/>
      <c r="M23" s="255"/>
      <c r="N23" s="255"/>
      <c r="O23" s="255"/>
      <c r="P23" s="255"/>
    </row>
    <row r="24" spans="1:16" x14ac:dyDescent="0.2">
      <c r="K24" s="255"/>
      <c r="L24" s="255"/>
      <c r="M24" s="255"/>
      <c r="N24" s="255"/>
      <c r="O24" s="255"/>
      <c r="P24" s="255"/>
    </row>
    <row r="25" spans="1:16" x14ac:dyDescent="0.2">
      <c r="K25" s="255"/>
      <c r="L25" s="255"/>
      <c r="M25" s="255"/>
      <c r="N25" s="255"/>
      <c r="O25" s="255"/>
      <c r="P25" s="255"/>
    </row>
    <row r="26" spans="1:16" x14ac:dyDescent="0.2">
      <c r="K26" s="255"/>
      <c r="L26" s="255"/>
      <c r="M26" s="255"/>
      <c r="N26" s="255"/>
      <c r="O26" s="255"/>
      <c r="P26" s="255"/>
    </row>
    <row r="27" spans="1:16" x14ac:dyDescent="0.2">
      <c r="K27" s="255"/>
      <c r="L27" s="255"/>
      <c r="M27" s="255"/>
      <c r="N27" s="255"/>
      <c r="O27" s="255"/>
      <c r="P27" s="255"/>
    </row>
    <row r="28" spans="1:16" x14ac:dyDescent="0.2">
      <c r="K28" s="255"/>
      <c r="L28" s="255"/>
      <c r="M28" s="255"/>
      <c r="N28" s="255"/>
      <c r="O28" s="255"/>
      <c r="P28" s="25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5" t="s">
        <v>420</v>
      </c>
      <c r="E1" s="45"/>
      <c r="F1" s="247"/>
      <c r="G1" s="247"/>
      <c r="H1" s="1"/>
      <c r="I1"/>
    </row>
    <row r="2" spans="1:9" ht="18" customHeight="1" thickBot="1" x14ac:dyDescent="0.3">
      <c r="A2" s="245" t="s">
        <v>133</v>
      </c>
      <c r="E2" s="45"/>
      <c r="F2" s="247"/>
      <c r="G2" s="247"/>
      <c r="H2" s="1"/>
      <c r="I2"/>
    </row>
    <row r="3" spans="1:9" ht="14.25" x14ac:dyDescent="0.2">
      <c r="A3" s="179"/>
      <c r="B3" s="180" t="s">
        <v>63</v>
      </c>
      <c r="C3" s="180"/>
      <c r="D3" s="181" t="s">
        <v>64</v>
      </c>
      <c r="F3" s="1"/>
      <c r="G3" s="1"/>
      <c r="H3" s="1"/>
      <c r="I3"/>
    </row>
    <row r="4" spans="1:9" ht="15" x14ac:dyDescent="0.25">
      <c r="A4" s="41"/>
      <c r="B4" s="598" t="s">
        <v>419</v>
      </c>
      <c r="C4" s="599" t="s">
        <v>411</v>
      </c>
      <c r="D4" s="182" t="s">
        <v>86</v>
      </c>
      <c r="F4" s="1"/>
      <c r="G4" s="1"/>
      <c r="H4" s="1"/>
      <c r="I4"/>
    </row>
    <row r="5" spans="1:9" ht="15" x14ac:dyDescent="0.25">
      <c r="A5" s="41"/>
      <c r="B5" s="183" t="s">
        <v>57</v>
      </c>
      <c r="C5" s="184"/>
      <c r="D5" s="185"/>
      <c r="F5" s="1"/>
      <c r="G5" s="1"/>
      <c r="H5" s="1"/>
      <c r="I5"/>
    </row>
    <row r="6" spans="1:9" ht="15" x14ac:dyDescent="0.25">
      <c r="A6" s="43" t="s">
        <v>222</v>
      </c>
      <c r="B6" s="186">
        <v>630</v>
      </c>
      <c r="C6" s="187">
        <v>560</v>
      </c>
      <c r="D6" s="600">
        <v>12.5</v>
      </c>
      <c r="I6"/>
    </row>
    <row r="7" spans="1:9" ht="15" x14ac:dyDescent="0.25">
      <c r="A7" s="43" t="s">
        <v>223</v>
      </c>
      <c r="B7" s="186">
        <v>900</v>
      </c>
      <c r="C7" s="187">
        <v>900</v>
      </c>
      <c r="D7" s="600">
        <v>0</v>
      </c>
      <c r="I7"/>
    </row>
    <row r="8" spans="1:9" ht="15.75" thickBot="1" x14ac:dyDescent="0.3">
      <c r="A8" s="43" t="s">
        <v>224</v>
      </c>
      <c r="B8" s="186">
        <v>771.67</v>
      </c>
      <c r="C8" s="187">
        <v>761.98</v>
      </c>
      <c r="D8" s="600">
        <v>1.2716869209165518</v>
      </c>
      <c r="I8"/>
    </row>
    <row r="9" spans="1:9" ht="15" x14ac:dyDescent="0.25">
      <c r="A9" s="41"/>
      <c r="B9" s="188" t="s">
        <v>58</v>
      </c>
      <c r="C9" s="189"/>
      <c r="D9" s="601"/>
      <c r="I9"/>
    </row>
    <row r="10" spans="1:9" ht="15" x14ac:dyDescent="0.25">
      <c r="A10" s="43" t="s">
        <v>222</v>
      </c>
      <c r="B10" s="186">
        <v>500</v>
      </c>
      <c r="C10" s="187">
        <v>500</v>
      </c>
      <c r="D10" s="600">
        <v>0</v>
      </c>
      <c r="I10"/>
    </row>
    <row r="11" spans="1:9" ht="15" x14ac:dyDescent="0.25">
      <c r="A11" s="43" t="s">
        <v>223</v>
      </c>
      <c r="B11" s="186">
        <v>700</v>
      </c>
      <c r="C11" s="187">
        <v>700</v>
      </c>
      <c r="D11" s="600">
        <v>0</v>
      </c>
      <c r="I11"/>
    </row>
    <row r="12" spans="1:9" ht="15.75" thickBot="1" x14ac:dyDescent="0.3">
      <c r="A12" s="43" t="s">
        <v>224</v>
      </c>
      <c r="B12" s="186">
        <v>610.45000000000005</v>
      </c>
      <c r="C12" s="187">
        <v>585</v>
      </c>
      <c r="D12" s="600">
        <v>4.3504273504273581</v>
      </c>
      <c r="I12"/>
    </row>
    <row r="13" spans="1:9" ht="15" x14ac:dyDescent="0.25">
      <c r="A13" s="41"/>
      <c r="B13" s="188" t="s">
        <v>59</v>
      </c>
      <c r="C13" s="189"/>
      <c r="D13" s="601"/>
      <c r="I13"/>
    </row>
    <row r="14" spans="1:9" ht="15" x14ac:dyDescent="0.25">
      <c r="A14" s="43" t="s">
        <v>222</v>
      </c>
      <c r="B14" s="186">
        <v>530</v>
      </c>
      <c r="C14" s="187">
        <v>500</v>
      </c>
      <c r="D14" s="600">
        <v>6</v>
      </c>
      <c r="I14"/>
    </row>
    <row r="15" spans="1:9" ht="15" x14ac:dyDescent="0.25">
      <c r="A15" s="43" t="s">
        <v>223</v>
      </c>
      <c r="B15" s="186">
        <v>850</v>
      </c>
      <c r="C15" s="187">
        <v>850</v>
      </c>
      <c r="D15" s="600">
        <v>0</v>
      </c>
      <c r="I15"/>
    </row>
    <row r="16" spans="1:9" ht="15.75" thickBot="1" x14ac:dyDescent="0.3">
      <c r="A16" s="43" t="s">
        <v>224</v>
      </c>
      <c r="B16" s="186">
        <v>707.69</v>
      </c>
      <c r="C16" s="187">
        <v>704.73</v>
      </c>
      <c r="D16" s="600">
        <v>0.42001901437430456</v>
      </c>
      <c r="I16"/>
    </row>
    <row r="17" spans="1:9" ht="15" x14ac:dyDescent="0.25">
      <c r="A17" s="41"/>
      <c r="B17" s="188" t="s">
        <v>60</v>
      </c>
      <c r="C17" s="189"/>
      <c r="D17" s="601"/>
      <c r="I17"/>
    </row>
    <row r="18" spans="1:9" ht="15" x14ac:dyDescent="0.25">
      <c r="A18" s="43" t="s">
        <v>222</v>
      </c>
      <c r="B18" s="186">
        <v>775</v>
      </c>
      <c r="C18" s="187">
        <v>700</v>
      </c>
      <c r="D18" s="600">
        <v>10.714285714285714</v>
      </c>
      <c r="I18"/>
    </row>
    <row r="19" spans="1:9" ht="15" x14ac:dyDescent="0.25">
      <c r="A19" s="43" t="s">
        <v>223</v>
      </c>
      <c r="B19" s="186">
        <v>1050</v>
      </c>
      <c r="C19" s="187">
        <v>1050</v>
      </c>
      <c r="D19" s="600">
        <v>0</v>
      </c>
      <c r="I19"/>
    </row>
    <row r="20" spans="1:9" ht="15.75" thickBot="1" x14ac:dyDescent="0.3">
      <c r="A20" s="43" t="s">
        <v>224</v>
      </c>
      <c r="B20" s="186">
        <v>878.28</v>
      </c>
      <c r="C20" s="187">
        <v>864.61</v>
      </c>
      <c r="D20" s="600">
        <v>1.5810596685210625</v>
      </c>
      <c r="I20"/>
    </row>
    <row r="21" spans="1:9" ht="15" x14ac:dyDescent="0.25">
      <c r="A21" s="41"/>
      <c r="B21" s="188" t="s">
        <v>61</v>
      </c>
      <c r="C21" s="189"/>
      <c r="D21" s="601"/>
      <c r="I21"/>
    </row>
    <row r="22" spans="1:9" ht="15" x14ac:dyDescent="0.25">
      <c r="A22" s="43" t="s">
        <v>222</v>
      </c>
      <c r="B22" s="186">
        <v>480</v>
      </c>
      <c r="C22" s="187">
        <v>400</v>
      </c>
      <c r="D22" s="600">
        <v>20</v>
      </c>
      <c r="I22"/>
    </row>
    <row r="23" spans="1:9" ht="15" x14ac:dyDescent="0.25">
      <c r="A23" s="43" t="s">
        <v>223</v>
      </c>
      <c r="B23" s="186">
        <v>900</v>
      </c>
      <c r="C23" s="187">
        <v>875</v>
      </c>
      <c r="D23" s="600">
        <v>2.8571428571428572</v>
      </c>
      <c r="I23"/>
    </row>
    <row r="24" spans="1:9" ht="15.75" thickBot="1" x14ac:dyDescent="0.3">
      <c r="A24" s="43" t="s">
        <v>224</v>
      </c>
      <c r="B24" s="186">
        <v>600.49</v>
      </c>
      <c r="C24" s="187">
        <v>609.82000000000005</v>
      </c>
      <c r="D24" s="600">
        <v>-1.5299596602276149</v>
      </c>
      <c r="I24"/>
    </row>
    <row r="25" spans="1:9" ht="15" x14ac:dyDescent="0.25">
      <c r="A25" s="41"/>
      <c r="B25" s="188" t="s">
        <v>62</v>
      </c>
      <c r="C25" s="189"/>
      <c r="D25" s="601"/>
      <c r="I25"/>
    </row>
    <row r="26" spans="1:9" ht="15" x14ac:dyDescent="0.25">
      <c r="A26" s="43" t="s">
        <v>222</v>
      </c>
      <c r="B26" s="186">
        <v>525</v>
      </c>
      <c r="C26" s="187">
        <v>450</v>
      </c>
      <c r="D26" s="600">
        <v>16.666666666666664</v>
      </c>
      <c r="I26"/>
    </row>
    <row r="27" spans="1:9" ht="15" x14ac:dyDescent="0.25">
      <c r="A27" s="43" t="s">
        <v>223</v>
      </c>
      <c r="B27" s="186">
        <v>800</v>
      </c>
      <c r="C27" s="187">
        <v>800</v>
      </c>
      <c r="D27" s="600">
        <v>0</v>
      </c>
      <c r="I27"/>
    </row>
    <row r="28" spans="1:9" ht="15.75" thickBot="1" x14ac:dyDescent="0.3">
      <c r="A28" s="44" t="s">
        <v>224</v>
      </c>
      <c r="B28" s="194">
        <v>680.96</v>
      </c>
      <c r="C28" s="195">
        <v>667.16</v>
      </c>
      <c r="D28" s="605">
        <v>2.0684693326938168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7"/>
    </row>
    <row r="32" spans="1:9" x14ac:dyDescent="0.2">
      <c r="D32" s="47"/>
      <c r="I32" s="117"/>
    </row>
    <row r="33" spans="4:9" x14ac:dyDescent="0.2">
      <c r="D33" s="47"/>
      <c r="I33" s="117"/>
    </row>
    <row r="34" spans="4:9" x14ac:dyDescent="0.2">
      <c r="D34" s="47"/>
      <c r="I34" s="117"/>
    </row>
    <row r="35" spans="4:9" x14ac:dyDescent="0.2">
      <c r="D35" s="47"/>
      <c r="I35" s="117"/>
    </row>
    <row r="36" spans="4:9" x14ac:dyDescent="0.2">
      <c r="D36" s="47"/>
      <c r="I36" s="117"/>
    </row>
    <row r="37" spans="4:9" x14ac:dyDescent="0.2">
      <c r="D37" s="47"/>
      <c r="I37" s="117"/>
    </row>
    <row r="38" spans="4:9" x14ac:dyDescent="0.2">
      <c r="D38" s="47"/>
      <c r="I38" s="117"/>
    </row>
    <row r="39" spans="4:9" x14ac:dyDescent="0.2">
      <c r="D39" s="47"/>
      <c r="I39" s="117"/>
    </row>
    <row r="40" spans="4:9" x14ac:dyDescent="0.2">
      <c r="D40" s="47"/>
      <c r="I40" s="117"/>
    </row>
    <row r="41" spans="4:9" x14ac:dyDescent="0.2">
      <c r="D41" s="47"/>
      <c r="I41" s="117"/>
    </row>
    <row r="42" spans="4:9" x14ac:dyDescent="0.2">
      <c r="D42" s="47"/>
      <c r="I42" s="117"/>
    </row>
    <row r="43" spans="4:9" x14ac:dyDescent="0.2">
      <c r="D43" s="47"/>
      <c r="I43" s="117"/>
    </row>
    <row r="44" spans="4:9" x14ac:dyDescent="0.2">
      <c r="D44" s="47"/>
      <c r="I44" s="117"/>
    </row>
    <row r="45" spans="4:9" x14ac:dyDescent="0.2">
      <c r="D45" s="47"/>
      <c r="I45" s="117"/>
    </row>
    <row r="46" spans="4:9" x14ac:dyDescent="0.2">
      <c r="D46" s="47"/>
      <c r="I46" s="117"/>
    </row>
    <row r="47" spans="4:9" x14ac:dyDescent="0.2">
      <c r="D47" s="47"/>
      <c r="I47" s="117"/>
    </row>
    <row r="48" spans="4:9" x14ac:dyDescent="0.2">
      <c r="D48" s="47"/>
      <c r="I48" s="117"/>
    </row>
    <row r="49" spans="4:9" x14ac:dyDescent="0.2">
      <c r="D49" s="47"/>
      <c r="I49" s="117"/>
    </row>
    <row r="50" spans="4:9" x14ac:dyDescent="0.2">
      <c r="D50" s="47"/>
      <c r="I50" s="117"/>
    </row>
    <row r="51" spans="4:9" x14ac:dyDescent="0.2">
      <c r="D51" s="47"/>
      <c r="I51" s="117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3" sqref="A3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5" t="s">
        <v>420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198"/>
      <c r="E3" s="37" t="s">
        <v>58</v>
      </c>
      <c r="F3" s="38"/>
      <c r="G3" s="190"/>
      <c r="H3" s="201" t="s">
        <v>59</v>
      </c>
      <c r="I3" s="38"/>
      <c r="J3" s="190"/>
    </row>
    <row r="4" spans="1:10" ht="14.25" x14ac:dyDescent="0.2">
      <c r="A4" s="39" t="s">
        <v>55</v>
      </c>
      <c r="B4" s="40" t="s">
        <v>63</v>
      </c>
      <c r="C4" s="40"/>
      <c r="D4" s="199" t="s">
        <v>64</v>
      </c>
      <c r="E4" s="204" t="s">
        <v>63</v>
      </c>
      <c r="F4" s="40"/>
      <c r="G4" s="191" t="s">
        <v>64</v>
      </c>
      <c r="H4" s="202" t="s">
        <v>63</v>
      </c>
      <c r="I4" s="40"/>
      <c r="J4" s="191" t="s">
        <v>64</v>
      </c>
    </row>
    <row r="5" spans="1:10" ht="30" x14ac:dyDescent="0.25">
      <c r="A5" s="41"/>
      <c r="B5" s="42" t="s">
        <v>419</v>
      </c>
      <c r="C5" s="42" t="s">
        <v>411</v>
      </c>
      <c r="D5" s="200" t="s">
        <v>65</v>
      </c>
      <c r="E5" s="608" t="s">
        <v>419</v>
      </c>
      <c r="F5" s="42" t="s">
        <v>411</v>
      </c>
      <c r="G5" s="192" t="s">
        <v>65</v>
      </c>
      <c r="H5" s="635" t="s">
        <v>419</v>
      </c>
      <c r="I5" s="42" t="s">
        <v>411</v>
      </c>
      <c r="J5" s="192" t="s">
        <v>65</v>
      </c>
    </row>
    <row r="6" spans="1:10" ht="15" x14ac:dyDescent="0.25">
      <c r="A6" s="43" t="s">
        <v>66</v>
      </c>
      <c r="B6" s="176" t="s">
        <v>116</v>
      </c>
      <c r="C6" s="56" t="s">
        <v>116</v>
      </c>
      <c r="D6" s="606" t="s">
        <v>116</v>
      </c>
      <c r="E6" s="176" t="s">
        <v>116</v>
      </c>
      <c r="F6" s="56" t="s">
        <v>116</v>
      </c>
      <c r="G6" s="193" t="s">
        <v>116</v>
      </c>
      <c r="H6" s="125" t="s">
        <v>116</v>
      </c>
      <c r="I6" s="56" t="s">
        <v>116</v>
      </c>
      <c r="J6" s="193" t="s">
        <v>116</v>
      </c>
    </row>
    <row r="7" spans="1:10" ht="15" x14ac:dyDescent="0.25">
      <c r="A7" s="43" t="s">
        <v>1</v>
      </c>
      <c r="B7" s="176">
        <v>800</v>
      </c>
      <c r="C7" s="56">
        <v>750</v>
      </c>
      <c r="D7" s="606">
        <v>6.666666666666667</v>
      </c>
      <c r="E7" s="176">
        <v>680</v>
      </c>
      <c r="F7" s="56" t="s">
        <v>116</v>
      </c>
      <c r="G7" s="193" t="s">
        <v>116</v>
      </c>
      <c r="H7" s="125">
        <v>745</v>
      </c>
      <c r="I7" s="56">
        <v>775</v>
      </c>
      <c r="J7" s="193">
        <v>-3.870967741935484</v>
      </c>
    </row>
    <row r="8" spans="1:10" ht="15" x14ac:dyDescent="0.25">
      <c r="A8" s="43" t="s">
        <v>7</v>
      </c>
      <c r="B8" s="176">
        <v>753.33</v>
      </c>
      <c r="C8" s="56">
        <v>745.83</v>
      </c>
      <c r="D8" s="606">
        <v>1.0055910864406097</v>
      </c>
      <c r="E8" s="176">
        <v>687.5</v>
      </c>
      <c r="F8" s="56">
        <v>687.5</v>
      </c>
      <c r="G8" s="193">
        <v>0</v>
      </c>
      <c r="H8" s="125">
        <v>670.83</v>
      </c>
      <c r="I8" s="56">
        <v>665</v>
      </c>
      <c r="J8" s="193">
        <v>0.87669172932331429</v>
      </c>
    </row>
    <row r="9" spans="1:10" ht="15" x14ac:dyDescent="0.25">
      <c r="A9" s="43" t="s">
        <v>8</v>
      </c>
      <c r="B9" s="176">
        <v>800</v>
      </c>
      <c r="C9" s="56">
        <v>800</v>
      </c>
      <c r="D9" s="606">
        <v>0</v>
      </c>
      <c r="E9" s="176" t="s">
        <v>116</v>
      </c>
      <c r="F9" s="56" t="s">
        <v>116</v>
      </c>
      <c r="G9" s="193" t="s">
        <v>116</v>
      </c>
      <c r="H9" s="125">
        <v>650</v>
      </c>
      <c r="I9" s="56" t="s">
        <v>116</v>
      </c>
      <c r="J9" s="193" t="s">
        <v>116</v>
      </c>
    </row>
    <row r="10" spans="1:10" ht="15" x14ac:dyDescent="0.25">
      <c r="A10" s="43" t="s">
        <v>3</v>
      </c>
      <c r="B10" s="176">
        <v>778.57</v>
      </c>
      <c r="C10" s="56">
        <v>778.57</v>
      </c>
      <c r="D10" s="606">
        <v>0</v>
      </c>
      <c r="E10" s="176">
        <v>590</v>
      </c>
      <c r="F10" s="56">
        <v>580</v>
      </c>
      <c r="G10" s="193">
        <v>1.7241379310344827</v>
      </c>
      <c r="H10" s="125">
        <v>710</v>
      </c>
      <c r="I10" s="56">
        <v>711.43</v>
      </c>
      <c r="J10" s="193">
        <v>-0.20100361244253828</v>
      </c>
    </row>
    <row r="11" spans="1:10" ht="15" x14ac:dyDescent="0.25">
      <c r="A11" s="43" t="s">
        <v>9</v>
      </c>
      <c r="B11" s="176">
        <v>715</v>
      </c>
      <c r="C11" s="56">
        <v>708.33</v>
      </c>
      <c r="D11" s="606">
        <v>0.94165149012465366</v>
      </c>
      <c r="E11" s="176">
        <v>675</v>
      </c>
      <c r="F11" s="56" t="s">
        <v>116</v>
      </c>
      <c r="G11" s="193" t="s">
        <v>116</v>
      </c>
      <c r="H11" s="125">
        <v>652</v>
      </c>
      <c r="I11" s="56">
        <v>671.67</v>
      </c>
      <c r="J11" s="193">
        <v>-2.9285214465436837</v>
      </c>
    </row>
    <row r="12" spans="1:10" ht="15" x14ac:dyDescent="0.25">
      <c r="A12" s="43" t="s">
        <v>10</v>
      </c>
      <c r="B12" s="176">
        <v>800</v>
      </c>
      <c r="C12" s="56">
        <v>801.07</v>
      </c>
      <c r="D12" s="606">
        <v>-0.13357134832162607</v>
      </c>
      <c r="E12" s="176">
        <v>610.55999999999995</v>
      </c>
      <c r="F12" s="56">
        <v>581.15</v>
      </c>
      <c r="G12" s="193">
        <v>5.0606555966617863</v>
      </c>
      <c r="H12" s="125">
        <v>729.55</v>
      </c>
      <c r="I12" s="56">
        <v>737.86</v>
      </c>
      <c r="J12" s="193">
        <v>-1.1262299081126581</v>
      </c>
    </row>
    <row r="13" spans="1:10" ht="15" x14ac:dyDescent="0.25">
      <c r="A13" s="43" t="s">
        <v>11</v>
      </c>
      <c r="B13" s="176">
        <v>775</v>
      </c>
      <c r="C13" s="56">
        <v>775</v>
      </c>
      <c r="D13" s="606">
        <v>0</v>
      </c>
      <c r="E13" s="176">
        <v>700</v>
      </c>
      <c r="F13" s="56">
        <v>650</v>
      </c>
      <c r="G13" s="193">
        <v>7.6923076923076925</v>
      </c>
      <c r="H13" s="125">
        <v>706.25</v>
      </c>
      <c r="I13" s="56">
        <v>668.75</v>
      </c>
      <c r="J13" s="193">
        <v>5.6074766355140184</v>
      </c>
    </row>
    <row r="14" spans="1:10" ht="15" x14ac:dyDescent="0.25">
      <c r="A14" s="43" t="s">
        <v>13</v>
      </c>
      <c r="B14" s="176">
        <v>793.75</v>
      </c>
      <c r="C14" s="56">
        <v>781.25</v>
      </c>
      <c r="D14" s="606">
        <v>1.6</v>
      </c>
      <c r="E14" s="176">
        <v>565</v>
      </c>
      <c r="F14" s="56">
        <v>541.66999999999996</v>
      </c>
      <c r="G14" s="193">
        <v>4.307050418151281</v>
      </c>
      <c r="H14" s="125">
        <v>760</v>
      </c>
      <c r="I14" s="56">
        <v>743.75</v>
      </c>
      <c r="J14" s="193">
        <v>2.1848739495798317</v>
      </c>
    </row>
    <row r="15" spans="1:10" ht="15" x14ac:dyDescent="0.25">
      <c r="A15" s="43" t="s">
        <v>38</v>
      </c>
      <c r="B15" s="176" t="s">
        <v>116</v>
      </c>
      <c r="C15" s="56" t="s">
        <v>116</v>
      </c>
      <c r="D15" s="606" t="s">
        <v>116</v>
      </c>
      <c r="E15" s="176" t="s">
        <v>116</v>
      </c>
      <c r="F15" s="56" t="s">
        <v>116</v>
      </c>
      <c r="G15" s="193" t="s">
        <v>116</v>
      </c>
      <c r="H15" s="125" t="s">
        <v>116</v>
      </c>
      <c r="I15" s="56" t="s">
        <v>116</v>
      </c>
      <c r="J15" s="193" t="s">
        <v>116</v>
      </c>
    </row>
    <row r="16" spans="1:10" ht="15" x14ac:dyDescent="0.25">
      <c r="A16" s="43" t="s">
        <v>16</v>
      </c>
      <c r="B16" s="176">
        <v>782</v>
      </c>
      <c r="C16" s="56">
        <v>796.2</v>
      </c>
      <c r="D16" s="606">
        <v>-1.7834714895754893</v>
      </c>
      <c r="E16" s="176">
        <v>700</v>
      </c>
      <c r="F16" s="56">
        <v>500</v>
      </c>
      <c r="G16" s="193">
        <v>40</v>
      </c>
      <c r="H16" s="125">
        <v>738</v>
      </c>
      <c r="I16" s="56">
        <v>738</v>
      </c>
      <c r="J16" s="193">
        <v>0</v>
      </c>
    </row>
    <row r="17" spans="1:10" ht="15" x14ac:dyDescent="0.25">
      <c r="A17" s="43" t="s">
        <v>19</v>
      </c>
      <c r="B17" s="176">
        <v>700</v>
      </c>
      <c r="C17" s="56">
        <v>600</v>
      </c>
      <c r="D17" s="606">
        <v>16.666666666666664</v>
      </c>
      <c r="E17" s="176">
        <v>612.5</v>
      </c>
      <c r="F17" s="56">
        <v>600</v>
      </c>
      <c r="G17" s="193">
        <v>2.083333333333333</v>
      </c>
      <c r="H17" s="125">
        <v>675</v>
      </c>
      <c r="I17" s="56">
        <v>565</v>
      </c>
      <c r="J17" s="193">
        <v>19.469026548672566</v>
      </c>
    </row>
    <row r="18" spans="1:10" ht="15" x14ac:dyDescent="0.25">
      <c r="A18" s="43" t="s">
        <v>20</v>
      </c>
      <c r="B18" s="176">
        <v>750</v>
      </c>
      <c r="C18" s="56">
        <v>660</v>
      </c>
      <c r="D18" s="606">
        <v>13.636363636363635</v>
      </c>
      <c r="E18" s="176">
        <v>600</v>
      </c>
      <c r="F18" s="56" t="s">
        <v>116</v>
      </c>
      <c r="G18" s="193" t="s">
        <v>116</v>
      </c>
      <c r="H18" s="125" t="s">
        <v>116</v>
      </c>
      <c r="I18" s="56">
        <v>660</v>
      </c>
      <c r="J18" s="193" t="s">
        <v>116</v>
      </c>
    </row>
    <row r="19" spans="1:10" ht="15" x14ac:dyDescent="0.25">
      <c r="A19" s="43" t="s">
        <v>21</v>
      </c>
      <c r="B19" s="176">
        <v>763.33</v>
      </c>
      <c r="C19" s="56">
        <v>748.33</v>
      </c>
      <c r="D19" s="606">
        <v>2.0044632715513209</v>
      </c>
      <c r="E19" s="176">
        <v>555</v>
      </c>
      <c r="F19" s="56">
        <v>570</v>
      </c>
      <c r="G19" s="193">
        <v>-2.6315789473684208</v>
      </c>
      <c r="H19" s="125">
        <v>688.33</v>
      </c>
      <c r="I19" s="56">
        <v>698.33</v>
      </c>
      <c r="J19" s="193">
        <v>-1.4319877421849267</v>
      </c>
    </row>
    <row r="20" spans="1:10" ht="15.75" thickBot="1" x14ac:dyDescent="0.3">
      <c r="A20" s="44" t="s">
        <v>42</v>
      </c>
      <c r="B20" s="177">
        <v>800</v>
      </c>
      <c r="C20" s="178">
        <v>800</v>
      </c>
      <c r="D20" s="607">
        <v>0</v>
      </c>
      <c r="E20" s="177" t="s">
        <v>116</v>
      </c>
      <c r="F20" s="178" t="s">
        <v>116</v>
      </c>
      <c r="G20" s="609" t="s">
        <v>116</v>
      </c>
      <c r="H20" s="203" t="s">
        <v>116</v>
      </c>
      <c r="I20" s="178" t="s">
        <v>116</v>
      </c>
      <c r="J20" s="609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198"/>
      <c r="E22" s="37" t="s">
        <v>61</v>
      </c>
      <c r="F22" s="38"/>
      <c r="G22" s="190"/>
      <c r="H22" s="201" t="s">
        <v>62</v>
      </c>
      <c r="I22" s="38"/>
      <c r="J22" s="190"/>
    </row>
    <row r="23" spans="1:10" ht="14.25" x14ac:dyDescent="0.2">
      <c r="A23" s="39" t="s">
        <v>55</v>
      </c>
      <c r="B23" s="40" t="s">
        <v>63</v>
      </c>
      <c r="C23" s="40"/>
      <c r="D23" s="199" t="s">
        <v>64</v>
      </c>
      <c r="E23" s="204" t="s">
        <v>63</v>
      </c>
      <c r="F23" s="40"/>
      <c r="G23" s="191" t="s">
        <v>64</v>
      </c>
      <c r="H23" s="202" t="s">
        <v>63</v>
      </c>
      <c r="I23" s="40"/>
      <c r="J23" s="191" t="s">
        <v>64</v>
      </c>
    </row>
    <row r="24" spans="1:10" ht="30" x14ac:dyDescent="0.25">
      <c r="A24" s="41"/>
      <c r="B24" s="444" t="s">
        <v>419</v>
      </c>
      <c r="C24" s="42" t="s">
        <v>411</v>
      </c>
      <c r="D24" s="200" t="s">
        <v>65</v>
      </c>
      <c r="E24" s="445" t="s">
        <v>419</v>
      </c>
      <c r="F24" s="42" t="s">
        <v>411</v>
      </c>
      <c r="G24" s="192" t="s">
        <v>65</v>
      </c>
      <c r="H24" s="446" t="s">
        <v>419</v>
      </c>
      <c r="I24" s="42" t="s">
        <v>411</v>
      </c>
      <c r="J24" s="192" t="s">
        <v>65</v>
      </c>
    </row>
    <row r="25" spans="1:10" ht="15" x14ac:dyDescent="0.25">
      <c r="A25" s="43" t="s">
        <v>66</v>
      </c>
      <c r="B25" s="176" t="s">
        <v>116</v>
      </c>
      <c r="C25" s="56" t="s">
        <v>116</v>
      </c>
      <c r="D25" s="503" t="s">
        <v>116</v>
      </c>
      <c r="E25" s="176" t="s">
        <v>116</v>
      </c>
      <c r="F25" s="56" t="s">
        <v>116</v>
      </c>
      <c r="G25" s="193" t="s">
        <v>116</v>
      </c>
      <c r="H25" s="125" t="s">
        <v>116</v>
      </c>
      <c r="I25" s="56" t="s">
        <v>116</v>
      </c>
      <c r="J25" s="193" t="s">
        <v>116</v>
      </c>
    </row>
    <row r="26" spans="1:10" ht="15" x14ac:dyDescent="0.25">
      <c r="A26" s="43" t="s">
        <v>1</v>
      </c>
      <c r="B26" s="176" t="s">
        <v>116</v>
      </c>
      <c r="C26" s="56" t="s">
        <v>116</v>
      </c>
      <c r="D26" s="503" t="s">
        <v>116</v>
      </c>
      <c r="E26" s="176" t="s">
        <v>116</v>
      </c>
      <c r="F26" s="56">
        <v>750</v>
      </c>
      <c r="G26" s="505" t="s">
        <v>116</v>
      </c>
      <c r="H26" s="125">
        <v>725</v>
      </c>
      <c r="I26" s="56">
        <v>650</v>
      </c>
      <c r="J26" s="505">
        <v>11.538461538461538</v>
      </c>
    </row>
    <row r="27" spans="1:10" ht="15" x14ac:dyDescent="0.25">
      <c r="A27" s="43" t="s">
        <v>7</v>
      </c>
      <c r="B27" s="176">
        <v>950</v>
      </c>
      <c r="C27" s="56">
        <v>950</v>
      </c>
      <c r="D27" s="503">
        <v>0</v>
      </c>
      <c r="E27" s="176">
        <v>566.66999999999996</v>
      </c>
      <c r="F27" s="56">
        <v>562.5</v>
      </c>
      <c r="G27" s="505">
        <v>0.74133333333332607</v>
      </c>
      <c r="H27" s="125">
        <v>650</v>
      </c>
      <c r="I27" s="56">
        <v>660</v>
      </c>
      <c r="J27" s="505">
        <v>-1.5151515151515151</v>
      </c>
    </row>
    <row r="28" spans="1:10" ht="15" x14ac:dyDescent="0.25">
      <c r="A28" s="43" t="s">
        <v>8</v>
      </c>
      <c r="B28" s="176" t="s">
        <v>116</v>
      </c>
      <c r="C28" s="56" t="s">
        <v>116</v>
      </c>
      <c r="D28" s="503" t="s">
        <v>116</v>
      </c>
      <c r="E28" s="176" t="s">
        <v>116</v>
      </c>
      <c r="F28" s="56">
        <v>700</v>
      </c>
      <c r="G28" s="505" t="s">
        <v>116</v>
      </c>
      <c r="H28" s="125">
        <v>750</v>
      </c>
      <c r="I28" s="56">
        <v>700</v>
      </c>
      <c r="J28" s="505">
        <v>7.1428571428571423</v>
      </c>
    </row>
    <row r="29" spans="1:10" ht="15" x14ac:dyDescent="0.25">
      <c r="A29" s="43" t="s">
        <v>3</v>
      </c>
      <c r="B29" s="176">
        <v>925</v>
      </c>
      <c r="C29" s="56">
        <v>900</v>
      </c>
      <c r="D29" s="503">
        <v>2.7777777777777777</v>
      </c>
      <c r="E29" s="176">
        <v>603.33000000000004</v>
      </c>
      <c r="F29" s="56">
        <v>586.66999999999996</v>
      </c>
      <c r="G29" s="505">
        <v>2.8397565922921033</v>
      </c>
      <c r="H29" s="125">
        <v>685.71</v>
      </c>
      <c r="I29" s="56">
        <v>692.86</v>
      </c>
      <c r="J29" s="505">
        <v>-1.0319545074040899</v>
      </c>
    </row>
    <row r="30" spans="1:10" ht="15" x14ac:dyDescent="0.25">
      <c r="A30" s="43" t="s">
        <v>9</v>
      </c>
      <c r="B30" s="176">
        <v>837.5</v>
      </c>
      <c r="C30" s="56">
        <v>875</v>
      </c>
      <c r="D30" s="503">
        <v>-4.2857142857142856</v>
      </c>
      <c r="E30" s="176">
        <v>591.66999999999996</v>
      </c>
      <c r="F30" s="56">
        <v>618.75</v>
      </c>
      <c r="G30" s="505">
        <v>-4.3765656565656634</v>
      </c>
      <c r="H30" s="125">
        <v>650</v>
      </c>
      <c r="I30" s="56">
        <v>625</v>
      </c>
      <c r="J30" s="505">
        <v>4</v>
      </c>
    </row>
    <row r="31" spans="1:10" ht="15" x14ac:dyDescent="0.25">
      <c r="A31" s="43" t="s">
        <v>10</v>
      </c>
      <c r="B31" s="176">
        <v>862.62</v>
      </c>
      <c r="C31" s="56">
        <v>871.19</v>
      </c>
      <c r="D31" s="503">
        <v>-0.9837119342508579</v>
      </c>
      <c r="E31" s="176">
        <v>592.41999999999996</v>
      </c>
      <c r="F31" s="56">
        <v>616.54999999999995</v>
      </c>
      <c r="G31" s="505">
        <v>-3.9137134052388287</v>
      </c>
      <c r="H31" s="125">
        <v>691.82</v>
      </c>
      <c r="I31" s="56">
        <v>696.43</v>
      </c>
      <c r="J31" s="505">
        <v>-0.66194736010796495</v>
      </c>
    </row>
    <row r="32" spans="1:10" ht="15" x14ac:dyDescent="0.25">
      <c r="A32" s="43" t="s">
        <v>11</v>
      </c>
      <c r="B32" s="176">
        <v>833.33</v>
      </c>
      <c r="C32" s="56">
        <v>833.33</v>
      </c>
      <c r="D32" s="503">
        <v>0</v>
      </c>
      <c r="E32" s="176">
        <v>595</v>
      </c>
      <c r="F32" s="56">
        <v>595</v>
      </c>
      <c r="G32" s="505">
        <v>0</v>
      </c>
      <c r="H32" s="125">
        <v>750</v>
      </c>
      <c r="I32" s="56">
        <v>750</v>
      </c>
      <c r="J32" s="505">
        <v>0</v>
      </c>
    </row>
    <row r="33" spans="1:10" ht="15" x14ac:dyDescent="0.25">
      <c r="A33" s="43" t="s">
        <v>13</v>
      </c>
      <c r="B33" s="176" t="s">
        <v>116</v>
      </c>
      <c r="C33" s="56" t="s">
        <v>116</v>
      </c>
      <c r="D33" s="503" t="s">
        <v>116</v>
      </c>
      <c r="E33" s="176">
        <v>580</v>
      </c>
      <c r="F33" s="56">
        <v>541.66999999999996</v>
      </c>
      <c r="G33" s="505">
        <v>7.0762641460668014</v>
      </c>
      <c r="H33" s="125">
        <v>665</v>
      </c>
      <c r="I33" s="56">
        <v>630</v>
      </c>
      <c r="J33" s="505">
        <v>5.5555555555555554</v>
      </c>
    </row>
    <row r="34" spans="1:10" ht="15" x14ac:dyDescent="0.25">
      <c r="A34" s="43" t="s">
        <v>38</v>
      </c>
      <c r="B34" s="176" t="s">
        <v>116</v>
      </c>
      <c r="C34" s="56" t="s">
        <v>116</v>
      </c>
      <c r="D34" s="503" t="s">
        <v>116</v>
      </c>
      <c r="E34" s="176" t="s">
        <v>116</v>
      </c>
      <c r="F34" s="56" t="s">
        <v>116</v>
      </c>
      <c r="G34" s="505" t="s">
        <v>116</v>
      </c>
      <c r="H34" s="125" t="s">
        <v>116</v>
      </c>
      <c r="I34" s="56" t="s">
        <v>116</v>
      </c>
      <c r="J34" s="505" t="s">
        <v>116</v>
      </c>
    </row>
    <row r="35" spans="1:10" ht="15" x14ac:dyDescent="0.25">
      <c r="A35" s="43" t="s">
        <v>16</v>
      </c>
      <c r="B35" s="176">
        <v>897.4</v>
      </c>
      <c r="C35" s="56">
        <v>883.4</v>
      </c>
      <c r="D35" s="503">
        <v>1.5847860538827259</v>
      </c>
      <c r="E35" s="176">
        <v>694</v>
      </c>
      <c r="F35" s="56">
        <v>691</v>
      </c>
      <c r="G35" s="505">
        <v>0.43415340086830684</v>
      </c>
      <c r="H35" s="125">
        <v>671.5</v>
      </c>
      <c r="I35" s="56">
        <v>676.5</v>
      </c>
      <c r="J35" s="505">
        <v>-0.73909830007390986</v>
      </c>
    </row>
    <row r="36" spans="1:10" ht="15" x14ac:dyDescent="0.25">
      <c r="A36" s="43" t="s">
        <v>19</v>
      </c>
      <c r="B36" s="176" t="s">
        <v>116</v>
      </c>
      <c r="C36" s="56">
        <v>750</v>
      </c>
      <c r="D36" s="503" t="s">
        <v>116</v>
      </c>
      <c r="E36" s="176">
        <v>612.5</v>
      </c>
      <c r="F36" s="56">
        <v>462.5</v>
      </c>
      <c r="G36" s="505">
        <v>32.432432432432435</v>
      </c>
      <c r="H36" s="125">
        <v>637.5</v>
      </c>
      <c r="I36" s="56">
        <v>587.5</v>
      </c>
      <c r="J36" s="505">
        <v>8.5106382978723403</v>
      </c>
    </row>
    <row r="37" spans="1:10" ht="15" x14ac:dyDescent="0.25">
      <c r="A37" s="43" t="s">
        <v>20</v>
      </c>
      <c r="B37" s="176" t="s">
        <v>116</v>
      </c>
      <c r="C37" s="56" t="s">
        <v>116</v>
      </c>
      <c r="D37" s="503" t="s">
        <v>116</v>
      </c>
      <c r="E37" s="176">
        <v>560</v>
      </c>
      <c r="F37" s="56">
        <v>550</v>
      </c>
      <c r="G37" s="505">
        <v>1.8181818181818181</v>
      </c>
      <c r="H37" s="125">
        <v>600</v>
      </c>
      <c r="I37" s="56">
        <v>450</v>
      </c>
      <c r="J37" s="505">
        <v>33.333333333333329</v>
      </c>
    </row>
    <row r="38" spans="1:10" ht="15" x14ac:dyDescent="0.25">
      <c r="A38" s="43" t="s">
        <v>21</v>
      </c>
      <c r="B38" s="176">
        <v>850</v>
      </c>
      <c r="C38" s="56">
        <v>800</v>
      </c>
      <c r="D38" s="503">
        <v>6.25</v>
      </c>
      <c r="E38" s="176">
        <v>560</v>
      </c>
      <c r="F38" s="56">
        <v>660</v>
      </c>
      <c r="G38" s="505">
        <v>-15.151515151515152</v>
      </c>
      <c r="H38" s="125">
        <v>673.33</v>
      </c>
      <c r="I38" s="56">
        <v>646.66999999999996</v>
      </c>
      <c r="J38" s="505">
        <v>4.1226591615507262</v>
      </c>
    </row>
    <row r="39" spans="1:10" ht="15.75" thickBot="1" x14ac:dyDescent="0.3">
      <c r="A39" s="44" t="s">
        <v>42</v>
      </c>
      <c r="B39" s="177" t="s">
        <v>116</v>
      </c>
      <c r="C39" s="178" t="s">
        <v>116</v>
      </c>
      <c r="D39" s="504" t="s">
        <v>116</v>
      </c>
      <c r="E39" s="177" t="s">
        <v>116</v>
      </c>
      <c r="F39" s="178" t="s">
        <v>116</v>
      </c>
      <c r="G39" s="506" t="s">
        <v>116</v>
      </c>
      <c r="H39" s="203">
        <v>700</v>
      </c>
      <c r="I39" s="178">
        <v>700</v>
      </c>
      <c r="J39" s="50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5" t="s">
        <v>420</v>
      </c>
      <c r="B1" s="9"/>
      <c r="C1" s="9"/>
      <c r="D1" s="9"/>
      <c r="E1" s="9"/>
      <c r="F1" s="246"/>
    </row>
    <row r="2" spans="1:20" ht="15.75" x14ac:dyDescent="0.25">
      <c r="A2" s="2" t="s">
        <v>121</v>
      </c>
    </row>
    <row r="3" spans="1:20" ht="15.75" x14ac:dyDescent="0.25">
      <c r="A3" s="175"/>
      <c r="B3" s="175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3" t="s">
        <v>55</v>
      </c>
      <c r="B4" s="113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77" t="s">
        <v>419</v>
      </c>
      <c r="D5" s="42" t="s">
        <v>411</v>
      </c>
      <c r="E5" s="54" t="s">
        <v>65</v>
      </c>
      <c r="F5" s="377" t="s">
        <v>419</v>
      </c>
      <c r="G5" s="42" t="s">
        <v>411</v>
      </c>
      <c r="H5" s="54" t="s">
        <v>65</v>
      </c>
      <c r="I5" s="377" t="s">
        <v>419</v>
      </c>
      <c r="J5" s="42" t="s">
        <v>411</v>
      </c>
      <c r="K5" s="54" t="s">
        <v>65</v>
      </c>
      <c r="L5" s="377" t="s">
        <v>419</v>
      </c>
      <c r="M5" s="42" t="s">
        <v>411</v>
      </c>
      <c r="N5" s="54" t="s">
        <v>65</v>
      </c>
      <c r="O5" s="377" t="s">
        <v>419</v>
      </c>
      <c r="P5" s="42" t="s">
        <v>411</v>
      </c>
      <c r="Q5" s="54" t="s">
        <v>65</v>
      </c>
      <c r="R5" s="377" t="s">
        <v>419</v>
      </c>
      <c r="S5" s="42" t="s">
        <v>411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 t="s">
        <v>116</v>
      </c>
      <c r="G12" s="55" t="s">
        <v>116</v>
      </c>
      <c r="H12" s="57" t="s">
        <v>116</v>
      </c>
      <c r="I12" s="56">
        <v>770</v>
      </c>
      <c r="J12" s="56">
        <v>775</v>
      </c>
      <c r="K12" s="57">
        <v>-0.64516129032258063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>
        <v>750</v>
      </c>
      <c r="Q12" s="57" t="s">
        <v>116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 t="s">
        <v>116</v>
      </c>
      <c r="E19" s="57" t="s">
        <v>116</v>
      </c>
      <c r="F19" s="55">
        <v>680</v>
      </c>
      <c r="G19" s="55" t="s">
        <v>116</v>
      </c>
      <c r="H19" s="57" t="s">
        <v>116</v>
      </c>
      <c r="I19" s="56">
        <v>720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750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 t="s">
        <v>116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>
        <v>600</v>
      </c>
      <c r="P22" s="56" t="s">
        <v>116</v>
      </c>
      <c r="Q22" s="57" t="s">
        <v>116</v>
      </c>
      <c r="R22" s="56" t="s">
        <v>116</v>
      </c>
      <c r="S22" s="56">
        <v>700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700</v>
      </c>
      <c r="D24" s="56">
        <v>700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600</v>
      </c>
      <c r="J24" s="56">
        <v>600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800</v>
      </c>
      <c r="D26" s="56">
        <v>800</v>
      </c>
      <c r="E26" s="57">
        <v>0</v>
      </c>
      <c r="F26" s="55">
        <v>700</v>
      </c>
      <c r="G26" s="55">
        <v>700</v>
      </c>
      <c r="H26" s="57">
        <v>0</v>
      </c>
      <c r="I26" s="56">
        <v>700</v>
      </c>
      <c r="J26" s="56">
        <v>700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675</v>
      </c>
      <c r="G28" s="55">
        <v>675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950</v>
      </c>
      <c r="M28" s="56">
        <v>950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700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>
        <v>650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>
        <v>700</v>
      </c>
      <c r="Q35" s="57" t="s">
        <v>116</v>
      </c>
      <c r="R35" s="56">
        <v>750</v>
      </c>
      <c r="S35" s="56">
        <v>700</v>
      </c>
      <c r="T35" s="57">
        <v>7.1428571428571423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>
        <v>600</v>
      </c>
      <c r="G38" s="55">
        <v>600</v>
      </c>
      <c r="H38" s="57">
        <v>0</v>
      </c>
      <c r="I38" s="56">
        <v>700</v>
      </c>
      <c r="J38" s="56">
        <v>700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650</v>
      </c>
      <c r="S38" s="56">
        <v>700</v>
      </c>
      <c r="T38" s="57">
        <v>-7.1428571428571423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700</v>
      </c>
      <c r="E39" s="57">
        <v>0</v>
      </c>
      <c r="F39" s="55">
        <v>500</v>
      </c>
      <c r="G39" s="55">
        <v>500</v>
      </c>
      <c r="H39" s="57">
        <v>0</v>
      </c>
      <c r="I39" s="56">
        <v>650</v>
      </c>
      <c r="J39" s="56">
        <v>650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800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700</v>
      </c>
      <c r="J41" s="56">
        <v>700</v>
      </c>
      <c r="K41" s="57">
        <v>0</v>
      </c>
      <c r="L41" s="56">
        <v>1000</v>
      </c>
      <c r="M41" s="56">
        <v>900</v>
      </c>
      <c r="N41" s="57">
        <v>11.111111111111111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750</v>
      </c>
      <c r="D42" s="56">
        <v>750</v>
      </c>
      <c r="E42" s="57">
        <v>0</v>
      </c>
      <c r="F42" s="55">
        <v>550</v>
      </c>
      <c r="G42" s="55">
        <v>550</v>
      </c>
      <c r="H42" s="57">
        <v>0</v>
      </c>
      <c r="I42" s="56">
        <v>720</v>
      </c>
      <c r="J42" s="56">
        <v>680</v>
      </c>
      <c r="K42" s="57">
        <v>5.8823529411764701</v>
      </c>
      <c r="L42" s="56" t="s">
        <v>116</v>
      </c>
      <c r="M42" s="56" t="s">
        <v>116</v>
      </c>
      <c r="N42" s="57" t="s">
        <v>116</v>
      </c>
      <c r="O42" s="56">
        <v>620</v>
      </c>
      <c r="P42" s="56">
        <v>620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630</v>
      </c>
      <c r="D46" s="56">
        <v>600</v>
      </c>
      <c r="E46" s="57">
        <v>5</v>
      </c>
      <c r="F46" s="55" t="s">
        <v>116</v>
      </c>
      <c r="G46" s="55" t="s">
        <v>116</v>
      </c>
      <c r="H46" s="57" t="s">
        <v>116</v>
      </c>
      <c r="I46" s="56">
        <v>530</v>
      </c>
      <c r="J46" s="56">
        <v>530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750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750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725</v>
      </c>
      <c r="D48" s="56">
        <v>750</v>
      </c>
      <c r="E48" s="57">
        <v>-3.3333333333333335</v>
      </c>
      <c r="F48" s="55" t="s">
        <v>116</v>
      </c>
      <c r="G48" s="55" t="s">
        <v>116</v>
      </c>
      <c r="H48" s="57" t="s">
        <v>116</v>
      </c>
      <c r="I48" s="56">
        <v>700</v>
      </c>
      <c r="J48" s="56">
        <v>750</v>
      </c>
      <c r="K48" s="57">
        <v>-6.666666666666667</v>
      </c>
      <c r="L48" s="56">
        <v>775</v>
      </c>
      <c r="M48" s="56">
        <v>850</v>
      </c>
      <c r="N48" s="57">
        <v>-8.8235294117647065</v>
      </c>
      <c r="O48" s="56">
        <v>600</v>
      </c>
      <c r="P48" s="56">
        <v>600</v>
      </c>
      <c r="Q48" s="57">
        <v>0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750</v>
      </c>
      <c r="D50" s="56">
        <v>750</v>
      </c>
      <c r="E50" s="57" t="s">
        <v>116</v>
      </c>
      <c r="F50" s="55">
        <v>675</v>
      </c>
      <c r="G50" s="55" t="s">
        <v>116</v>
      </c>
      <c r="H50" s="57" t="s">
        <v>116</v>
      </c>
      <c r="I50" s="56">
        <v>700</v>
      </c>
      <c r="J50" s="56">
        <v>700</v>
      </c>
      <c r="K50" s="57" t="s">
        <v>116</v>
      </c>
      <c r="L50" s="56" t="s">
        <v>116</v>
      </c>
      <c r="M50" s="56" t="s">
        <v>116</v>
      </c>
      <c r="N50" s="57" t="s">
        <v>116</v>
      </c>
      <c r="O50" s="56">
        <v>625</v>
      </c>
      <c r="P50" s="56">
        <v>625</v>
      </c>
      <c r="Q50" s="57" t="s">
        <v>116</v>
      </c>
      <c r="R50" s="56" t="s">
        <v>116</v>
      </c>
      <c r="S50" s="56">
        <v>600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 t="s">
        <v>116</v>
      </c>
      <c r="D52" s="56">
        <v>850</v>
      </c>
      <c r="E52" s="57" t="s">
        <v>116</v>
      </c>
      <c r="F52" s="55" t="s">
        <v>116</v>
      </c>
      <c r="G52" s="55">
        <v>600</v>
      </c>
      <c r="H52" s="57" t="s">
        <v>116</v>
      </c>
      <c r="I52" s="56" t="s">
        <v>116</v>
      </c>
      <c r="J52" s="56">
        <v>800</v>
      </c>
      <c r="K52" s="57" t="s">
        <v>116</v>
      </c>
      <c r="L52" s="56" t="s">
        <v>116</v>
      </c>
      <c r="M52" s="56" t="s">
        <v>116</v>
      </c>
      <c r="N52" s="57" t="s">
        <v>116</v>
      </c>
      <c r="O52" s="56" t="s">
        <v>116</v>
      </c>
      <c r="P52" s="56">
        <v>700</v>
      </c>
      <c r="Q52" s="57" t="s">
        <v>116</v>
      </c>
      <c r="R52" s="56" t="s">
        <v>116</v>
      </c>
      <c r="S52" s="56">
        <v>800</v>
      </c>
      <c r="T52" s="57" t="s">
        <v>116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850</v>
      </c>
      <c r="E53" s="57">
        <v>5.8823529411764701</v>
      </c>
      <c r="F53" s="55">
        <v>700</v>
      </c>
      <c r="G53" s="55">
        <v>600</v>
      </c>
      <c r="H53" s="57">
        <v>16.666666666666664</v>
      </c>
      <c r="I53" s="56">
        <v>800</v>
      </c>
      <c r="J53" s="56">
        <v>750</v>
      </c>
      <c r="K53" s="57">
        <v>6.666666666666667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775</v>
      </c>
      <c r="D54" s="56">
        <v>725</v>
      </c>
      <c r="E54" s="57">
        <v>6.8965517241379306</v>
      </c>
      <c r="F54" s="55" t="s">
        <v>116</v>
      </c>
      <c r="G54" s="55" t="s">
        <v>116</v>
      </c>
      <c r="H54" s="57" t="s">
        <v>116</v>
      </c>
      <c r="I54" s="56">
        <v>700</v>
      </c>
      <c r="J54" s="56">
        <v>700</v>
      </c>
      <c r="K54" s="57">
        <v>0</v>
      </c>
      <c r="L54" s="56">
        <v>825</v>
      </c>
      <c r="M54" s="56">
        <v>825</v>
      </c>
      <c r="N54" s="57">
        <v>0</v>
      </c>
      <c r="O54" s="56">
        <v>600</v>
      </c>
      <c r="P54" s="56">
        <v>600</v>
      </c>
      <c r="Q54" s="57">
        <v>0</v>
      </c>
      <c r="R54" s="56">
        <v>700</v>
      </c>
      <c r="S54" s="56">
        <v>700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 t="s">
        <v>116</v>
      </c>
      <c r="D55" s="56">
        <v>750</v>
      </c>
      <c r="E55" s="57" t="s">
        <v>116</v>
      </c>
      <c r="F55" s="55" t="s">
        <v>116</v>
      </c>
      <c r="G55" s="55">
        <v>550</v>
      </c>
      <c r="H55" s="57" t="s">
        <v>116</v>
      </c>
      <c r="I55" s="56" t="s">
        <v>116</v>
      </c>
      <c r="J55" s="56">
        <v>700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550</v>
      </c>
      <c r="Q55" s="57" t="s">
        <v>116</v>
      </c>
      <c r="R55" s="56" t="s">
        <v>116</v>
      </c>
      <c r="S55" s="56">
        <v>650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750</v>
      </c>
      <c r="D57" s="56">
        <v>800</v>
      </c>
      <c r="E57" s="57">
        <v>-6.25</v>
      </c>
      <c r="F57" s="55">
        <v>650</v>
      </c>
      <c r="G57" s="55">
        <v>650</v>
      </c>
      <c r="H57" s="57">
        <v>0</v>
      </c>
      <c r="I57" s="56">
        <v>700</v>
      </c>
      <c r="J57" s="56">
        <v>700</v>
      </c>
      <c r="K57" s="57">
        <v>0</v>
      </c>
      <c r="L57" s="56">
        <v>800</v>
      </c>
      <c r="M57" s="56">
        <v>830</v>
      </c>
      <c r="N57" s="57">
        <v>-3.6144578313253009</v>
      </c>
      <c r="O57" s="56">
        <v>600</v>
      </c>
      <c r="P57" s="56">
        <v>600</v>
      </c>
      <c r="Q57" s="57">
        <v>0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800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900</v>
      </c>
      <c r="M58" s="56">
        <v>900</v>
      </c>
      <c r="N58" s="57">
        <v>0</v>
      </c>
      <c r="O58" s="56">
        <v>550</v>
      </c>
      <c r="P58" s="56">
        <v>600</v>
      </c>
      <c r="Q58" s="57">
        <v>-8.3333333333333321</v>
      </c>
      <c r="R58" s="56">
        <v>700</v>
      </c>
      <c r="S58" s="56">
        <v>600</v>
      </c>
      <c r="T58" s="57">
        <v>16.666666666666664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900</v>
      </c>
      <c r="E59" s="57">
        <v>0</v>
      </c>
      <c r="F59" s="55">
        <v>700</v>
      </c>
      <c r="G59" s="55">
        <v>650</v>
      </c>
      <c r="H59" s="57">
        <v>7.6923076923076925</v>
      </c>
      <c r="I59" s="56">
        <v>750</v>
      </c>
      <c r="J59" s="56">
        <v>800</v>
      </c>
      <c r="K59" s="57">
        <v>-6.25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800</v>
      </c>
      <c r="S59" s="56">
        <v>800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550</v>
      </c>
      <c r="G60" s="55">
        <v>550</v>
      </c>
      <c r="H60" s="57">
        <v>0</v>
      </c>
      <c r="I60" s="56">
        <v>750</v>
      </c>
      <c r="J60" s="56">
        <v>700</v>
      </c>
      <c r="K60" s="57">
        <v>7.1428571428571423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650</v>
      </c>
      <c r="Q60" s="57">
        <v>-7.6923076923076925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580</v>
      </c>
      <c r="G61" s="55">
        <v>550</v>
      </c>
      <c r="H61" s="57">
        <v>5.4545454545454541</v>
      </c>
      <c r="I61" s="56">
        <v>750</v>
      </c>
      <c r="J61" s="56">
        <v>750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1050</v>
      </c>
      <c r="N62" s="57">
        <v>0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800</v>
      </c>
      <c r="D63" s="56">
        <v>800</v>
      </c>
      <c r="E63" s="57">
        <v>0</v>
      </c>
      <c r="F63" s="55" t="s">
        <v>116</v>
      </c>
      <c r="G63" s="55">
        <v>600</v>
      </c>
      <c r="H63" s="57" t="s">
        <v>116</v>
      </c>
      <c r="I63" s="56">
        <v>825</v>
      </c>
      <c r="J63" s="56">
        <v>825</v>
      </c>
      <c r="K63" s="57">
        <v>0</v>
      </c>
      <c r="L63" s="56">
        <v>833.33</v>
      </c>
      <c r="M63" s="56">
        <v>833.33</v>
      </c>
      <c r="N63" s="57">
        <v>0</v>
      </c>
      <c r="O63" s="56">
        <v>641.66999999999996</v>
      </c>
      <c r="P63" s="56">
        <v>641.66999999999996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700</v>
      </c>
      <c r="D64" s="56">
        <v>740</v>
      </c>
      <c r="E64" s="57">
        <v>-5.4054054054054053</v>
      </c>
      <c r="F64" s="55">
        <v>590</v>
      </c>
      <c r="G64" s="55">
        <v>580</v>
      </c>
      <c r="H64" s="57">
        <v>1.7241379310344827</v>
      </c>
      <c r="I64" s="56">
        <v>600</v>
      </c>
      <c r="J64" s="56">
        <v>730</v>
      </c>
      <c r="K64" s="57">
        <v>-17.80821917808219</v>
      </c>
      <c r="L64" s="56">
        <v>830</v>
      </c>
      <c r="M64" s="56">
        <v>860</v>
      </c>
      <c r="N64" s="57">
        <v>-3.4883720930232558</v>
      </c>
      <c r="O64" s="56">
        <v>550</v>
      </c>
      <c r="P64" s="56">
        <v>640</v>
      </c>
      <c r="Q64" s="57">
        <v>-14.0625</v>
      </c>
      <c r="R64" s="56">
        <v>590</v>
      </c>
      <c r="S64" s="56">
        <v>680</v>
      </c>
      <c r="T64" s="57">
        <v>-13.23529411764706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725</v>
      </c>
      <c r="E65" s="57">
        <v>0</v>
      </c>
      <c r="F65" s="55">
        <v>625</v>
      </c>
      <c r="G65" s="55">
        <v>575</v>
      </c>
      <c r="H65" s="57">
        <v>8.695652173913043</v>
      </c>
      <c r="I65" s="56">
        <v>650</v>
      </c>
      <c r="J65" s="56">
        <v>625</v>
      </c>
      <c r="K65" s="57">
        <v>4</v>
      </c>
      <c r="L65" s="56">
        <v>800</v>
      </c>
      <c r="M65" s="56">
        <v>800</v>
      </c>
      <c r="N65" s="57">
        <v>0</v>
      </c>
      <c r="O65" s="56">
        <v>525</v>
      </c>
      <c r="P65" s="56">
        <v>550</v>
      </c>
      <c r="Q65" s="57">
        <v>-4.5454545454545459</v>
      </c>
      <c r="R65" s="56">
        <v>525</v>
      </c>
      <c r="S65" s="56">
        <v>575</v>
      </c>
      <c r="T65" s="57">
        <v>-8.695652173913043</v>
      </c>
    </row>
    <row r="66" spans="1:20" ht="15" x14ac:dyDescent="0.25">
      <c r="A66" s="55" t="s">
        <v>10</v>
      </c>
      <c r="B66" s="55" t="s">
        <v>52</v>
      </c>
      <c r="C66" s="56" t="s">
        <v>116</v>
      </c>
      <c r="D66" s="56">
        <v>825</v>
      </c>
      <c r="E66" s="57" t="s">
        <v>116</v>
      </c>
      <c r="F66" s="55" t="s">
        <v>116</v>
      </c>
      <c r="G66" s="55">
        <v>550</v>
      </c>
      <c r="H66" s="57" t="s">
        <v>116</v>
      </c>
      <c r="I66" s="56" t="s">
        <v>116</v>
      </c>
      <c r="J66" s="56">
        <v>750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>
        <v>650</v>
      </c>
      <c r="Q66" s="57" t="s">
        <v>116</v>
      </c>
      <c r="R66" s="56" t="s">
        <v>116</v>
      </c>
      <c r="S66" s="56">
        <v>650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650</v>
      </c>
      <c r="J71" s="56">
        <v>650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800</v>
      </c>
      <c r="E76" s="57">
        <v>0</v>
      </c>
      <c r="F76" s="55">
        <v>700</v>
      </c>
      <c r="G76" s="55">
        <v>600</v>
      </c>
      <c r="H76" s="57">
        <v>16.666666666666664</v>
      </c>
      <c r="I76" s="56">
        <v>700</v>
      </c>
      <c r="J76" s="56">
        <v>700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775</v>
      </c>
      <c r="D79" s="56">
        <v>825</v>
      </c>
      <c r="E79" s="57">
        <v>-6.0606060606060606</v>
      </c>
      <c r="F79" s="55">
        <v>575</v>
      </c>
      <c r="G79" s="55">
        <v>575</v>
      </c>
      <c r="H79" s="57">
        <v>0</v>
      </c>
      <c r="I79" s="56">
        <v>625</v>
      </c>
      <c r="J79" s="56">
        <v>675</v>
      </c>
      <c r="K79" s="57">
        <v>-7.4074074074074066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650</v>
      </c>
      <c r="S79" s="56">
        <v>650</v>
      </c>
      <c r="T79" s="57">
        <v>0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>
        <v>550</v>
      </c>
      <c r="G80" s="55" t="s">
        <v>116</v>
      </c>
      <c r="H80" s="57" t="s">
        <v>116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675</v>
      </c>
      <c r="P80" s="56" t="s">
        <v>116</v>
      </c>
      <c r="Q80" s="57" t="s">
        <v>116</v>
      </c>
      <c r="R80" s="56">
        <v>775</v>
      </c>
      <c r="S80" s="56">
        <v>700</v>
      </c>
      <c r="T80" s="57">
        <v>10.714285714285714</v>
      </c>
    </row>
    <row r="81" spans="1:20" ht="15" x14ac:dyDescent="0.25">
      <c r="A81" s="55" t="s">
        <v>13</v>
      </c>
      <c r="B81" s="55" t="s">
        <v>36</v>
      </c>
      <c r="C81" s="56" t="s">
        <v>116</v>
      </c>
      <c r="D81" s="56" t="s">
        <v>116</v>
      </c>
      <c r="E81" s="57" t="s">
        <v>116</v>
      </c>
      <c r="F81" s="55">
        <v>550</v>
      </c>
      <c r="G81" s="55">
        <v>550</v>
      </c>
      <c r="H81" s="57">
        <v>0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 t="s">
        <v>116</v>
      </c>
      <c r="P81" s="56" t="s">
        <v>116</v>
      </c>
      <c r="Q81" s="57" t="s">
        <v>116</v>
      </c>
      <c r="R81" s="56" t="s">
        <v>116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750</v>
      </c>
      <c r="D82" s="56">
        <v>750</v>
      </c>
      <c r="E82" s="57">
        <v>0</v>
      </c>
      <c r="F82" s="55">
        <v>500</v>
      </c>
      <c r="G82" s="55">
        <v>500</v>
      </c>
      <c r="H82" s="57">
        <v>0</v>
      </c>
      <c r="I82" s="56">
        <v>800</v>
      </c>
      <c r="J82" s="56">
        <v>800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>
        <v>700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725</v>
      </c>
      <c r="J83" s="56">
        <v>650</v>
      </c>
      <c r="K83" s="57">
        <v>11.538461538461538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700</v>
      </c>
      <c r="S83" s="56">
        <v>600</v>
      </c>
      <c r="T83" s="57">
        <v>16.666666666666664</v>
      </c>
    </row>
    <row r="84" spans="1:20" ht="15" x14ac:dyDescent="0.25">
      <c r="A84" s="55" t="s">
        <v>13</v>
      </c>
      <c r="B84" s="55" t="s">
        <v>132</v>
      </c>
      <c r="C84" s="56">
        <v>850</v>
      </c>
      <c r="D84" s="56">
        <v>850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850</v>
      </c>
      <c r="J84" s="56">
        <v>850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>
        <v>800</v>
      </c>
      <c r="D85" s="56" t="s">
        <v>116</v>
      </c>
      <c r="E85" s="57" t="s">
        <v>116</v>
      </c>
      <c r="F85" s="55">
        <v>650</v>
      </c>
      <c r="G85" s="55" t="s">
        <v>116</v>
      </c>
      <c r="H85" s="57" t="s">
        <v>116</v>
      </c>
      <c r="I85" s="56">
        <v>800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600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770</v>
      </c>
      <c r="E94" s="57">
        <v>-2.5974025974025974</v>
      </c>
      <c r="F94" s="55" t="s">
        <v>116</v>
      </c>
      <c r="G94" s="55" t="s">
        <v>116</v>
      </c>
      <c r="H94" s="57" t="s">
        <v>116</v>
      </c>
      <c r="I94" s="56">
        <v>680</v>
      </c>
      <c r="J94" s="56">
        <v>690</v>
      </c>
      <c r="K94" s="57">
        <v>-1.4492753623188406</v>
      </c>
      <c r="L94" s="56">
        <v>900</v>
      </c>
      <c r="M94" s="56">
        <v>880</v>
      </c>
      <c r="N94" s="57">
        <v>2.2727272727272729</v>
      </c>
      <c r="O94" s="56">
        <v>570</v>
      </c>
      <c r="P94" s="56">
        <v>580</v>
      </c>
      <c r="Q94" s="57">
        <v>-1.7241379310344827</v>
      </c>
      <c r="R94" s="56">
        <v>650</v>
      </c>
      <c r="S94" s="56">
        <v>660</v>
      </c>
      <c r="T94" s="57">
        <v>-1.5151515151515151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720</v>
      </c>
      <c r="E95" s="57">
        <v>-2.7777777777777777</v>
      </c>
      <c r="F95" s="55" t="s">
        <v>116</v>
      </c>
      <c r="G95" s="55">
        <v>500</v>
      </c>
      <c r="H95" s="57" t="s">
        <v>116</v>
      </c>
      <c r="I95" s="56">
        <v>660</v>
      </c>
      <c r="J95" s="56">
        <v>650</v>
      </c>
      <c r="K95" s="57">
        <v>1.5384615384615385</v>
      </c>
      <c r="L95" s="56">
        <v>850</v>
      </c>
      <c r="M95" s="56">
        <v>900</v>
      </c>
      <c r="N95" s="57">
        <v>-5.5555555555555554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816</v>
      </c>
      <c r="E96" s="57">
        <v>-1.9607843137254901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1000</v>
      </c>
      <c r="M96" s="56">
        <v>900</v>
      </c>
      <c r="N96" s="57">
        <v>11.111111111111111</v>
      </c>
      <c r="O96" s="56">
        <v>900</v>
      </c>
      <c r="P96" s="56">
        <v>850</v>
      </c>
      <c r="Q96" s="57">
        <v>5.8823529411764701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>
        <v>700</v>
      </c>
      <c r="G97" s="55" t="s">
        <v>116</v>
      </c>
      <c r="H97" s="57" t="s">
        <v>116</v>
      </c>
      <c r="I97" s="56">
        <v>700</v>
      </c>
      <c r="J97" s="56">
        <v>700</v>
      </c>
      <c r="K97" s="57">
        <v>0</v>
      </c>
      <c r="L97" s="56">
        <v>887</v>
      </c>
      <c r="M97" s="56">
        <v>887</v>
      </c>
      <c r="N97" s="57">
        <v>0</v>
      </c>
      <c r="O97" s="56">
        <v>650</v>
      </c>
      <c r="P97" s="56">
        <v>650</v>
      </c>
      <c r="Q97" s="57">
        <v>0</v>
      </c>
      <c r="R97" s="56">
        <v>693</v>
      </c>
      <c r="S97" s="56">
        <v>693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860</v>
      </c>
      <c r="D98" s="56">
        <v>875</v>
      </c>
      <c r="E98" s="57">
        <v>-1.7142857142857144</v>
      </c>
      <c r="F98" s="55" t="s">
        <v>116</v>
      </c>
      <c r="G98" s="55" t="s">
        <v>116</v>
      </c>
      <c r="H98" s="57" t="s">
        <v>116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850</v>
      </c>
      <c r="P98" s="56">
        <v>875</v>
      </c>
      <c r="Q98" s="57">
        <v>-2.8571428571428572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640</v>
      </c>
      <c r="E102" s="57" t="s">
        <v>116</v>
      </c>
      <c r="F102" s="55" t="s">
        <v>116</v>
      </c>
      <c r="G102" s="55">
        <v>600</v>
      </c>
      <c r="H102" s="57" t="s">
        <v>116</v>
      </c>
      <c r="I102" s="56" t="s">
        <v>116</v>
      </c>
      <c r="J102" s="56">
        <v>630</v>
      </c>
      <c r="K102" s="57" t="s">
        <v>116</v>
      </c>
      <c r="L102" s="56" t="s">
        <v>116</v>
      </c>
      <c r="M102" s="56">
        <v>800</v>
      </c>
      <c r="N102" s="57" t="s">
        <v>116</v>
      </c>
      <c r="O102" s="56" t="s">
        <v>116</v>
      </c>
      <c r="P102" s="56">
        <v>525</v>
      </c>
      <c r="Q102" s="57" t="s">
        <v>116</v>
      </c>
      <c r="R102" s="56" t="s">
        <v>116</v>
      </c>
      <c r="S102" s="56">
        <v>625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650</v>
      </c>
      <c r="D105" s="56">
        <v>560</v>
      </c>
      <c r="E105" s="57">
        <v>16.071428571428573</v>
      </c>
      <c r="F105" s="55">
        <v>550</v>
      </c>
      <c r="G105" s="55" t="s">
        <v>116</v>
      </c>
      <c r="H105" s="57" t="s">
        <v>116</v>
      </c>
      <c r="I105" s="56">
        <v>600</v>
      </c>
      <c r="J105" s="56">
        <v>500</v>
      </c>
      <c r="K105" s="57">
        <v>20</v>
      </c>
      <c r="L105" s="56" t="s">
        <v>116</v>
      </c>
      <c r="M105" s="56">
        <v>700</v>
      </c>
      <c r="N105" s="57" t="s">
        <v>116</v>
      </c>
      <c r="O105" s="56">
        <v>550</v>
      </c>
      <c r="P105" s="56">
        <v>400</v>
      </c>
      <c r="Q105" s="57">
        <v>37.5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750</v>
      </c>
      <c r="D106" s="56" t="s">
        <v>116</v>
      </c>
      <c r="E106" s="57" t="s">
        <v>116</v>
      </c>
      <c r="F106" s="55">
        <v>675</v>
      </c>
      <c r="G106" s="55" t="s">
        <v>116</v>
      </c>
      <c r="H106" s="57" t="s">
        <v>116</v>
      </c>
      <c r="I106" s="56">
        <v>750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>
        <v>675</v>
      </c>
      <c r="P106" s="56" t="s">
        <v>116</v>
      </c>
      <c r="Q106" s="57" t="s">
        <v>116</v>
      </c>
      <c r="R106" s="56">
        <v>725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800</v>
      </c>
      <c r="D107" s="56">
        <v>600</v>
      </c>
      <c r="E107" s="57">
        <v>33.333333333333329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600</v>
      </c>
      <c r="S107" s="56">
        <v>450</v>
      </c>
      <c r="T107" s="57">
        <v>33.333333333333329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700</v>
      </c>
      <c r="D109" s="56">
        <v>720</v>
      </c>
      <c r="E109" s="57">
        <v>-2.7777777777777777</v>
      </c>
      <c r="F109" s="55">
        <v>600</v>
      </c>
      <c r="G109" s="55" t="s">
        <v>116</v>
      </c>
      <c r="H109" s="57" t="s">
        <v>116</v>
      </c>
      <c r="I109" s="56" t="s">
        <v>116</v>
      </c>
      <c r="J109" s="56">
        <v>660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560</v>
      </c>
      <c r="P109" s="56">
        <v>550</v>
      </c>
      <c r="Q109" s="57">
        <v>1.8181818181818181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850</v>
      </c>
      <c r="M113" s="56">
        <v>800</v>
      </c>
      <c r="N113" s="57">
        <v>6.25</v>
      </c>
      <c r="O113" s="56">
        <v>600</v>
      </c>
      <c r="P113" s="56">
        <v>700</v>
      </c>
      <c r="Q113" s="57">
        <v>-14.285714285714285</v>
      </c>
      <c r="R113" s="56">
        <v>700</v>
      </c>
      <c r="S113" s="56">
        <v>650</v>
      </c>
      <c r="T113" s="57">
        <v>7.6923076923076925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690</v>
      </c>
      <c r="D115" s="56">
        <v>720</v>
      </c>
      <c r="E115" s="57">
        <v>-4.1666666666666661</v>
      </c>
      <c r="F115" s="55">
        <v>520</v>
      </c>
      <c r="G115" s="55">
        <v>560</v>
      </c>
      <c r="H115" s="57">
        <v>-7.1428571428571423</v>
      </c>
      <c r="I115" s="56">
        <v>650</v>
      </c>
      <c r="J115" s="56">
        <v>700</v>
      </c>
      <c r="K115" s="57">
        <v>-7.1428571428571423</v>
      </c>
      <c r="L115" s="56" t="s">
        <v>116</v>
      </c>
      <c r="M115" s="56" t="s">
        <v>116</v>
      </c>
      <c r="N115" s="57" t="s">
        <v>116</v>
      </c>
      <c r="O115" s="56">
        <v>600</v>
      </c>
      <c r="P115" s="56">
        <v>620</v>
      </c>
      <c r="Q115" s="57">
        <v>-3.225806451612903</v>
      </c>
      <c r="R115" s="56">
        <v>650</v>
      </c>
      <c r="S115" s="56">
        <v>630</v>
      </c>
      <c r="T115" s="57">
        <v>3.1746031746031744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700</v>
      </c>
      <c r="D120" s="56">
        <v>620</v>
      </c>
      <c r="E120" s="57">
        <v>12.903225806451612</v>
      </c>
      <c r="F120" s="55">
        <v>540</v>
      </c>
      <c r="G120" s="55">
        <v>530</v>
      </c>
      <c r="H120" s="57">
        <v>1.8867924528301887</v>
      </c>
      <c r="I120" s="56">
        <v>540</v>
      </c>
      <c r="J120" s="56">
        <v>550</v>
      </c>
      <c r="K120" s="57">
        <v>-1.8181818181818181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 t="s">
        <v>116</v>
      </c>
      <c r="Q120" s="57" t="s">
        <v>116</v>
      </c>
      <c r="R120" s="56">
        <v>560</v>
      </c>
      <c r="S120" s="56">
        <v>500</v>
      </c>
      <c r="T120" s="57">
        <v>12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790</v>
      </c>
      <c r="D125" s="56">
        <v>750</v>
      </c>
      <c r="E125" s="57">
        <v>5.3333333333333339</v>
      </c>
      <c r="F125" s="55">
        <v>560</v>
      </c>
      <c r="G125" s="55">
        <v>590</v>
      </c>
      <c r="H125" s="57">
        <v>-5.0847457627118651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630</v>
      </c>
      <c r="S125" s="56">
        <v>600</v>
      </c>
      <c r="T125" s="57">
        <v>5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 t="s">
        <v>116</v>
      </c>
      <c r="P127" s="56" t="s">
        <v>116</v>
      </c>
      <c r="Q127" s="57" t="s">
        <v>116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87" t="s">
        <v>401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47"/>
      <c r="B4" s="451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48"/>
      <c r="B5" s="452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49" t="s">
        <v>92</v>
      </c>
      <c r="B6" s="453" t="s">
        <v>93</v>
      </c>
      <c r="C6" s="156" t="s">
        <v>63</v>
      </c>
      <c r="D6" s="157"/>
      <c r="E6" s="455" t="s">
        <v>94</v>
      </c>
      <c r="F6" s="248" t="s">
        <v>95</v>
      </c>
      <c r="G6" s="157"/>
      <c r="H6" s="156" t="s">
        <v>63</v>
      </c>
      <c r="I6" s="157"/>
      <c r="J6" s="455" t="s">
        <v>94</v>
      </c>
      <c r="K6" s="156" t="s">
        <v>63</v>
      </c>
      <c r="L6" s="157"/>
      <c r="M6" s="455" t="s">
        <v>94</v>
      </c>
      <c r="N6" s="156" t="s">
        <v>63</v>
      </c>
      <c r="O6" s="157"/>
      <c r="P6" s="474" t="s">
        <v>94</v>
      </c>
    </row>
    <row r="7" spans="1:16" s="15" customFormat="1" ht="29.25" customHeight="1" thickBot="1" x14ac:dyDescent="0.25">
      <c r="A7" s="450"/>
      <c r="B7" s="454"/>
      <c r="C7" s="30" t="s">
        <v>400</v>
      </c>
      <c r="D7" s="31" t="s">
        <v>397</v>
      </c>
      <c r="E7" s="472"/>
      <c r="F7" s="462" t="s">
        <v>400</v>
      </c>
      <c r="G7" s="20" t="s">
        <v>397</v>
      </c>
      <c r="H7" s="30" t="s">
        <v>400</v>
      </c>
      <c r="I7" s="31" t="s">
        <v>397</v>
      </c>
      <c r="J7" s="472"/>
      <c r="K7" s="30" t="s">
        <v>400</v>
      </c>
      <c r="L7" s="31" t="s">
        <v>397</v>
      </c>
      <c r="M7" s="472"/>
      <c r="N7" s="30" t="s">
        <v>400</v>
      </c>
      <c r="O7" s="31" t="s">
        <v>397</v>
      </c>
      <c r="P7" s="473"/>
    </row>
    <row r="8" spans="1:16" ht="15" x14ac:dyDescent="0.25">
      <c r="A8" s="155" t="s">
        <v>22</v>
      </c>
      <c r="B8" s="158" t="s">
        <v>96</v>
      </c>
      <c r="C8" s="122">
        <v>696.73299999999995</v>
      </c>
      <c r="D8" s="118">
        <v>745.13400000000001</v>
      </c>
      <c r="E8" s="463">
        <v>-6.4956101855505279</v>
      </c>
      <c r="F8" s="119">
        <v>16.148993701173168</v>
      </c>
      <c r="G8" s="123">
        <v>20.319834310648659</v>
      </c>
      <c r="H8" s="122">
        <v>713.50099999999998</v>
      </c>
      <c r="I8" s="118">
        <v>756.14099999999996</v>
      </c>
      <c r="J8" s="463">
        <v>-5.6391598921365178</v>
      </c>
      <c r="K8" s="122">
        <v>687.76099999999997</v>
      </c>
      <c r="L8" s="118">
        <v>740.74300000000005</v>
      </c>
      <c r="M8" s="463">
        <v>-7.1525481847280474</v>
      </c>
      <c r="N8" s="122">
        <v>706.87699999999995</v>
      </c>
      <c r="O8" s="118">
        <v>731.87800000000004</v>
      </c>
      <c r="P8" s="464">
        <v>-3.4160064928854386</v>
      </c>
    </row>
    <row r="9" spans="1:16" ht="15" x14ac:dyDescent="0.25">
      <c r="A9" s="155"/>
      <c r="B9" s="159" t="s">
        <v>97</v>
      </c>
      <c r="C9" s="122">
        <v>755.15599999999995</v>
      </c>
      <c r="D9" s="127">
        <v>755.46600000000001</v>
      </c>
      <c r="E9" s="463">
        <v>-4.1034275533254852E-2</v>
      </c>
      <c r="F9" s="119">
        <v>16.545556885255877</v>
      </c>
      <c r="G9" s="120">
        <v>30.237715032964761</v>
      </c>
      <c r="H9" s="126">
        <v>748.49</v>
      </c>
      <c r="I9" s="127">
        <v>747.18100000000004</v>
      </c>
      <c r="J9" s="465">
        <v>0.17519182099116132</v>
      </c>
      <c r="K9" s="126">
        <v>746.52</v>
      </c>
      <c r="L9" s="127">
        <v>759.08799999999997</v>
      </c>
      <c r="M9" s="465">
        <v>-1.6556710157452077</v>
      </c>
      <c r="N9" s="126">
        <v>761.94399999999996</v>
      </c>
      <c r="O9" s="127">
        <v>757.51400000000001</v>
      </c>
      <c r="P9" s="466">
        <v>0.58480767352153884</v>
      </c>
    </row>
    <row r="10" spans="1:16" ht="15" x14ac:dyDescent="0.25">
      <c r="A10" s="160" t="s">
        <v>23</v>
      </c>
      <c r="B10" s="159" t="s">
        <v>96</v>
      </c>
      <c r="C10" s="126">
        <v>628.31200000000001</v>
      </c>
      <c r="D10" s="127">
        <v>648.03899999999999</v>
      </c>
      <c r="E10" s="463">
        <v>-3.044106913318485</v>
      </c>
      <c r="F10" s="119">
        <v>0.72673670217330588</v>
      </c>
      <c r="G10" s="120">
        <v>1.7366872919146581</v>
      </c>
      <c r="H10" s="126">
        <v>644.01400000000001</v>
      </c>
      <c r="I10" s="127">
        <v>659.12300000000005</v>
      </c>
      <c r="J10" s="465">
        <v>-2.2922883892687764</v>
      </c>
      <c r="K10" s="126">
        <v>509.12200000000001</v>
      </c>
      <c r="L10" s="127" t="s">
        <v>116</v>
      </c>
      <c r="M10" s="465" t="s">
        <v>116</v>
      </c>
      <c r="N10" s="126">
        <v>590.44200000000001</v>
      </c>
      <c r="O10" s="127">
        <v>622.31899999999996</v>
      </c>
      <c r="P10" s="466">
        <v>-5.1222925862780908</v>
      </c>
    </row>
    <row r="11" spans="1:16" ht="15" x14ac:dyDescent="0.25">
      <c r="A11" s="161"/>
      <c r="B11" s="159" t="s">
        <v>97</v>
      </c>
      <c r="C11" s="126">
        <v>621.01800000000003</v>
      </c>
      <c r="D11" s="127">
        <v>629.80200000000002</v>
      </c>
      <c r="E11" s="463">
        <v>-1.3947240561319258</v>
      </c>
      <c r="F11" s="119">
        <v>0.75526046436879879</v>
      </c>
      <c r="G11" s="120">
        <v>1.1357056242007417</v>
      </c>
      <c r="H11" s="126" t="s">
        <v>116</v>
      </c>
      <c r="I11" s="127" t="s">
        <v>116</v>
      </c>
      <c r="J11" s="465" t="s">
        <v>116</v>
      </c>
      <c r="K11" s="126" t="s">
        <v>116</v>
      </c>
      <c r="L11" s="127" t="s">
        <v>116</v>
      </c>
      <c r="M11" s="465" t="s">
        <v>116</v>
      </c>
      <c r="N11" s="126">
        <v>621.01800000000003</v>
      </c>
      <c r="O11" s="127">
        <v>629.80200000000002</v>
      </c>
      <c r="P11" s="466">
        <v>-1.3947240561319258</v>
      </c>
    </row>
    <row r="12" spans="1:16" ht="15" x14ac:dyDescent="0.25">
      <c r="A12" s="160" t="s">
        <v>24</v>
      </c>
      <c r="B12" s="159" t="s">
        <v>96</v>
      </c>
      <c r="C12" s="126">
        <v>557.04</v>
      </c>
      <c r="D12" s="127">
        <v>541.15</v>
      </c>
      <c r="E12" s="495">
        <v>2.936339277464656</v>
      </c>
      <c r="F12" s="119">
        <v>3.5780499849433545</v>
      </c>
      <c r="G12" s="120">
        <v>1.9788575362019376</v>
      </c>
      <c r="H12" s="126">
        <v>662.95699999999999</v>
      </c>
      <c r="I12" s="127" t="s">
        <v>98</v>
      </c>
      <c r="J12" s="465">
        <v>1.9933846153846146</v>
      </c>
      <c r="K12" s="126" t="s">
        <v>98</v>
      </c>
      <c r="L12" s="127" t="s">
        <v>98</v>
      </c>
      <c r="M12" s="484" t="s">
        <v>116</v>
      </c>
      <c r="N12" s="126">
        <v>553.33000000000004</v>
      </c>
      <c r="O12" s="127">
        <v>537.20000000000005</v>
      </c>
      <c r="P12" s="508">
        <v>3.0026061057334315</v>
      </c>
    </row>
    <row r="13" spans="1:16" ht="15" x14ac:dyDescent="0.25">
      <c r="A13" s="155"/>
      <c r="B13" s="159" t="s">
        <v>97</v>
      </c>
      <c r="C13" s="126">
        <v>567.40599999999995</v>
      </c>
      <c r="D13" s="127">
        <v>589.43499999999995</v>
      </c>
      <c r="E13" s="463">
        <v>-3.7373077608218037</v>
      </c>
      <c r="F13" s="119">
        <v>18.643218736396356</v>
      </c>
      <c r="G13" s="120">
        <v>14.65818049620321</v>
      </c>
      <c r="H13" s="126">
        <v>623.91999999999996</v>
      </c>
      <c r="I13" s="127">
        <v>660.779</v>
      </c>
      <c r="J13" s="465">
        <v>-5.5781131058947153</v>
      </c>
      <c r="K13" s="126">
        <v>555.65800000000002</v>
      </c>
      <c r="L13" s="127">
        <v>555.22199999999998</v>
      </c>
      <c r="M13" s="465">
        <v>7.8527147699485156E-2</v>
      </c>
      <c r="N13" s="126">
        <v>558.68899999999996</v>
      </c>
      <c r="O13" s="127">
        <v>594.38499999999999</v>
      </c>
      <c r="P13" s="466">
        <v>-6.0055351329525521</v>
      </c>
    </row>
    <row r="14" spans="1:16" ht="15" x14ac:dyDescent="0.25">
      <c r="A14" s="161"/>
      <c r="B14" s="159" t="s">
        <v>147</v>
      </c>
      <c r="C14" s="126">
        <v>605.70500000000004</v>
      </c>
      <c r="D14" s="127">
        <v>620.62400000000002</v>
      </c>
      <c r="E14" s="463">
        <v>-2.4038709427930574</v>
      </c>
      <c r="F14" s="119">
        <v>35.885028467202254</v>
      </c>
      <c r="G14" s="120">
        <v>15.6791605553647</v>
      </c>
      <c r="H14" s="126" t="s">
        <v>98</v>
      </c>
      <c r="I14" s="127" t="s">
        <v>98</v>
      </c>
      <c r="J14" s="484" t="s">
        <v>116</v>
      </c>
      <c r="K14" s="126" t="s">
        <v>98</v>
      </c>
      <c r="L14" s="127" t="s">
        <v>98</v>
      </c>
      <c r="M14" s="465" t="s">
        <v>116</v>
      </c>
      <c r="N14" s="126">
        <v>582.36800000000005</v>
      </c>
      <c r="O14" s="127">
        <v>619.45600000000002</v>
      </c>
      <c r="P14" s="466">
        <v>-5.9871887591693298</v>
      </c>
    </row>
    <row r="15" spans="1:16" ht="15" x14ac:dyDescent="0.25">
      <c r="A15" s="160" t="s">
        <v>33</v>
      </c>
      <c r="B15" s="159" t="s">
        <v>97</v>
      </c>
      <c r="C15" s="126">
        <v>714.89300000000003</v>
      </c>
      <c r="D15" s="127">
        <v>710.62900000000002</v>
      </c>
      <c r="E15" s="463">
        <v>0.60003180281131363</v>
      </c>
      <c r="F15" s="119">
        <v>6.4551663018225565</v>
      </c>
      <c r="G15" s="120">
        <v>12.460027401732871</v>
      </c>
      <c r="H15" s="126">
        <v>719.101</v>
      </c>
      <c r="I15" s="127">
        <v>725.89599999999996</v>
      </c>
      <c r="J15" s="465">
        <v>-0.93608450797358844</v>
      </c>
      <c r="K15" s="126">
        <v>709.67499999999995</v>
      </c>
      <c r="L15" s="127">
        <v>697.36900000000003</v>
      </c>
      <c r="M15" s="465">
        <v>1.7646324972862182</v>
      </c>
      <c r="N15" s="126">
        <v>718.55100000000004</v>
      </c>
      <c r="O15" s="127">
        <v>716.726</v>
      </c>
      <c r="P15" s="466">
        <v>0.25463008178858387</v>
      </c>
    </row>
    <row r="16" spans="1:16" ht="15" x14ac:dyDescent="0.25">
      <c r="A16" s="160" t="s">
        <v>99</v>
      </c>
      <c r="B16" s="159" t="s">
        <v>96</v>
      </c>
      <c r="C16" s="126" t="s">
        <v>116</v>
      </c>
      <c r="D16" s="127" t="s">
        <v>98</v>
      </c>
      <c r="E16" s="495" t="s">
        <v>116</v>
      </c>
      <c r="F16" s="119">
        <v>0</v>
      </c>
      <c r="G16" s="120">
        <v>1.1268318235899707E-2</v>
      </c>
      <c r="H16" s="126" t="s">
        <v>116</v>
      </c>
      <c r="I16" s="127" t="s">
        <v>116</v>
      </c>
      <c r="J16" s="465" t="s">
        <v>116</v>
      </c>
      <c r="K16" s="126" t="s">
        <v>116</v>
      </c>
      <c r="L16" s="127" t="s">
        <v>116</v>
      </c>
      <c r="M16" s="465" t="s">
        <v>116</v>
      </c>
      <c r="N16" s="126" t="s">
        <v>116</v>
      </c>
      <c r="O16" s="127" t="s">
        <v>98</v>
      </c>
      <c r="P16" s="508" t="s">
        <v>116</v>
      </c>
    </row>
    <row r="17" spans="1:65" ht="15" x14ac:dyDescent="0.25">
      <c r="A17" s="161"/>
      <c r="B17" s="159" t="s">
        <v>97</v>
      </c>
      <c r="C17" s="131">
        <v>523.18299999999999</v>
      </c>
      <c r="D17" s="132" t="s">
        <v>116</v>
      </c>
      <c r="E17" s="509" t="s">
        <v>116</v>
      </c>
      <c r="F17" s="249">
        <v>5.0065297474072151E-2</v>
      </c>
      <c r="G17" s="130">
        <v>0</v>
      </c>
      <c r="H17" s="131" t="s">
        <v>98</v>
      </c>
      <c r="I17" s="132" t="s">
        <v>116</v>
      </c>
      <c r="J17" s="467" t="s">
        <v>116</v>
      </c>
      <c r="K17" s="131" t="s">
        <v>116</v>
      </c>
      <c r="L17" s="132" t="s">
        <v>116</v>
      </c>
      <c r="M17" s="467" t="s">
        <v>116</v>
      </c>
      <c r="N17" s="131" t="s">
        <v>98</v>
      </c>
      <c r="O17" s="132" t="s">
        <v>116</v>
      </c>
      <c r="P17" s="490" t="s">
        <v>116</v>
      </c>
    </row>
    <row r="18" spans="1:65" ht="15.75" thickBot="1" x14ac:dyDescent="0.3">
      <c r="A18" s="154" t="s">
        <v>0</v>
      </c>
      <c r="B18" s="162" t="s">
        <v>97</v>
      </c>
      <c r="C18" s="124">
        <v>695.63400000000001</v>
      </c>
      <c r="D18" s="121">
        <v>698.24699999999996</v>
      </c>
      <c r="E18" s="467">
        <v>-0.37422287528624443</v>
      </c>
      <c r="F18" s="469">
        <v>1.2119234591902488</v>
      </c>
      <c r="G18" s="130">
        <v>1.7825634325325646</v>
      </c>
      <c r="H18" s="124">
        <v>709.899</v>
      </c>
      <c r="I18" s="121">
        <v>693.36199999999997</v>
      </c>
      <c r="J18" s="470">
        <v>2.3850456183061715</v>
      </c>
      <c r="K18" s="124" t="s">
        <v>98</v>
      </c>
      <c r="L18" s="121">
        <v>697.33199999999999</v>
      </c>
      <c r="M18" s="470" t="s">
        <v>116</v>
      </c>
      <c r="N18" s="124">
        <v>704.71900000000005</v>
      </c>
      <c r="O18" s="121">
        <v>704.26900000000001</v>
      </c>
      <c r="P18" s="471">
        <v>6.3896039723464401E-2</v>
      </c>
    </row>
    <row r="19" spans="1:65" s="33" customFormat="1" ht="15.75" thickBot="1" x14ac:dyDescent="0.3">
      <c r="A19"/>
      <c r="B19"/>
      <c r="C19"/>
      <c r="D19"/>
      <c r="E19" s="456" t="s">
        <v>114</v>
      </c>
      <c r="F19" s="457">
        <v>100</v>
      </c>
      <c r="G19" s="458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7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F11" sqref="F11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87" t="s">
        <v>421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52"/>
      <c r="B4" s="553"/>
      <c r="C4" s="554" t="s">
        <v>87</v>
      </c>
      <c r="D4" s="555"/>
      <c r="E4" s="556"/>
      <c r="F4" s="556"/>
      <c r="G4" s="557"/>
      <c r="H4" s="558" t="s">
        <v>88</v>
      </c>
      <c r="I4" s="558"/>
      <c r="J4" s="558"/>
      <c r="K4" s="559"/>
      <c r="L4" s="559"/>
      <c r="M4" s="559"/>
      <c r="N4" s="559"/>
      <c r="O4" s="559"/>
      <c r="P4" s="560"/>
    </row>
    <row r="5" spans="1:16" ht="15" x14ac:dyDescent="0.25">
      <c r="A5" s="561"/>
      <c r="B5" s="562"/>
      <c r="C5" s="563"/>
      <c r="D5" s="564"/>
      <c r="E5" s="564"/>
      <c r="F5" s="564"/>
      <c r="G5" s="565"/>
      <c r="H5" s="566" t="s">
        <v>89</v>
      </c>
      <c r="I5" s="567"/>
      <c r="J5" s="567"/>
      <c r="K5" s="566" t="s">
        <v>90</v>
      </c>
      <c r="L5" s="567"/>
      <c r="M5" s="567"/>
      <c r="N5" s="566" t="s">
        <v>91</v>
      </c>
      <c r="O5" s="568"/>
      <c r="P5" s="569"/>
    </row>
    <row r="6" spans="1:16" ht="45.75" thickBot="1" x14ac:dyDescent="0.25">
      <c r="A6" s="570" t="s">
        <v>92</v>
      </c>
      <c r="B6" s="571" t="s">
        <v>93</v>
      </c>
      <c r="C6" s="572" t="s">
        <v>63</v>
      </c>
      <c r="D6" s="573"/>
      <c r="E6" s="574" t="s">
        <v>94</v>
      </c>
      <c r="F6" s="575" t="s">
        <v>95</v>
      </c>
      <c r="G6" s="573"/>
      <c r="H6" s="572" t="s">
        <v>63</v>
      </c>
      <c r="I6" s="573"/>
      <c r="J6" s="574" t="s">
        <v>94</v>
      </c>
      <c r="K6" s="572" t="s">
        <v>63</v>
      </c>
      <c r="L6" s="573"/>
      <c r="M6" s="574" t="s">
        <v>94</v>
      </c>
      <c r="N6" s="572" t="s">
        <v>63</v>
      </c>
      <c r="O6" s="573"/>
      <c r="P6" s="576" t="s">
        <v>94</v>
      </c>
    </row>
    <row r="7" spans="1:16" s="15" customFormat="1" ht="29.25" customHeight="1" thickBot="1" x14ac:dyDescent="0.25">
      <c r="A7" s="577"/>
      <c r="B7" s="578"/>
      <c r="C7" s="30" t="s">
        <v>416</v>
      </c>
      <c r="D7" s="31" t="s">
        <v>407</v>
      </c>
      <c r="E7" s="602"/>
      <c r="F7" s="462" t="s">
        <v>416</v>
      </c>
      <c r="G7" s="20" t="s">
        <v>407</v>
      </c>
      <c r="H7" s="30" t="s">
        <v>416</v>
      </c>
      <c r="I7" s="31" t="s">
        <v>407</v>
      </c>
      <c r="J7" s="602"/>
      <c r="K7" s="30" t="s">
        <v>416</v>
      </c>
      <c r="L7" s="31" t="s">
        <v>407</v>
      </c>
      <c r="M7" s="602"/>
      <c r="N7" s="30" t="s">
        <v>416</v>
      </c>
      <c r="O7" s="31" t="s">
        <v>407</v>
      </c>
      <c r="P7" s="20"/>
    </row>
    <row r="8" spans="1:16" ht="15" x14ac:dyDescent="0.25">
      <c r="A8" s="579" t="s">
        <v>22</v>
      </c>
      <c r="B8" s="580" t="s">
        <v>96</v>
      </c>
      <c r="C8" s="618">
        <v>655.53200000000004</v>
      </c>
      <c r="D8" s="118">
        <v>648.16399999999999</v>
      </c>
      <c r="E8" s="619">
        <f>(([1]ZestZiarnoWART!C8-[1]ZestZiarnoWART!D8)/[1]ZestZiarnoWART!D8)*100</f>
        <v>2.4447355444157592</v>
      </c>
      <c r="F8" s="119">
        <v>44.612090128389077</v>
      </c>
      <c r="G8" s="123">
        <v>45.130989252236695</v>
      </c>
      <c r="H8" s="122">
        <v>664.58600000000001</v>
      </c>
      <c r="I8" s="118">
        <v>655.26400000000001</v>
      </c>
      <c r="J8" s="463">
        <v>1.4226327098696101</v>
      </c>
      <c r="K8" s="122">
        <v>646.04200000000003</v>
      </c>
      <c r="L8" s="118">
        <v>638.73699999999997</v>
      </c>
      <c r="M8" s="463">
        <v>1.1436631978420013</v>
      </c>
      <c r="N8" s="122">
        <v>651.85</v>
      </c>
      <c r="O8" s="118">
        <v>647.80200000000002</v>
      </c>
      <c r="P8" s="464">
        <v>0.62488229428127762</v>
      </c>
    </row>
    <row r="9" spans="1:16" ht="15" x14ac:dyDescent="0.25">
      <c r="A9" s="579"/>
      <c r="B9" s="581" t="s">
        <v>97</v>
      </c>
      <c r="C9" s="618">
        <v>677.25599999999997</v>
      </c>
      <c r="D9" s="127">
        <v>661.09400000000005</v>
      </c>
      <c r="E9" s="463">
        <v>2.4447355444157592</v>
      </c>
      <c r="F9" s="119">
        <v>26.45774037176794</v>
      </c>
      <c r="G9" s="120">
        <v>26.316233892434521</v>
      </c>
      <c r="H9" s="126">
        <v>638.64200000000005</v>
      </c>
      <c r="I9" s="127">
        <v>636.005</v>
      </c>
      <c r="J9" s="465">
        <v>0.4146193819231071</v>
      </c>
      <c r="K9" s="126">
        <v>621.55200000000002</v>
      </c>
      <c r="L9" s="127">
        <v>625.91</v>
      </c>
      <c r="M9" s="465">
        <v>-0.69626623635985163</v>
      </c>
      <c r="N9" s="126">
        <v>690.05100000000004</v>
      </c>
      <c r="O9" s="127">
        <v>669.553</v>
      </c>
      <c r="P9" s="466">
        <v>3.0614454718297202</v>
      </c>
    </row>
    <row r="10" spans="1:16" ht="15" x14ac:dyDescent="0.25">
      <c r="A10" s="582" t="s">
        <v>23</v>
      </c>
      <c r="B10" s="581" t="s">
        <v>96</v>
      </c>
      <c r="C10" s="620">
        <v>555.19799999999998</v>
      </c>
      <c r="D10" s="127">
        <v>549.26700000000005</v>
      </c>
      <c r="E10" s="463">
        <v>1.0798027188962609</v>
      </c>
      <c r="F10" s="119">
        <v>5.504724811226386</v>
      </c>
      <c r="G10" s="120">
        <v>4.4779670628192996</v>
      </c>
      <c r="H10" s="126">
        <v>580.09699999999998</v>
      </c>
      <c r="I10" s="127">
        <v>546.68100000000004</v>
      </c>
      <c r="J10" s="465">
        <v>6.112522659466844</v>
      </c>
      <c r="K10" s="126">
        <v>556.99900000000002</v>
      </c>
      <c r="L10" s="127">
        <v>569.49699999999996</v>
      </c>
      <c r="M10" s="465">
        <v>-2.1945681891212656</v>
      </c>
      <c r="N10" s="126">
        <v>537.30600000000004</v>
      </c>
      <c r="O10" s="127">
        <v>548.28899999999999</v>
      </c>
      <c r="P10" s="466">
        <v>-2.0031406794591806</v>
      </c>
    </row>
    <row r="11" spans="1:16" ht="15" x14ac:dyDescent="0.25">
      <c r="A11" s="583"/>
      <c r="B11" s="581" t="s">
        <v>97</v>
      </c>
      <c r="C11" s="620">
        <v>501.392</v>
      </c>
      <c r="D11" s="127">
        <v>498.49400000000003</v>
      </c>
      <c r="E11" s="463">
        <v>0.58135102930024585</v>
      </c>
      <c r="F11" s="119">
        <v>1.9828136546487007</v>
      </c>
      <c r="G11" s="120">
        <v>2.401052592738989</v>
      </c>
      <c r="H11" s="126">
        <v>516.69899999999996</v>
      </c>
      <c r="I11" s="127">
        <v>500.56599999999997</v>
      </c>
      <c r="J11" s="465">
        <v>3.2229516187675515</v>
      </c>
      <c r="K11" s="126" t="s">
        <v>116</v>
      </c>
      <c r="L11" s="127" t="s">
        <v>98</v>
      </c>
      <c r="M11" s="484" t="s">
        <v>116</v>
      </c>
      <c r="N11" s="126">
        <v>501.12799999999999</v>
      </c>
      <c r="O11" s="127">
        <v>498.15699999999998</v>
      </c>
      <c r="P11" s="466">
        <v>0.59639832422308703</v>
      </c>
    </row>
    <row r="12" spans="1:16" ht="15" x14ac:dyDescent="0.25">
      <c r="A12" s="582" t="s">
        <v>24</v>
      </c>
      <c r="B12" s="581" t="s">
        <v>96</v>
      </c>
      <c r="C12" s="620">
        <v>582.404</v>
      </c>
      <c r="D12" s="127">
        <v>536.048</v>
      </c>
      <c r="E12" s="463">
        <v>8.6477330388323423</v>
      </c>
      <c r="F12" s="119">
        <v>0.12212880348386942</v>
      </c>
      <c r="G12" s="120">
        <v>0.43157542189530917</v>
      </c>
      <c r="H12" s="126">
        <v>607.17899999999997</v>
      </c>
      <c r="I12" s="127">
        <v>568.79100000000005</v>
      </c>
      <c r="J12" s="465">
        <v>6.7490519364757739</v>
      </c>
      <c r="K12" s="126" t="s">
        <v>98</v>
      </c>
      <c r="L12" s="127" t="s">
        <v>98</v>
      </c>
      <c r="M12" s="484" t="s">
        <v>116</v>
      </c>
      <c r="N12" s="126">
        <v>561.29899999999998</v>
      </c>
      <c r="O12" s="127">
        <v>531.88199999999995</v>
      </c>
      <c r="P12" s="466">
        <v>5.5307380208392143</v>
      </c>
    </row>
    <row r="13" spans="1:16" ht="15" x14ac:dyDescent="0.25">
      <c r="A13" s="579"/>
      <c r="B13" s="581" t="s">
        <v>97</v>
      </c>
      <c r="C13" s="620">
        <v>588.27599999999995</v>
      </c>
      <c r="D13" s="127">
        <v>569.09</v>
      </c>
      <c r="E13" s="463">
        <v>3.3713472385738497</v>
      </c>
      <c r="F13" s="119">
        <v>3.7923267026795546</v>
      </c>
      <c r="G13" s="120">
        <v>2.9323570760502808</v>
      </c>
      <c r="H13" s="126">
        <v>606.37199999999996</v>
      </c>
      <c r="I13" s="127">
        <v>603.00300000000004</v>
      </c>
      <c r="J13" s="465">
        <v>0.55870368804133885</v>
      </c>
      <c r="K13" s="126">
        <v>576.84900000000005</v>
      </c>
      <c r="L13" s="127">
        <v>576.48299999999995</v>
      </c>
      <c r="M13" s="465">
        <v>6.3488428973638281E-2</v>
      </c>
      <c r="N13" s="126">
        <v>584.673</v>
      </c>
      <c r="O13" s="127">
        <v>558.86400000000003</v>
      </c>
      <c r="P13" s="466">
        <v>4.6181181825989803</v>
      </c>
    </row>
    <row r="14" spans="1:16" ht="15" x14ac:dyDescent="0.25">
      <c r="A14" s="583"/>
      <c r="B14" s="581" t="s">
        <v>147</v>
      </c>
      <c r="C14" s="620">
        <v>671.62</v>
      </c>
      <c r="D14" s="127">
        <v>677.75599999999997</v>
      </c>
      <c r="E14" s="463">
        <v>-0.90534056504110139</v>
      </c>
      <c r="F14" s="119">
        <v>8.1525041443513189</v>
      </c>
      <c r="G14" s="120">
        <v>8.6965354906838606</v>
      </c>
      <c r="H14" s="126" t="s">
        <v>98</v>
      </c>
      <c r="I14" s="127" t="s">
        <v>98</v>
      </c>
      <c r="J14" s="484" t="s">
        <v>116</v>
      </c>
      <c r="K14" s="126" t="s">
        <v>98</v>
      </c>
      <c r="L14" s="127">
        <v>663.64400000000001</v>
      </c>
      <c r="M14" s="465" t="s">
        <v>116</v>
      </c>
      <c r="N14" s="126">
        <v>669.38400000000001</v>
      </c>
      <c r="O14" s="127">
        <v>678.048</v>
      </c>
      <c r="P14" s="466">
        <v>-1.277785643494264</v>
      </c>
    </row>
    <row r="15" spans="1:16" ht="15" x14ac:dyDescent="0.25">
      <c r="A15" s="582" t="s">
        <v>33</v>
      </c>
      <c r="B15" s="581" t="s">
        <v>97</v>
      </c>
      <c r="C15" s="620">
        <v>748.08900000000006</v>
      </c>
      <c r="D15" s="127">
        <v>737.33600000000001</v>
      </c>
      <c r="E15" s="463">
        <v>1.4583581976195443</v>
      </c>
      <c r="F15" s="119">
        <v>1.7869041760154236</v>
      </c>
      <c r="G15" s="120">
        <v>1.8868825062887118</v>
      </c>
      <c r="H15" s="126">
        <v>763.14300000000003</v>
      </c>
      <c r="I15" s="127">
        <v>718.69</v>
      </c>
      <c r="J15" s="465">
        <v>6.1852815539384123</v>
      </c>
      <c r="K15" s="126">
        <v>737.66099999999994</v>
      </c>
      <c r="L15" s="127">
        <v>733.173</v>
      </c>
      <c r="M15" s="465">
        <v>0.61213383471567318</v>
      </c>
      <c r="N15" s="126">
        <v>744.9</v>
      </c>
      <c r="O15" s="127">
        <v>745.94500000000005</v>
      </c>
      <c r="P15" s="466">
        <v>-0.14009075736147741</v>
      </c>
    </row>
    <row r="16" spans="1:16" ht="15" x14ac:dyDescent="0.25">
      <c r="A16" s="582" t="s">
        <v>99</v>
      </c>
      <c r="B16" s="581" t="s">
        <v>96</v>
      </c>
      <c r="C16" s="620">
        <v>524.23599999999999</v>
      </c>
      <c r="D16" s="127">
        <v>505.78100000000001</v>
      </c>
      <c r="E16" s="495">
        <v>3.6488124306765153</v>
      </c>
      <c r="F16" s="119">
        <v>0.81234689779645752</v>
      </c>
      <c r="G16" s="120">
        <v>1.1079284753210159</v>
      </c>
      <c r="H16" s="126" t="s">
        <v>98</v>
      </c>
      <c r="I16" s="127" t="s">
        <v>98</v>
      </c>
      <c r="J16" s="465" t="s">
        <v>116</v>
      </c>
      <c r="K16" s="126" t="s">
        <v>98</v>
      </c>
      <c r="L16" s="127" t="s">
        <v>116</v>
      </c>
      <c r="M16" s="465" t="s">
        <v>116</v>
      </c>
      <c r="N16" s="126">
        <v>534.16399999999999</v>
      </c>
      <c r="O16" s="127">
        <v>514.75900000000001</v>
      </c>
      <c r="P16" s="508">
        <v>3.7697252500684728</v>
      </c>
    </row>
    <row r="17" spans="1:65" ht="15" x14ac:dyDescent="0.25">
      <c r="A17" s="583"/>
      <c r="B17" s="581" t="s">
        <v>97</v>
      </c>
      <c r="C17" s="621">
        <v>496.399</v>
      </c>
      <c r="D17" s="132">
        <v>464.81900000000002</v>
      </c>
      <c r="E17" s="610">
        <v>6.7940424122077587</v>
      </c>
      <c r="F17" s="249">
        <v>0.44747456124596885</v>
      </c>
      <c r="G17" s="130">
        <v>0.17557901787788327</v>
      </c>
      <c r="H17" s="131">
        <v>444.089</v>
      </c>
      <c r="I17" s="132">
        <v>454.29300000000001</v>
      </c>
      <c r="J17" s="467">
        <v>-2.2461274992130646</v>
      </c>
      <c r="K17" s="131" t="s">
        <v>116</v>
      </c>
      <c r="L17" s="132" t="s">
        <v>98</v>
      </c>
      <c r="M17" s="467" t="s">
        <v>116</v>
      </c>
      <c r="N17" s="131">
        <v>500.25700000000001</v>
      </c>
      <c r="O17" s="132" t="s">
        <v>98</v>
      </c>
      <c r="P17" s="490" t="s">
        <v>116</v>
      </c>
    </row>
    <row r="18" spans="1:65" ht="15.75" thickBot="1" x14ac:dyDescent="0.3">
      <c r="A18" s="584" t="s">
        <v>0</v>
      </c>
      <c r="B18" s="585" t="s">
        <v>97</v>
      </c>
      <c r="C18" s="622">
        <v>574.32899999999995</v>
      </c>
      <c r="D18" s="121">
        <v>570.34</v>
      </c>
      <c r="E18" s="467">
        <v>0.69940737104182038</v>
      </c>
      <c r="F18" s="469">
        <v>6.3289457483952889</v>
      </c>
      <c r="G18" s="130">
        <v>6.4428992116534207</v>
      </c>
      <c r="H18" s="124">
        <v>571.62699999999995</v>
      </c>
      <c r="I18" s="121">
        <v>572.51800000000003</v>
      </c>
      <c r="J18" s="470">
        <v>-0.15562829465625122</v>
      </c>
      <c r="K18" s="124">
        <v>570.88300000000004</v>
      </c>
      <c r="L18" s="121">
        <v>569.15099999999995</v>
      </c>
      <c r="M18" s="470">
        <v>0.30431291520178033</v>
      </c>
      <c r="N18" s="124">
        <v>575.65</v>
      </c>
      <c r="O18" s="121">
        <v>569.38300000000004</v>
      </c>
      <c r="P18" s="471">
        <v>1.1006651059128809</v>
      </c>
    </row>
    <row r="19" spans="1:65" s="33" customFormat="1" ht="15.75" thickBot="1" x14ac:dyDescent="0.3">
      <c r="A19" s="255"/>
      <c r="B19" s="255"/>
      <c r="C19" s="255"/>
      <c r="D19" s="255"/>
      <c r="E19" s="586" t="s">
        <v>114</v>
      </c>
      <c r="F19" s="587">
        <v>100</v>
      </c>
      <c r="G19" s="588">
        <v>100</v>
      </c>
      <c r="H19" s="255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7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A2" sqref="A2"/>
    </sheetView>
  </sheetViews>
  <sheetFormatPr defaultRowHeight="12.75" x14ac:dyDescent="0.2"/>
  <cols>
    <col min="1" max="1" width="12.7109375" style="255" customWidth="1"/>
    <col min="2" max="3" width="10.140625" style="255" bestFit="1" customWidth="1"/>
    <col min="4" max="4" width="2.28515625" style="255" customWidth="1"/>
    <col min="5" max="5" width="11.7109375" style="255" customWidth="1"/>
    <col min="6" max="7" width="10.28515625" style="255" bestFit="1" customWidth="1"/>
    <col min="8" max="8" width="3.28515625" style="255" customWidth="1"/>
    <col min="9" max="9" width="11.140625" style="255" customWidth="1"/>
    <col min="10" max="11" width="10.140625" style="255" bestFit="1" customWidth="1"/>
    <col min="12" max="12" width="1.5703125" style="255" customWidth="1"/>
    <col min="13" max="13" width="10.5703125" style="255" customWidth="1"/>
    <col min="14" max="14" width="11.42578125" style="255" bestFit="1" customWidth="1"/>
    <col min="15" max="15" width="11.7109375" style="255" bestFit="1" customWidth="1"/>
    <col min="16" max="16384" width="9.140625" style="255"/>
  </cols>
  <sheetData>
    <row r="1" spans="1:19" s="322" customFormat="1" ht="15.75" x14ac:dyDescent="0.25">
      <c r="A1" s="323" t="s">
        <v>342</v>
      </c>
      <c r="B1" s="324"/>
      <c r="C1" s="324"/>
      <c r="D1" s="324"/>
      <c r="E1" s="324"/>
      <c r="F1" s="324"/>
      <c r="G1" s="324"/>
      <c r="H1" s="323" t="s">
        <v>422</v>
      </c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</row>
    <row r="2" spans="1:19" s="322" customFormat="1" ht="15.75" x14ac:dyDescent="0.25">
      <c r="A2" s="325" t="s">
        <v>343</v>
      </c>
      <c r="B2" s="326">
        <v>4.2488999999999999</v>
      </c>
      <c r="C2" s="325" t="s">
        <v>344</v>
      </c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</row>
    <row r="3" spans="1:19" s="322" customFormat="1" ht="6" customHeight="1" x14ac:dyDescent="0.2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</row>
    <row r="4" spans="1:19" s="322" customFormat="1" ht="15.75" x14ac:dyDescent="0.25">
      <c r="A4" s="327" t="s">
        <v>345</v>
      </c>
      <c r="B4" s="328"/>
      <c r="C4" s="328"/>
      <c r="D4" s="329"/>
      <c r="E4" s="327" t="s">
        <v>340</v>
      </c>
      <c r="F4" s="328"/>
      <c r="G4" s="328"/>
      <c r="H4" s="329"/>
      <c r="I4" s="327" t="s">
        <v>346</v>
      </c>
      <c r="J4" s="328"/>
      <c r="K4" s="330"/>
      <c r="L4" s="324"/>
      <c r="M4" s="327" t="s">
        <v>337</v>
      </c>
      <c r="N4" s="330"/>
      <c r="O4" s="330"/>
      <c r="P4" s="324"/>
      <c r="Q4" s="324"/>
      <c r="R4" s="324"/>
      <c r="S4" s="324"/>
    </row>
    <row r="5" spans="1:19" s="322" customFormat="1" ht="15.75" x14ac:dyDescent="0.25">
      <c r="A5" s="331" t="s">
        <v>304</v>
      </c>
      <c r="B5" s="332" t="s">
        <v>347</v>
      </c>
      <c r="C5" s="333" t="s">
        <v>348</v>
      </c>
      <c r="D5" s="324"/>
      <c r="E5" s="332" t="s">
        <v>304</v>
      </c>
      <c r="F5" s="332" t="s">
        <v>347</v>
      </c>
      <c r="G5" s="333" t="s">
        <v>348</v>
      </c>
      <c r="H5" s="324"/>
      <c r="I5" s="331" t="s">
        <v>304</v>
      </c>
      <c r="J5" s="332" t="s">
        <v>347</v>
      </c>
      <c r="K5" s="333" t="s">
        <v>348</v>
      </c>
      <c r="L5" s="324"/>
      <c r="M5" s="331" t="s">
        <v>304</v>
      </c>
      <c r="N5" s="334" t="s">
        <v>347</v>
      </c>
      <c r="O5" s="335" t="s">
        <v>348</v>
      </c>
      <c r="P5" s="324"/>
      <c r="Q5" s="324"/>
      <c r="R5" s="324"/>
      <c r="S5" s="324"/>
    </row>
    <row r="6" spans="1:19" s="322" customFormat="1" ht="15.75" x14ac:dyDescent="0.25">
      <c r="A6" s="336" t="s">
        <v>335</v>
      </c>
      <c r="B6" s="337">
        <v>709.56629999999996</v>
      </c>
      <c r="C6" s="338">
        <v>167</v>
      </c>
      <c r="D6" s="324"/>
      <c r="E6" s="336" t="s">
        <v>335</v>
      </c>
      <c r="F6" s="337">
        <v>679.82399999999996</v>
      </c>
      <c r="G6" s="338">
        <v>160</v>
      </c>
      <c r="H6" s="324"/>
      <c r="I6" s="336" t="s">
        <v>335</v>
      </c>
      <c r="J6" s="337">
        <v>641.58389999999997</v>
      </c>
      <c r="K6" s="338">
        <v>151</v>
      </c>
      <c r="L6" s="324"/>
      <c r="M6" s="336" t="s">
        <v>335</v>
      </c>
      <c r="N6" s="337">
        <v>790.29539999999997</v>
      </c>
      <c r="O6" s="338">
        <v>186</v>
      </c>
      <c r="P6" s="324"/>
      <c r="Q6" s="324"/>
      <c r="R6" s="324"/>
      <c r="S6" s="324"/>
    </row>
    <row r="7" spans="1:19" s="322" customFormat="1" ht="15.75" x14ac:dyDescent="0.25">
      <c r="A7" s="336" t="s">
        <v>379</v>
      </c>
      <c r="B7" s="337">
        <v>586.56064500000002</v>
      </c>
      <c r="C7" s="338">
        <v>138.05000000000001</v>
      </c>
      <c r="D7" s="324"/>
      <c r="E7" s="336" t="s">
        <v>350</v>
      </c>
      <c r="F7" s="337">
        <v>612.81884699999989</v>
      </c>
      <c r="G7" s="338">
        <v>144.22999999999999</v>
      </c>
      <c r="H7" s="324"/>
      <c r="I7" s="336" t="s">
        <v>379</v>
      </c>
      <c r="J7" s="337">
        <v>532.25970299999994</v>
      </c>
      <c r="K7" s="338">
        <v>125.27</v>
      </c>
      <c r="L7" s="324"/>
      <c r="M7" s="339" t="s">
        <v>412</v>
      </c>
      <c r="N7" s="337">
        <v>658.57949999999994</v>
      </c>
      <c r="O7" s="338">
        <v>155</v>
      </c>
      <c r="P7" s="324"/>
      <c r="Q7" s="324"/>
      <c r="R7" s="324"/>
      <c r="S7" s="324"/>
    </row>
    <row r="8" spans="1:19" s="322" customFormat="1" ht="15.75" x14ac:dyDescent="0.25">
      <c r="A8" s="336" t="s">
        <v>350</v>
      </c>
      <c r="B8" s="337">
        <v>632.576232</v>
      </c>
      <c r="C8" s="338">
        <v>148.88</v>
      </c>
      <c r="D8" s="324"/>
      <c r="E8" s="339" t="s">
        <v>306</v>
      </c>
      <c r="F8" s="337">
        <v>669.20174999999995</v>
      </c>
      <c r="G8" s="338">
        <v>157.5</v>
      </c>
      <c r="H8" s="324"/>
      <c r="I8" s="336" t="s">
        <v>350</v>
      </c>
      <c r="J8" s="337">
        <v>548.19307800000001</v>
      </c>
      <c r="K8" s="338">
        <v>129.02000000000001</v>
      </c>
      <c r="L8" s="324"/>
      <c r="M8" s="339" t="s">
        <v>311</v>
      </c>
      <c r="N8" s="337">
        <v>759.70332000000008</v>
      </c>
      <c r="O8" s="338">
        <v>178.8</v>
      </c>
      <c r="P8" s="324"/>
      <c r="Q8" s="324"/>
      <c r="R8" s="324"/>
      <c r="S8" s="324"/>
    </row>
    <row r="9" spans="1:19" s="322" customFormat="1" ht="15.75" x14ac:dyDescent="0.25">
      <c r="A9" s="339" t="s">
        <v>306</v>
      </c>
      <c r="B9" s="337">
        <v>696.81960000000004</v>
      </c>
      <c r="C9" s="338">
        <v>164</v>
      </c>
      <c r="D9" s="324"/>
      <c r="E9" s="339" t="s">
        <v>327</v>
      </c>
      <c r="F9" s="337">
        <v>586.05077700000004</v>
      </c>
      <c r="G9" s="338">
        <v>137.93</v>
      </c>
      <c r="H9" s="324"/>
      <c r="I9" s="339" t="s">
        <v>306</v>
      </c>
      <c r="J9" s="337">
        <v>641.58389999999997</v>
      </c>
      <c r="K9" s="338">
        <v>151</v>
      </c>
      <c r="L9" s="324"/>
      <c r="M9" s="339" t="s">
        <v>370</v>
      </c>
      <c r="N9" s="337">
        <v>618.72481800000003</v>
      </c>
      <c r="O9" s="338">
        <v>145.62</v>
      </c>
      <c r="P9" s="324"/>
      <c r="Q9" s="324"/>
      <c r="R9" s="324"/>
      <c r="S9" s="324"/>
    </row>
    <row r="10" spans="1:19" s="322" customFormat="1" ht="15.75" x14ac:dyDescent="0.25">
      <c r="A10" s="339" t="s">
        <v>311</v>
      </c>
      <c r="B10" s="337">
        <v>756.30420000000004</v>
      </c>
      <c r="C10" s="338">
        <v>178</v>
      </c>
      <c r="D10" s="324"/>
      <c r="E10" s="339" t="s">
        <v>331</v>
      </c>
      <c r="F10" s="337">
        <v>739.30859999999996</v>
      </c>
      <c r="G10" s="338">
        <v>174</v>
      </c>
      <c r="H10" s="324"/>
      <c r="I10" s="339" t="s">
        <v>311</v>
      </c>
      <c r="J10" s="337">
        <v>743.5575</v>
      </c>
      <c r="K10" s="338">
        <v>175</v>
      </c>
      <c r="L10" s="324"/>
      <c r="M10" s="339" t="s">
        <v>334</v>
      </c>
      <c r="N10" s="337">
        <v>769.05089999999996</v>
      </c>
      <c r="O10" s="338">
        <v>181</v>
      </c>
      <c r="P10" s="324"/>
      <c r="Q10" s="324"/>
      <c r="R10" s="324"/>
      <c r="S10" s="324"/>
    </row>
    <row r="11" spans="1:19" s="322" customFormat="1" ht="15.75" x14ac:dyDescent="0.25">
      <c r="A11" s="339" t="s">
        <v>327</v>
      </c>
      <c r="B11" s="337">
        <v>632.78867700000001</v>
      </c>
      <c r="C11" s="338">
        <v>148.93</v>
      </c>
      <c r="D11" s="324"/>
      <c r="E11" s="339" t="s">
        <v>328</v>
      </c>
      <c r="F11" s="337">
        <v>559.92004199999997</v>
      </c>
      <c r="G11" s="338">
        <v>131.78</v>
      </c>
      <c r="H11" s="324"/>
      <c r="I11" s="339" t="s">
        <v>327</v>
      </c>
      <c r="J11" s="337">
        <v>586.05077700000004</v>
      </c>
      <c r="K11" s="338">
        <v>137.93</v>
      </c>
      <c r="L11" s="324"/>
      <c r="M11" s="339" t="s">
        <v>317</v>
      </c>
      <c r="N11" s="337">
        <v>636.18779699999993</v>
      </c>
      <c r="O11" s="338">
        <v>149.72999999999999</v>
      </c>
      <c r="P11" s="324"/>
      <c r="Q11" s="324"/>
      <c r="R11" s="324"/>
      <c r="S11" s="324"/>
    </row>
    <row r="12" spans="1:19" ht="18.75" x14ac:dyDescent="0.3">
      <c r="A12" s="339" t="s">
        <v>370</v>
      </c>
      <c r="B12" s="337">
        <v>653.09841900000004</v>
      </c>
      <c r="C12" s="338">
        <v>153.71</v>
      </c>
      <c r="D12" s="324"/>
      <c r="E12" s="339" t="s">
        <v>316</v>
      </c>
      <c r="F12" s="337">
        <v>501.96504599999997</v>
      </c>
      <c r="G12" s="338">
        <v>118.14</v>
      </c>
      <c r="H12" s="324"/>
      <c r="I12" s="339" t="s">
        <v>331</v>
      </c>
      <c r="J12" s="337">
        <v>696.81960000000004</v>
      </c>
      <c r="K12" s="338">
        <v>164</v>
      </c>
      <c r="L12" s="324"/>
      <c r="M12" s="343" t="s">
        <v>349</v>
      </c>
      <c r="N12" s="341">
        <v>737.33600000000001</v>
      </c>
      <c r="O12" s="342">
        <v>173.53573866177129</v>
      </c>
      <c r="P12" s="324"/>
      <c r="Q12" s="324"/>
      <c r="R12" s="324"/>
      <c r="S12" s="324"/>
    </row>
    <row r="13" spans="1:19" ht="15.75" x14ac:dyDescent="0.25">
      <c r="A13" s="339" t="s">
        <v>334</v>
      </c>
      <c r="B13" s="337">
        <v>769.05089999999996</v>
      </c>
      <c r="C13" s="338">
        <v>181</v>
      </c>
      <c r="D13" s="324"/>
      <c r="E13" s="339" t="s">
        <v>320</v>
      </c>
      <c r="F13" s="337">
        <v>669.20174999999995</v>
      </c>
      <c r="G13" s="338">
        <v>157.5</v>
      </c>
      <c r="H13" s="324"/>
      <c r="I13" s="339" t="s">
        <v>334</v>
      </c>
      <c r="J13" s="337">
        <v>684.0729</v>
      </c>
      <c r="K13" s="338">
        <v>161</v>
      </c>
      <c r="L13" s="324"/>
      <c r="M13" s="339" t="s">
        <v>423</v>
      </c>
      <c r="N13" s="337">
        <v>732.93525</v>
      </c>
      <c r="O13" s="338">
        <v>172.5</v>
      </c>
      <c r="P13" s="324"/>
      <c r="Q13" s="324"/>
      <c r="R13" s="324"/>
      <c r="S13" s="324"/>
    </row>
    <row r="14" spans="1:19" ht="18.75" x14ac:dyDescent="0.3">
      <c r="A14" s="339" t="s">
        <v>328</v>
      </c>
      <c r="B14" s="337">
        <v>600.02965799999993</v>
      </c>
      <c r="C14" s="338">
        <v>141.22</v>
      </c>
      <c r="D14" s="324"/>
      <c r="E14" s="340" t="s">
        <v>349</v>
      </c>
      <c r="F14" s="341">
        <v>661.09400000000005</v>
      </c>
      <c r="G14" s="342">
        <v>155.59180023064795</v>
      </c>
      <c r="H14" s="324"/>
      <c r="I14" s="339" t="s">
        <v>328</v>
      </c>
      <c r="J14" s="337">
        <v>576.49075200000004</v>
      </c>
      <c r="K14" s="338">
        <v>135.68</v>
      </c>
      <c r="L14" s="324"/>
      <c r="M14" s="339" t="s">
        <v>330</v>
      </c>
      <c r="N14" s="337">
        <v>554.3964719999999</v>
      </c>
      <c r="O14" s="338">
        <v>130.47999999999999</v>
      </c>
      <c r="P14" s="324"/>
      <c r="Q14" s="324"/>
      <c r="R14" s="324"/>
      <c r="S14" s="324"/>
    </row>
    <row r="15" spans="1:19" ht="15.75" x14ac:dyDescent="0.25">
      <c r="A15" s="339" t="s">
        <v>316</v>
      </c>
      <c r="B15" s="337">
        <v>616.30294500000002</v>
      </c>
      <c r="C15" s="338">
        <v>145.05000000000001</v>
      </c>
      <c r="D15" s="324"/>
      <c r="E15" s="339" t="s">
        <v>423</v>
      </c>
      <c r="F15" s="337">
        <v>709.56629999999996</v>
      </c>
      <c r="G15" s="338">
        <v>167</v>
      </c>
      <c r="H15" s="324"/>
      <c r="I15" s="339" t="s">
        <v>316</v>
      </c>
      <c r="J15" s="337">
        <v>510.80275799999998</v>
      </c>
      <c r="K15" s="338">
        <v>120.22</v>
      </c>
      <c r="L15" s="324"/>
      <c r="M15" s="339" t="s">
        <v>351</v>
      </c>
      <c r="N15" s="337">
        <v>730.81079999999997</v>
      </c>
      <c r="O15" s="338">
        <v>172</v>
      </c>
      <c r="P15" s="324"/>
      <c r="Q15" s="324"/>
      <c r="R15" s="324"/>
      <c r="S15" s="324"/>
    </row>
    <row r="16" spans="1:19" ht="18.75" x14ac:dyDescent="0.3">
      <c r="A16" s="340" t="s">
        <v>349</v>
      </c>
      <c r="B16" s="341">
        <v>648.16399999999999</v>
      </c>
      <c r="C16" s="342">
        <v>152.54865965308667</v>
      </c>
      <c r="D16" s="324"/>
      <c r="E16" s="339" t="s">
        <v>330</v>
      </c>
      <c r="F16" s="337">
        <v>536.25366899999995</v>
      </c>
      <c r="G16" s="338">
        <v>126.21</v>
      </c>
      <c r="H16" s="324"/>
      <c r="I16" s="343" t="s">
        <v>349</v>
      </c>
      <c r="J16" s="341">
        <v>569.09</v>
      </c>
      <c r="K16" s="342">
        <v>133.93819576831652</v>
      </c>
      <c r="L16" s="324"/>
      <c r="M16" s="344" t="s">
        <v>352</v>
      </c>
      <c r="N16" s="345">
        <v>698.80202569999994</v>
      </c>
      <c r="O16" s="346">
        <v>164.46657386617713</v>
      </c>
      <c r="P16" s="324"/>
      <c r="Q16" s="324"/>
      <c r="R16" s="324"/>
      <c r="S16" s="324"/>
    </row>
    <row r="17" spans="1:19" ht="15.75" x14ac:dyDescent="0.25">
      <c r="A17" s="339" t="s">
        <v>330</v>
      </c>
      <c r="B17" s="337">
        <v>628.66724399999987</v>
      </c>
      <c r="C17" s="338">
        <v>147.95999999999998</v>
      </c>
      <c r="D17" s="324"/>
      <c r="E17" s="339" t="s">
        <v>308</v>
      </c>
      <c r="F17" s="337">
        <v>549.93512699999997</v>
      </c>
      <c r="G17" s="338">
        <v>129.43</v>
      </c>
      <c r="H17" s="324"/>
      <c r="I17" s="339" t="s">
        <v>423</v>
      </c>
      <c r="J17" s="337">
        <v>696.81960000000004</v>
      </c>
      <c r="K17" s="338">
        <v>164</v>
      </c>
      <c r="L17" s="324"/>
      <c r="M17" s="324"/>
      <c r="N17" s="324"/>
      <c r="O17" s="324"/>
      <c r="P17" s="324"/>
      <c r="Q17" s="324"/>
      <c r="R17" s="324"/>
      <c r="S17" s="324"/>
    </row>
    <row r="18" spans="1:19" ht="15.75" x14ac:dyDescent="0.25">
      <c r="A18" s="339" t="s">
        <v>351</v>
      </c>
      <c r="B18" s="337">
        <v>736.37685899999997</v>
      </c>
      <c r="C18" s="338">
        <v>173.31</v>
      </c>
      <c r="D18" s="324"/>
      <c r="E18" s="339" t="s">
        <v>366</v>
      </c>
      <c r="F18" s="337">
        <v>630.55800449999992</v>
      </c>
      <c r="G18" s="338">
        <v>148.40499999999997</v>
      </c>
      <c r="H18" s="324"/>
      <c r="I18" s="339" t="s">
        <v>330</v>
      </c>
      <c r="J18" s="337">
        <v>567.78050699999994</v>
      </c>
      <c r="K18" s="338">
        <v>133.63</v>
      </c>
      <c r="L18" s="324"/>
      <c r="M18" s="324"/>
      <c r="N18" s="324"/>
      <c r="O18" s="324"/>
      <c r="P18" s="324"/>
      <c r="Q18" s="324"/>
      <c r="R18" s="324"/>
      <c r="S18" s="324"/>
    </row>
    <row r="19" spans="1:19" ht="18.75" x14ac:dyDescent="0.3">
      <c r="A19" s="339" t="s">
        <v>308</v>
      </c>
      <c r="B19" s="337">
        <v>628.70973300000003</v>
      </c>
      <c r="C19" s="338">
        <v>147.97</v>
      </c>
      <c r="D19" s="324"/>
      <c r="E19" s="344" t="s">
        <v>352</v>
      </c>
      <c r="F19" s="345">
        <v>623.5152240384615</v>
      </c>
      <c r="G19" s="346">
        <v>146.74744617158831</v>
      </c>
      <c r="H19" s="324"/>
      <c r="I19" s="339" t="s">
        <v>308</v>
      </c>
      <c r="J19" s="337">
        <v>542.41457400000002</v>
      </c>
      <c r="K19" s="338">
        <v>127.66</v>
      </c>
      <c r="L19" s="324"/>
      <c r="M19" s="324"/>
      <c r="N19" s="324"/>
      <c r="O19" s="324"/>
      <c r="P19" s="324"/>
      <c r="Q19" s="324"/>
      <c r="R19" s="324"/>
      <c r="S19" s="324"/>
    </row>
    <row r="20" spans="1:19" ht="15.75" x14ac:dyDescent="0.25">
      <c r="A20" s="339" t="s">
        <v>326</v>
      </c>
      <c r="B20" s="337">
        <v>644.43066299999998</v>
      </c>
      <c r="C20" s="338">
        <v>151.66999999999999</v>
      </c>
      <c r="D20" s="324"/>
      <c r="E20"/>
      <c r="F20"/>
      <c r="G20"/>
      <c r="H20" s="324"/>
      <c r="I20" s="339" t="s">
        <v>326</v>
      </c>
      <c r="J20" s="337">
        <v>543.85919999999999</v>
      </c>
      <c r="K20" s="338">
        <v>128</v>
      </c>
      <c r="L20" s="324"/>
      <c r="M20" s="324"/>
      <c r="N20" s="324"/>
      <c r="O20" s="324"/>
      <c r="P20" s="324"/>
      <c r="Q20" s="324"/>
      <c r="R20" s="324"/>
      <c r="S20" s="324"/>
    </row>
    <row r="21" spans="1:19" ht="15.75" x14ac:dyDescent="0.25">
      <c r="A21" s="339" t="s">
        <v>366</v>
      </c>
      <c r="B21" s="337">
        <v>672.47340300000008</v>
      </c>
      <c r="C21" s="338">
        <v>158.27000000000001</v>
      </c>
      <c r="D21" s="324"/>
      <c r="E21"/>
      <c r="F21"/>
      <c r="G21"/>
      <c r="H21" s="324"/>
      <c r="I21" s="339" t="s">
        <v>366</v>
      </c>
      <c r="J21" s="337">
        <v>567.20690550000006</v>
      </c>
      <c r="K21" s="338">
        <v>133.495</v>
      </c>
      <c r="L21" s="324"/>
      <c r="M21" s="324"/>
      <c r="N21" s="324"/>
      <c r="O21" s="324"/>
      <c r="P21" s="324"/>
      <c r="Q21" s="324"/>
      <c r="R21" s="324"/>
      <c r="S21" s="324"/>
    </row>
    <row r="22" spans="1:19" ht="18.75" x14ac:dyDescent="0.3">
      <c r="A22" s="344" t="s">
        <v>352</v>
      </c>
      <c r="B22" s="345">
        <v>663.24496737499999</v>
      </c>
      <c r="C22" s="346">
        <v>156.09804122831792</v>
      </c>
      <c r="D22" s="324"/>
      <c r="E22"/>
      <c r="F22"/>
      <c r="G22"/>
      <c r="H22" s="324"/>
      <c r="I22" s="344" t="s">
        <v>352</v>
      </c>
      <c r="J22" s="345">
        <v>603.03660340625015</v>
      </c>
      <c r="K22" s="346">
        <v>141.92769973551981</v>
      </c>
      <c r="L22" s="324"/>
      <c r="M22" s="324"/>
      <c r="N22" s="324"/>
      <c r="O22" s="324"/>
      <c r="P22" s="324"/>
      <c r="Q22" s="324"/>
      <c r="R22" s="324"/>
      <c r="S22" s="324"/>
    </row>
    <row r="23" spans="1:19" x14ac:dyDescent="0.2">
      <c r="A23"/>
      <c r="B23"/>
      <c r="C23"/>
      <c r="D23"/>
      <c r="E23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</row>
    <row r="24" spans="1:19" x14ac:dyDescent="0.2">
      <c r="A24"/>
      <c r="B24"/>
      <c r="C24"/>
      <c r="D24"/>
      <c r="E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</row>
    <row r="25" spans="1:19" x14ac:dyDescent="0.2">
      <c r="A25"/>
      <c r="B25"/>
      <c r="C25"/>
      <c r="D25"/>
      <c r="E25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</row>
    <row r="26" spans="1:19" x14ac:dyDescent="0.2">
      <c r="A26"/>
      <c r="B26"/>
      <c r="C26"/>
      <c r="D26"/>
      <c r="E26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</row>
    <row r="27" spans="1:19" x14ac:dyDescent="0.2">
      <c r="A27"/>
      <c r="B27"/>
      <c r="C27"/>
      <c r="D27"/>
      <c r="E27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</row>
    <row r="28" spans="1:19" x14ac:dyDescent="0.2">
      <c r="A28" s="324"/>
      <c r="B28" s="324"/>
      <c r="C28" s="324"/>
      <c r="D28" s="324"/>
      <c r="E28" s="324"/>
      <c r="F28" s="324"/>
      <c r="G28" s="324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</row>
    <row r="29" spans="1:19" x14ac:dyDescent="0.2">
      <c r="A29" s="324"/>
      <c r="B29" s="324"/>
      <c r="C29" s="324"/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</row>
    <row r="30" spans="1:19" x14ac:dyDescent="0.2">
      <c r="A30" s="324"/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4"/>
      <c r="S30" s="32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V16" sqref="V16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98" t="s">
        <v>342</v>
      </c>
      <c r="B1" s="597"/>
      <c r="C1" s="399"/>
      <c r="D1" s="399"/>
      <c r="E1" s="399"/>
      <c r="F1" s="399"/>
      <c r="G1" s="589" t="s">
        <v>424</v>
      </c>
      <c r="H1" s="400"/>
      <c r="I1" s="399"/>
      <c r="J1" s="399"/>
      <c r="K1" s="399"/>
      <c r="L1" s="399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  <c r="AB1" s="400"/>
      <c r="AC1" s="400"/>
      <c r="AD1" s="400"/>
    </row>
    <row r="2" spans="1:30" ht="6" customHeight="1" x14ac:dyDescent="0.2">
      <c r="A2" s="401"/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  <c r="AB2" s="400"/>
      <c r="AC2" s="400"/>
      <c r="AD2" s="400"/>
    </row>
    <row r="3" spans="1:30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  <c r="X3" s="400"/>
      <c r="Y3" s="400"/>
      <c r="Z3" s="400"/>
      <c r="AA3" s="400"/>
      <c r="AB3" s="400"/>
      <c r="AC3" s="400"/>
      <c r="AD3" s="400"/>
    </row>
    <row r="4" spans="1:30" x14ac:dyDescent="0.2">
      <c r="A4" s="401"/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0"/>
      <c r="N4" s="401"/>
      <c r="O4" s="401"/>
      <c r="P4" s="401"/>
      <c r="Q4" s="401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</row>
    <row r="5" spans="1:30" x14ac:dyDescent="0.2">
      <c r="A5" s="401"/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0"/>
      <c r="M5" s="400"/>
      <c r="N5" s="400"/>
      <c r="O5" s="401"/>
      <c r="P5" s="401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400"/>
    </row>
    <row r="6" spans="1:30" x14ac:dyDescent="0.2">
      <c r="A6" s="401"/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0"/>
      <c r="Y6" s="400"/>
      <c r="Z6" s="400"/>
      <c r="AA6" s="400"/>
      <c r="AB6" s="400"/>
      <c r="AC6" s="400"/>
      <c r="AD6" s="400"/>
    </row>
    <row r="7" spans="1:30" x14ac:dyDescent="0.2">
      <c r="A7" s="401"/>
      <c r="B7" s="401"/>
      <c r="C7" s="401"/>
      <c r="D7" s="401"/>
      <c r="E7" s="401"/>
      <c r="F7" s="401"/>
      <c r="G7" s="401"/>
      <c r="H7" s="401"/>
      <c r="I7" s="401"/>
      <c r="J7" s="401"/>
      <c r="K7" s="401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0"/>
    </row>
    <row r="8" spans="1:30" x14ac:dyDescent="0.2">
      <c r="A8" s="401"/>
      <c r="B8" s="401"/>
      <c r="C8" s="401"/>
      <c r="D8" s="401"/>
      <c r="E8" s="401"/>
      <c r="F8" s="401"/>
      <c r="G8" s="401"/>
      <c r="H8" s="401"/>
      <c r="I8" s="401"/>
      <c r="J8" s="401"/>
      <c r="K8" s="401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0"/>
      <c r="W8" s="400"/>
      <c r="X8" s="400"/>
      <c r="Y8" s="400"/>
      <c r="Z8" s="400"/>
      <c r="AA8" s="400"/>
      <c r="AB8" s="400"/>
      <c r="AC8" s="400"/>
      <c r="AD8" s="400"/>
    </row>
    <row r="9" spans="1:30" x14ac:dyDescent="0.2">
      <c r="A9" s="401"/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00"/>
      <c r="X9" s="400"/>
      <c r="Y9" s="400"/>
      <c r="Z9" s="400"/>
      <c r="AA9" s="400"/>
      <c r="AB9" s="400"/>
      <c r="AC9" s="400"/>
      <c r="AD9" s="400"/>
    </row>
    <row r="10" spans="1:30" x14ac:dyDescent="0.2">
      <c r="A10" s="401"/>
      <c r="B10" s="401"/>
      <c r="C10" s="401"/>
      <c r="D10" s="401"/>
      <c r="E10" s="401"/>
      <c r="F10" s="401"/>
      <c r="G10" s="401"/>
      <c r="H10" s="401"/>
      <c r="I10" s="401"/>
      <c r="J10" s="401"/>
      <c r="K10" s="401"/>
      <c r="L10" s="400"/>
      <c r="M10" s="400"/>
      <c r="N10" s="400"/>
      <c r="O10" s="400"/>
      <c r="P10" s="400"/>
      <c r="Q10" s="400"/>
      <c r="R10" s="400"/>
      <c r="S10" s="400"/>
      <c r="T10" s="400"/>
      <c r="U10" s="400"/>
      <c r="V10" s="400"/>
      <c r="W10" s="400"/>
      <c r="X10" s="400"/>
      <c r="Y10" s="400"/>
      <c r="Z10" s="400"/>
      <c r="AA10" s="400"/>
      <c r="AB10" s="400"/>
      <c r="AC10" s="400"/>
      <c r="AD10" s="400"/>
    </row>
    <row r="11" spans="1:30" x14ac:dyDescent="0.2">
      <c r="A11" s="401"/>
      <c r="B11" s="401"/>
      <c r="C11" s="401"/>
      <c r="D11" s="401"/>
      <c r="E11" s="401"/>
      <c r="F11" s="401"/>
      <c r="G11" s="401"/>
      <c r="H11" s="401"/>
      <c r="I11" s="401"/>
      <c r="J11" s="401"/>
      <c r="K11" s="401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400"/>
      <c r="Y11" s="400"/>
      <c r="Z11" s="400"/>
      <c r="AA11" s="400"/>
      <c r="AB11" s="400"/>
      <c r="AC11" s="400"/>
      <c r="AD11" s="400"/>
    </row>
    <row r="12" spans="1:30" x14ac:dyDescent="0.2">
      <c r="A12" s="401"/>
      <c r="B12" s="401"/>
      <c r="C12" s="401"/>
      <c r="D12" s="401"/>
      <c r="E12" s="401"/>
      <c r="F12" s="401"/>
      <c r="G12" s="401"/>
      <c r="H12" s="401"/>
      <c r="I12" s="401"/>
      <c r="J12" s="401"/>
      <c r="K12" s="401"/>
      <c r="L12" s="400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400"/>
      <c r="X12" s="400"/>
      <c r="Y12" s="400"/>
      <c r="Z12" s="400"/>
      <c r="AA12" s="400"/>
      <c r="AB12" s="400"/>
      <c r="AC12" s="400"/>
      <c r="AD12" s="400"/>
    </row>
    <row r="13" spans="1:30" x14ac:dyDescent="0.2">
      <c r="A13" s="401"/>
      <c r="B13" s="401"/>
      <c r="C13" s="401"/>
      <c r="D13" s="401"/>
      <c r="E13" s="401"/>
      <c r="F13" s="401"/>
      <c r="G13" s="401"/>
      <c r="H13" s="401"/>
      <c r="I13" s="401"/>
      <c r="J13" s="401"/>
      <c r="K13" s="401"/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400"/>
      <c r="X13" s="400"/>
      <c r="Y13" s="400"/>
      <c r="Z13" s="400"/>
      <c r="AA13" s="400"/>
      <c r="AB13" s="400"/>
      <c r="AC13" s="400"/>
      <c r="AD13" s="400"/>
    </row>
    <row r="14" spans="1:30" x14ac:dyDescent="0.2">
      <c r="A14" s="401"/>
      <c r="B14" s="401"/>
      <c r="C14" s="401"/>
      <c r="D14" s="401"/>
      <c r="E14" s="401"/>
      <c r="F14" s="401"/>
      <c r="G14" s="401"/>
      <c r="H14" s="401"/>
      <c r="I14" s="401"/>
      <c r="J14" s="401"/>
      <c r="K14" s="401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</row>
    <row r="15" spans="1:30" x14ac:dyDescent="0.2">
      <c r="A15" s="401"/>
      <c r="B15" s="401"/>
      <c r="C15" s="401"/>
      <c r="D15" s="401"/>
      <c r="E15" s="401"/>
      <c r="F15" s="401"/>
      <c r="G15" s="401"/>
      <c r="H15" s="401"/>
      <c r="I15" s="401"/>
      <c r="J15" s="401"/>
      <c r="K15" s="401"/>
      <c r="L15" s="400"/>
      <c r="M15" s="400"/>
      <c r="N15" s="400"/>
      <c r="O15" s="400"/>
      <c r="P15" s="400"/>
      <c r="Q15" s="402" t="s">
        <v>353</v>
      </c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</row>
    <row r="16" spans="1:30" x14ac:dyDescent="0.2">
      <c r="A16" s="401"/>
      <c r="B16" s="401"/>
      <c r="C16" s="401"/>
      <c r="D16" s="401"/>
      <c r="E16" s="401"/>
      <c r="F16" s="401"/>
      <c r="G16" s="401"/>
      <c r="H16" s="401"/>
      <c r="I16" s="401"/>
      <c r="J16" s="401"/>
      <c r="K16" s="401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</row>
    <row r="17" spans="1:30" x14ac:dyDescent="0.2">
      <c r="A17" s="401"/>
      <c r="B17" s="401"/>
      <c r="C17" s="401"/>
      <c r="D17" s="401"/>
      <c r="E17" s="401"/>
      <c r="F17" s="401"/>
      <c r="G17" s="401"/>
      <c r="H17" s="401"/>
      <c r="I17" s="401"/>
      <c r="J17" s="401"/>
      <c r="K17" s="401"/>
      <c r="L17" s="400"/>
      <c r="M17" s="400"/>
      <c r="N17" s="400"/>
      <c r="O17" s="400"/>
      <c r="P17" s="400"/>
      <c r="Q17" s="400"/>
      <c r="R17" s="400"/>
      <c r="S17" s="400"/>
      <c r="T17" s="400"/>
      <c r="U17" s="400"/>
      <c r="V17" s="400"/>
      <c r="W17" s="400"/>
      <c r="X17" s="400"/>
      <c r="Y17" s="400"/>
      <c r="Z17" s="400"/>
      <c r="AA17" s="400"/>
      <c r="AB17" s="400"/>
      <c r="AC17" s="400"/>
      <c r="AD17" s="400"/>
    </row>
    <row r="18" spans="1:30" x14ac:dyDescent="0.2">
      <c r="A18" s="401"/>
      <c r="B18" s="401"/>
      <c r="C18" s="401"/>
      <c r="D18" s="401"/>
      <c r="E18" s="401"/>
      <c r="F18" s="401"/>
      <c r="G18" s="401"/>
      <c r="H18" s="401"/>
      <c r="I18" s="401"/>
      <c r="J18" s="401"/>
      <c r="K18" s="401"/>
      <c r="L18" s="400"/>
      <c r="M18" s="400"/>
      <c r="N18" s="400"/>
      <c r="O18" s="400"/>
      <c r="P18" s="400"/>
      <c r="Q18" s="400"/>
      <c r="R18" s="400"/>
      <c r="S18" s="400"/>
      <c r="T18" s="400"/>
      <c r="U18" s="400"/>
      <c r="V18" s="400"/>
      <c r="W18" s="400"/>
      <c r="X18" s="400"/>
      <c r="Y18" s="400"/>
      <c r="Z18" s="400"/>
      <c r="AA18" s="400"/>
      <c r="AB18" s="400"/>
      <c r="AC18" s="400"/>
      <c r="AD18" s="400"/>
    </row>
    <row r="19" spans="1:30" x14ac:dyDescent="0.2">
      <c r="A19" s="401"/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</row>
    <row r="20" spans="1:30" x14ac:dyDescent="0.2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0"/>
      <c r="M20" s="400"/>
      <c r="N20" s="400"/>
      <c r="O20" s="400"/>
      <c r="P20" s="400"/>
      <c r="Q20" s="400"/>
      <c r="R20" s="400"/>
      <c r="S20" s="400"/>
      <c r="T20" s="400"/>
      <c r="U20" s="400"/>
      <c r="V20" s="400"/>
      <c r="W20" s="400"/>
      <c r="X20" s="400"/>
      <c r="Y20" s="400"/>
      <c r="Z20" s="400"/>
      <c r="AA20" s="400"/>
      <c r="AB20" s="400"/>
      <c r="AC20" s="400"/>
      <c r="AD20" s="400"/>
    </row>
    <row r="21" spans="1:30" x14ac:dyDescent="0.2">
      <c r="A21" s="401"/>
      <c r="B21" s="401"/>
      <c r="C21" s="401"/>
      <c r="D21" s="401"/>
      <c r="E21" s="401"/>
      <c r="F21" s="401"/>
      <c r="G21" s="401"/>
      <c r="H21" s="401"/>
      <c r="I21" s="401"/>
      <c r="J21" s="401"/>
      <c r="K21" s="401"/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0"/>
      <c r="Z21" s="400"/>
      <c r="AA21" s="400"/>
      <c r="AB21" s="400"/>
      <c r="AC21" s="400"/>
      <c r="AD21" s="400"/>
    </row>
    <row r="22" spans="1:30" x14ac:dyDescent="0.2">
      <c r="A22" s="401"/>
      <c r="B22" s="401"/>
      <c r="C22" s="401"/>
      <c r="D22" s="401"/>
      <c r="E22" s="401"/>
      <c r="F22" s="401"/>
      <c r="G22" s="401"/>
      <c r="H22" s="401"/>
      <c r="I22" s="401"/>
      <c r="J22" s="401"/>
      <c r="K22" s="401"/>
      <c r="L22" s="400"/>
      <c r="M22" s="400"/>
      <c r="N22" s="400"/>
      <c r="O22" s="401"/>
      <c r="P22" s="400"/>
      <c r="Q22" s="400"/>
      <c r="R22" s="400"/>
      <c r="S22" s="400"/>
      <c r="T22" s="400"/>
      <c r="U22" s="400"/>
      <c r="V22" s="400"/>
      <c r="W22" s="400"/>
      <c r="X22" s="400"/>
      <c r="Y22" s="400"/>
      <c r="Z22" s="400"/>
      <c r="AA22" s="400"/>
      <c r="AB22" s="400"/>
      <c r="AC22" s="400"/>
      <c r="AD22" s="400"/>
    </row>
    <row r="23" spans="1:30" x14ac:dyDescent="0.2">
      <c r="A23" s="401"/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L23" s="401"/>
      <c r="M23" s="400"/>
      <c r="N23" s="401"/>
      <c r="O23" s="401"/>
      <c r="P23" s="401"/>
      <c r="Q23" s="400"/>
      <c r="R23" s="400"/>
      <c r="S23" s="400"/>
      <c r="T23" s="400"/>
      <c r="U23" s="400"/>
      <c r="V23" s="400"/>
      <c r="W23" s="400"/>
      <c r="X23" s="400"/>
      <c r="Y23" s="400"/>
      <c r="Z23" s="400"/>
      <c r="AA23" s="400"/>
      <c r="AB23" s="400"/>
      <c r="AC23" s="400"/>
      <c r="AD23" s="400"/>
    </row>
    <row r="24" spans="1:30" x14ac:dyDescent="0.2">
      <c r="A24" s="401"/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0"/>
      <c r="N24" s="400"/>
      <c r="O24" s="401"/>
      <c r="P24" s="401"/>
      <c r="Q24" s="400"/>
      <c r="R24" s="400"/>
      <c r="S24" s="400"/>
      <c r="T24" s="400"/>
      <c r="U24" s="400"/>
      <c r="V24" s="400"/>
      <c r="W24" s="400"/>
      <c r="X24" s="400"/>
      <c r="Y24" s="400"/>
      <c r="Z24" s="400"/>
      <c r="AA24" s="400"/>
      <c r="AB24" s="400"/>
      <c r="AC24" s="400"/>
      <c r="AD24" s="400"/>
    </row>
    <row r="25" spans="1:30" x14ac:dyDescent="0.2">
      <c r="A25" s="401"/>
      <c r="B25" s="401"/>
      <c r="C25" s="401"/>
      <c r="D25" s="401"/>
      <c r="E25" s="401"/>
      <c r="F25" s="401"/>
      <c r="G25" s="401"/>
      <c r="H25" s="401"/>
      <c r="I25" s="401"/>
      <c r="J25" s="401"/>
      <c r="K25" s="401"/>
      <c r="L25" s="401"/>
      <c r="M25" s="400"/>
      <c r="N25" s="400"/>
      <c r="O25" s="400"/>
      <c r="P25" s="401"/>
      <c r="Q25" s="400"/>
      <c r="R25" s="400"/>
      <c r="S25" s="400"/>
      <c r="T25" s="400"/>
      <c r="U25" s="400"/>
      <c r="V25" s="400"/>
      <c r="W25" s="400"/>
      <c r="X25" s="400"/>
      <c r="Y25" s="400"/>
      <c r="Z25" s="400"/>
      <c r="AA25" s="400"/>
      <c r="AB25" s="400"/>
      <c r="AC25" s="400"/>
      <c r="AD25" s="400"/>
    </row>
    <row r="26" spans="1:30" x14ac:dyDescent="0.2">
      <c r="A26" s="401"/>
      <c r="B26" s="401"/>
      <c r="C26" s="401"/>
      <c r="D26" s="401"/>
      <c r="E26" s="401"/>
      <c r="F26" s="401"/>
      <c r="G26" s="401"/>
      <c r="H26" s="401"/>
      <c r="I26" s="401"/>
      <c r="J26" s="401"/>
      <c r="K26" s="401"/>
      <c r="L26" s="401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  <c r="Y26" s="400"/>
      <c r="Z26" s="400"/>
      <c r="AA26" s="400"/>
      <c r="AB26" s="400"/>
      <c r="AC26" s="400"/>
      <c r="AD26" s="400"/>
    </row>
    <row r="27" spans="1:30" x14ac:dyDescent="0.2">
      <c r="A27" s="401"/>
      <c r="B27" s="401"/>
      <c r="C27" s="401"/>
      <c r="D27" s="401"/>
      <c r="E27" s="401"/>
      <c r="F27" s="401"/>
      <c r="G27" s="401"/>
      <c r="H27" s="401"/>
      <c r="I27" s="401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0"/>
      <c r="AB27" s="400"/>
      <c r="AC27" s="400"/>
      <c r="AD27" s="400"/>
    </row>
    <row r="28" spans="1:30" x14ac:dyDescent="0.2">
      <c r="A28" s="401"/>
      <c r="B28" s="401"/>
      <c r="C28" s="401"/>
      <c r="D28" s="401"/>
      <c r="E28" s="401"/>
      <c r="F28" s="401"/>
      <c r="G28" s="401"/>
      <c r="H28" s="401"/>
      <c r="I28" s="401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</row>
    <row r="29" spans="1:30" x14ac:dyDescent="0.2">
      <c r="A29" s="400"/>
      <c r="B29" s="400"/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/>
      <c r="P29" s="400"/>
      <c r="Q29" s="400"/>
      <c r="R29" s="400"/>
      <c r="S29" s="400"/>
      <c r="T29" s="400"/>
      <c r="U29" s="400"/>
      <c r="V29" s="400"/>
      <c r="W29" s="400"/>
      <c r="X29" s="400"/>
      <c r="Y29" s="400"/>
      <c r="Z29" s="400"/>
      <c r="AA29" s="400"/>
      <c r="AB29" s="400"/>
      <c r="AC29" s="400"/>
      <c r="AD29" s="400"/>
    </row>
    <row r="30" spans="1:30" x14ac:dyDescent="0.2">
      <c r="A30" s="400"/>
      <c r="B30" s="400"/>
      <c r="C30" s="400"/>
      <c r="D30" s="400"/>
      <c r="E30" s="400"/>
      <c r="F30" s="400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</row>
    <row r="31" spans="1:30" x14ac:dyDescent="0.2">
      <c r="A31" s="400"/>
      <c r="B31" s="400"/>
      <c r="C31" s="400"/>
      <c r="D31" s="400"/>
      <c r="E31" s="400"/>
      <c r="F31" s="400"/>
      <c r="G31" s="400"/>
      <c r="H31" s="400"/>
      <c r="I31" s="400"/>
      <c r="J31" s="400"/>
      <c r="K31" s="400"/>
      <c r="L31" s="400"/>
      <c r="M31" s="400"/>
      <c r="N31" s="400"/>
      <c r="O31" s="400"/>
      <c r="P31" s="400"/>
      <c r="Q31" s="400"/>
      <c r="R31" s="400"/>
      <c r="S31" s="400"/>
      <c r="T31" s="400"/>
      <c r="U31" s="400"/>
      <c r="V31" s="400"/>
      <c r="W31" s="400"/>
      <c r="X31" s="400"/>
      <c r="Y31" s="400"/>
      <c r="Z31" s="400"/>
      <c r="AA31" s="400"/>
      <c r="AB31" s="400"/>
      <c r="AC31" s="400"/>
      <c r="AD31" s="400"/>
    </row>
    <row r="32" spans="1:30" x14ac:dyDescent="0.2">
      <c r="A32" s="400"/>
      <c r="B32" s="400"/>
      <c r="C32" s="400"/>
      <c r="D32" s="400"/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0"/>
      <c r="Q32" s="400"/>
      <c r="R32" s="400"/>
      <c r="S32" s="400"/>
      <c r="T32" s="400"/>
      <c r="U32" s="400"/>
      <c r="V32" s="400"/>
      <c r="W32" s="400"/>
      <c r="X32" s="400"/>
      <c r="Y32" s="400"/>
      <c r="Z32" s="400"/>
      <c r="AA32" s="400"/>
      <c r="AB32" s="400"/>
      <c r="AC32" s="400"/>
      <c r="AD32" s="400"/>
    </row>
    <row r="33" spans="1:30" x14ac:dyDescent="0.2">
      <c r="A33" s="400"/>
      <c r="B33" s="400"/>
      <c r="C33" s="400"/>
      <c r="D33" s="400"/>
      <c r="E33" s="400"/>
      <c r="F33" s="400"/>
      <c r="G33" s="400"/>
      <c r="H33" s="400"/>
      <c r="I33" s="400"/>
      <c r="J33" s="400"/>
      <c r="K33" s="400"/>
      <c r="L33" s="400"/>
      <c r="M33" s="400"/>
      <c r="N33" s="400"/>
      <c r="O33" s="400"/>
      <c r="P33" s="400"/>
      <c r="Q33" s="400"/>
      <c r="R33" s="400"/>
      <c r="S33" s="400"/>
      <c r="T33" s="400"/>
      <c r="U33" s="400"/>
      <c r="V33" s="400"/>
      <c r="W33" s="400"/>
      <c r="X33" s="400"/>
      <c r="Y33" s="400"/>
      <c r="Z33" s="400"/>
      <c r="AA33" s="400"/>
      <c r="AB33" s="400"/>
      <c r="AC33" s="400"/>
      <c r="AD33" s="400"/>
    </row>
    <row r="34" spans="1:30" x14ac:dyDescent="0.2">
      <c r="A34" s="400"/>
      <c r="B34" s="400"/>
      <c r="C34" s="400"/>
      <c r="D34" s="400"/>
      <c r="E34" s="400"/>
      <c r="F34" s="400"/>
      <c r="G34" s="400"/>
      <c r="H34" s="400"/>
      <c r="I34" s="400"/>
      <c r="J34" s="400"/>
      <c r="K34" s="400"/>
      <c r="L34" s="400"/>
      <c r="M34" s="400"/>
      <c r="N34" s="400"/>
      <c r="O34" s="400"/>
      <c r="P34" s="400"/>
      <c r="Q34" s="400"/>
      <c r="R34" s="400"/>
      <c r="S34" s="400"/>
      <c r="T34" s="400"/>
      <c r="U34" s="400"/>
      <c r="V34" s="400"/>
      <c r="W34" s="400"/>
      <c r="X34" s="400"/>
      <c r="Y34" s="400"/>
      <c r="Z34" s="400"/>
      <c r="AA34" s="400"/>
      <c r="AB34" s="400"/>
      <c r="AC34" s="400"/>
      <c r="AD34" s="400"/>
    </row>
    <row r="35" spans="1:30" ht="18.75" x14ac:dyDescent="0.3">
      <c r="A35" s="400"/>
      <c r="B35" s="400"/>
      <c r="C35" s="400"/>
      <c r="D35" s="400"/>
      <c r="E35" s="400"/>
      <c r="F35" s="400"/>
      <c r="G35" s="400"/>
      <c r="H35" s="400"/>
      <c r="I35" s="403"/>
      <c r="J35" s="404"/>
      <c r="K35" s="404"/>
      <c r="L35" s="404"/>
      <c r="M35" s="404"/>
      <c r="N35" s="404"/>
      <c r="O35" s="404"/>
      <c r="P35" s="404"/>
      <c r="Q35" s="400"/>
      <c r="R35" s="400"/>
      <c r="S35" s="400"/>
      <c r="T35" s="400"/>
      <c r="U35" s="400"/>
      <c r="V35" s="400"/>
      <c r="W35" s="400"/>
      <c r="X35" s="400"/>
      <c r="Y35" s="400"/>
      <c r="Z35" s="400"/>
      <c r="AA35" s="400"/>
      <c r="AB35" s="400"/>
      <c r="AC35" s="400"/>
      <c r="AD35" s="400"/>
    </row>
    <row r="36" spans="1:30" x14ac:dyDescent="0.2">
      <c r="A36" s="400"/>
      <c r="B36" s="400"/>
      <c r="C36" s="400"/>
      <c r="D36" s="400"/>
      <c r="E36" s="400"/>
      <c r="F36" s="400"/>
      <c r="G36" s="400"/>
      <c r="H36" s="400"/>
      <c r="I36" s="400"/>
      <c r="J36" s="400"/>
      <c r="K36" s="400"/>
      <c r="L36" s="400"/>
      <c r="M36" s="400"/>
      <c r="N36" s="400"/>
      <c r="O36" s="400"/>
      <c r="P36" s="400"/>
      <c r="Q36" s="400"/>
      <c r="R36" s="400"/>
      <c r="S36" s="400"/>
      <c r="T36" s="400"/>
      <c r="U36" s="400"/>
      <c r="V36" s="400"/>
      <c r="W36" s="400"/>
      <c r="X36" s="400"/>
      <c r="Y36" s="400"/>
      <c r="Z36" s="400"/>
      <c r="AA36" s="400"/>
      <c r="AB36" s="400"/>
      <c r="AC36" s="400"/>
      <c r="AD36" s="400"/>
    </row>
    <row r="37" spans="1:30" x14ac:dyDescent="0.2">
      <c r="A37" s="400"/>
      <c r="B37" s="400"/>
      <c r="C37" s="400"/>
      <c r="D37" s="400"/>
      <c r="E37" s="400"/>
      <c r="F37" s="400"/>
      <c r="G37" s="400"/>
      <c r="H37" s="400"/>
      <c r="I37" s="400"/>
      <c r="J37" s="405"/>
      <c r="K37" s="405"/>
      <c r="L37" s="405"/>
      <c r="M37" s="405"/>
      <c r="N37" s="405"/>
      <c r="O37" s="405"/>
      <c r="P37" s="405"/>
      <c r="Q37" s="400"/>
      <c r="R37" s="400"/>
      <c r="S37" s="400"/>
      <c r="T37" s="400"/>
      <c r="U37" s="400"/>
      <c r="V37" s="400"/>
      <c r="W37" s="400"/>
      <c r="X37" s="400"/>
      <c r="Y37" s="400"/>
      <c r="Z37" s="400"/>
      <c r="AA37" s="400"/>
      <c r="AB37" s="400"/>
      <c r="AC37" s="400"/>
      <c r="AD37" s="400"/>
    </row>
    <row r="38" spans="1:30" x14ac:dyDescent="0.2">
      <c r="A38" s="400"/>
      <c r="B38" s="400"/>
      <c r="C38" s="400"/>
      <c r="D38" s="400"/>
      <c r="E38" s="400"/>
      <c r="F38" s="400"/>
      <c r="G38" s="400"/>
      <c r="H38" s="400"/>
      <c r="I38" s="400"/>
      <c r="J38" s="400"/>
      <c r="K38" s="400"/>
      <c r="L38" s="400"/>
      <c r="M38" s="400"/>
      <c r="N38" s="400"/>
      <c r="O38" s="400"/>
      <c r="P38" s="400"/>
      <c r="Q38" s="400"/>
      <c r="R38" s="400"/>
      <c r="S38" s="400"/>
      <c r="T38" s="400"/>
      <c r="U38" s="400"/>
      <c r="V38" s="400"/>
      <c r="W38" s="400"/>
      <c r="X38" s="400"/>
      <c r="Y38" s="400"/>
      <c r="Z38" s="400"/>
      <c r="AA38" s="400"/>
      <c r="AB38" s="400"/>
      <c r="AC38" s="400"/>
      <c r="AD38" s="400"/>
    </row>
    <row r="39" spans="1:30" x14ac:dyDescent="0.2">
      <c r="A39" s="400"/>
      <c r="B39" s="400"/>
      <c r="C39" s="400"/>
      <c r="D39" s="400"/>
      <c r="E39" s="400"/>
      <c r="F39" s="400"/>
      <c r="G39" s="400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400"/>
      <c r="X39" s="400"/>
      <c r="Y39" s="400"/>
      <c r="Z39" s="400"/>
      <c r="AA39" s="400"/>
      <c r="AB39" s="400"/>
      <c r="AC39" s="400"/>
      <c r="AD39" s="400"/>
    </row>
    <row r="40" spans="1:30" x14ac:dyDescent="0.2">
      <c r="A40" s="400"/>
      <c r="B40" s="400"/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0"/>
      <c r="Z40" s="400"/>
      <c r="AA40" s="400"/>
      <c r="AB40" s="400"/>
      <c r="AC40" s="400"/>
      <c r="AD40" s="400"/>
    </row>
    <row r="41" spans="1:30" x14ac:dyDescent="0.2">
      <c r="A41" s="400"/>
      <c r="B41" s="400"/>
      <c r="C41" s="400"/>
      <c r="D41" s="400"/>
      <c r="E41" s="400"/>
      <c r="F41" s="400"/>
      <c r="G41" s="400"/>
      <c r="H41" s="400"/>
      <c r="I41" s="400"/>
      <c r="J41" s="400"/>
      <c r="K41" s="400"/>
      <c r="L41" s="400"/>
      <c r="M41" s="400"/>
      <c r="N41" s="400"/>
      <c r="O41" s="400"/>
      <c r="P41" s="400"/>
      <c r="Q41" s="400"/>
      <c r="R41" s="400"/>
      <c r="S41" s="400"/>
      <c r="T41" s="400"/>
      <c r="U41" s="400"/>
      <c r="V41" s="400"/>
      <c r="W41" s="400"/>
      <c r="X41" s="400"/>
      <c r="Y41" s="400"/>
      <c r="Z41" s="400"/>
      <c r="AA41" s="400"/>
      <c r="AB41" s="400"/>
      <c r="AC41" s="400"/>
      <c r="AD41" s="400"/>
    </row>
    <row r="42" spans="1:30" x14ac:dyDescent="0.2">
      <c r="A42" s="400"/>
      <c r="B42" s="400"/>
      <c r="C42" s="400"/>
      <c r="D42" s="400"/>
      <c r="E42" s="400"/>
      <c r="F42" s="400"/>
      <c r="G42" s="400"/>
      <c r="H42" s="400"/>
      <c r="I42" s="400"/>
      <c r="J42" s="400"/>
      <c r="K42" s="400"/>
      <c r="L42" s="400"/>
      <c r="M42" s="400"/>
      <c r="N42" s="400"/>
      <c r="O42" s="400"/>
      <c r="P42" s="400"/>
      <c r="Q42" s="400"/>
      <c r="R42" s="400"/>
      <c r="S42" s="400"/>
      <c r="T42" s="400"/>
      <c r="U42" s="400"/>
      <c r="V42" s="400"/>
      <c r="W42" s="400"/>
      <c r="X42" s="400"/>
      <c r="Y42" s="400"/>
      <c r="Z42" s="400"/>
      <c r="AA42" s="400"/>
      <c r="AB42" s="400"/>
      <c r="AC42" s="400"/>
      <c r="AD42" s="400"/>
    </row>
    <row r="43" spans="1:30" x14ac:dyDescent="0.2">
      <c r="A43" s="400"/>
      <c r="B43" s="400"/>
      <c r="C43" s="400"/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/>
      <c r="W43" s="400"/>
      <c r="X43" s="400"/>
      <c r="Y43" s="400"/>
      <c r="Z43" s="400"/>
      <c r="AA43" s="400"/>
      <c r="AB43" s="400"/>
      <c r="AC43" s="400"/>
      <c r="AD43" s="400"/>
    </row>
    <row r="44" spans="1:30" x14ac:dyDescent="0.2">
      <c r="A44" s="400"/>
      <c r="B44" s="400"/>
      <c r="C44" s="400"/>
      <c r="D44" s="400"/>
      <c r="E44" s="400"/>
      <c r="F44" s="400"/>
      <c r="G44" s="400"/>
      <c r="H44" s="400"/>
      <c r="I44" s="400"/>
      <c r="J44" s="400"/>
      <c r="K44" s="400"/>
      <c r="L44" s="400"/>
      <c r="M44" s="400"/>
      <c r="N44" s="400"/>
      <c r="O44" s="400"/>
      <c r="P44" s="400"/>
      <c r="Q44" s="400"/>
      <c r="R44" s="400"/>
      <c r="S44" s="400"/>
      <c r="T44" s="400"/>
      <c r="U44" s="400"/>
      <c r="V44" s="400"/>
      <c r="W44" s="400"/>
      <c r="X44" s="400"/>
      <c r="Y44" s="400"/>
      <c r="Z44" s="400"/>
      <c r="AA44" s="400"/>
      <c r="AB44" s="400"/>
      <c r="AC44" s="400"/>
      <c r="AD44" s="400"/>
    </row>
    <row r="45" spans="1:30" x14ac:dyDescent="0.2">
      <c r="A45" s="400"/>
      <c r="B45" s="400"/>
      <c r="C45" s="400"/>
      <c r="D45" s="400"/>
      <c r="E45" s="400"/>
      <c r="F45" s="400"/>
      <c r="G45" s="400"/>
      <c r="H45" s="400"/>
      <c r="I45" s="400"/>
      <c r="J45" s="400"/>
      <c r="K45" s="400"/>
      <c r="L45" s="400"/>
      <c r="M45" s="400"/>
      <c r="N45" s="400"/>
      <c r="O45" s="400"/>
      <c r="P45" s="400"/>
      <c r="Q45" s="400"/>
      <c r="R45" s="400"/>
      <c r="S45" s="400"/>
      <c r="T45" s="400"/>
      <c r="U45" s="400"/>
      <c r="V45" s="400"/>
      <c r="W45" s="400"/>
      <c r="X45" s="400"/>
      <c r="Y45" s="400"/>
      <c r="Z45" s="400"/>
      <c r="AA45" s="400"/>
      <c r="AB45" s="400"/>
      <c r="AC45" s="400"/>
      <c r="AD45" s="400"/>
    </row>
    <row r="46" spans="1:30" x14ac:dyDescent="0.2">
      <c r="A46" s="400"/>
      <c r="B46" s="400"/>
      <c r="C46" s="400"/>
      <c r="D46" s="400"/>
      <c r="E46" s="400"/>
      <c r="F46" s="400"/>
      <c r="G46" s="400"/>
      <c r="H46" s="400"/>
      <c r="I46" s="400"/>
      <c r="J46" s="400"/>
      <c r="K46" s="400"/>
      <c r="L46" s="400"/>
      <c r="M46" s="400"/>
      <c r="N46" s="400"/>
      <c r="O46" s="400"/>
      <c r="P46" s="400"/>
      <c r="Q46" s="400"/>
      <c r="R46" s="400"/>
      <c r="S46" s="400"/>
      <c r="T46" s="400"/>
      <c r="U46" s="400"/>
      <c r="V46" s="400"/>
      <c r="W46" s="400"/>
      <c r="X46" s="400"/>
      <c r="Y46" s="400"/>
      <c r="Z46" s="400"/>
      <c r="AA46" s="400"/>
      <c r="AB46" s="400"/>
      <c r="AC46" s="400"/>
      <c r="AD46" s="400"/>
    </row>
    <row r="47" spans="1:30" x14ac:dyDescent="0.2">
      <c r="A47" s="400"/>
      <c r="B47" s="400"/>
      <c r="C47" s="400"/>
      <c r="D47" s="400"/>
      <c r="E47" s="400"/>
      <c r="F47" s="400"/>
      <c r="G47" s="400"/>
      <c r="H47" s="400"/>
      <c r="I47" s="400"/>
      <c r="J47" s="400"/>
      <c r="K47" s="400"/>
      <c r="L47" s="400"/>
      <c r="M47" s="400"/>
      <c r="N47" s="400"/>
      <c r="O47" s="400"/>
      <c r="P47" s="400"/>
      <c r="Q47" s="400"/>
      <c r="R47" s="400"/>
      <c r="S47" s="400"/>
      <c r="T47" s="400"/>
      <c r="U47" s="400"/>
      <c r="V47" s="400"/>
      <c r="W47" s="400"/>
      <c r="X47" s="400"/>
      <c r="Y47" s="400"/>
      <c r="Z47" s="400"/>
      <c r="AA47" s="400"/>
      <c r="AB47" s="400"/>
      <c r="AC47" s="400"/>
      <c r="AD47" s="400"/>
    </row>
    <row r="48" spans="1:30" x14ac:dyDescent="0.2">
      <c r="A48" s="400"/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  <c r="M48" s="400"/>
      <c r="N48" s="400"/>
      <c r="O48" s="400"/>
      <c r="P48" s="400"/>
      <c r="Q48" s="400"/>
      <c r="R48" s="400"/>
      <c r="S48" s="400"/>
      <c r="T48" s="400"/>
      <c r="U48" s="400"/>
      <c r="V48" s="400"/>
      <c r="W48" s="400"/>
      <c r="X48" s="400"/>
      <c r="Y48" s="400"/>
      <c r="Z48" s="400"/>
      <c r="AA48" s="400"/>
      <c r="AB48" s="400"/>
      <c r="AC48" s="400"/>
      <c r="AD48" s="400"/>
    </row>
    <row r="49" spans="1:30" x14ac:dyDescent="0.2">
      <c r="A49" s="400"/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  <c r="Q49" s="400"/>
      <c r="R49" s="400"/>
      <c r="S49" s="400"/>
      <c r="T49" s="400"/>
      <c r="U49" s="400"/>
      <c r="V49" s="400"/>
      <c r="W49" s="400"/>
      <c r="X49" s="400"/>
      <c r="Y49" s="400"/>
      <c r="Z49" s="400"/>
      <c r="AA49" s="400"/>
      <c r="AB49" s="400"/>
      <c r="AC49" s="400"/>
      <c r="AD49" s="400"/>
    </row>
    <row r="50" spans="1:30" x14ac:dyDescent="0.2">
      <c r="A50" s="400"/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400"/>
      <c r="N50" s="400"/>
      <c r="O50" s="400"/>
      <c r="P50" s="400"/>
      <c r="Q50" s="400"/>
      <c r="R50" s="400"/>
      <c r="S50" s="400"/>
      <c r="T50" s="400"/>
      <c r="U50" s="400"/>
      <c r="V50" s="400"/>
      <c r="W50" s="400"/>
      <c r="X50" s="400"/>
      <c r="Y50" s="400"/>
      <c r="Z50" s="400"/>
      <c r="AA50" s="400"/>
      <c r="AB50" s="400"/>
      <c r="AC50" s="400"/>
      <c r="AD50" s="400"/>
    </row>
    <row r="51" spans="1:30" x14ac:dyDescent="0.2">
      <c r="A51" s="400"/>
      <c r="B51" s="400"/>
      <c r="C51" s="400"/>
      <c r="D51" s="400"/>
      <c r="E51" s="400"/>
      <c r="F51" s="400"/>
      <c r="G51" s="400"/>
      <c r="H51" s="400"/>
      <c r="I51" s="400"/>
      <c r="J51" s="400"/>
      <c r="K51" s="400"/>
      <c r="L51" s="400"/>
      <c r="M51" s="400"/>
      <c r="N51" s="400"/>
      <c r="O51" s="400"/>
      <c r="P51" s="400"/>
      <c r="Q51" s="400"/>
      <c r="R51" s="400"/>
      <c r="S51" s="400"/>
      <c r="T51" s="400"/>
      <c r="U51" s="400"/>
      <c r="V51" s="400"/>
      <c r="W51" s="400"/>
      <c r="X51" s="400"/>
      <c r="Y51" s="400"/>
      <c r="Z51" s="400"/>
      <c r="AA51" s="400"/>
      <c r="AB51" s="400"/>
      <c r="AC51" s="400"/>
      <c r="AD51" s="400"/>
    </row>
    <row r="52" spans="1:30" x14ac:dyDescent="0.2">
      <c r="A52" s="400"/>
      <c r="B52" s="400"/>
      <c r="C52" s="400"/>
      <c r="D52" s="400"/>
      <c r="E52" s="400"/>
      <c r="F52" s="400"/>
      <c r="G52" s="400"/>
      <c r="H52" s="400"/>
      <c r="I52" s="400"/>
      <c r="J52" s="400"/>
      <c r="K52" s="400"/>
      <c r="L52" s="400"/>
      <c r="M52" s="400"/>
      <c r="N52" s="400"/>
      <c r="O52" s="400"/>
      <c r="P52" s="400"/>
      <c r="Q52" s="400"/>
      <c r="R52" s="400"/>
      <c r="S52" s="400"/>
      <c r="T52" s="400"/>
      <c r="U52" s="400"/>
      <c r="V52" s="400"/>
      <c r="W52" s="400"/>
      <c r="X52" s="400"/>
      <c r="Y52" s="400"/>
      <c r="Z52" s="400"/>
      <c r="AA52" s="400"/>
      <c r="AB52" s="400"/>
      <c r="AC52" s="400"/>
      <c r="AD52" s="400"/>
    </row>
    <row r="53" spans="1:30" x14ac:dyDescent="0.2">
      <c r="A53" s="400"/>
      <c r="B53" s="400"/>
      <c r="C53" s="400"/>
      <c r="D53" s="400"/>
      <c r="E53" s="400"/>
      <c r="F53" s="400"/>
      <c r="G53" s="400"/>
      <c r="H53" s="400"/>
      <c r="I53" s="400"/>
      <c r="J53" s="400"/>
      <c r="K53" s="400"/>
      <c r="L53" s="400"/>
      <c r="M53" s="400"/>
      <c r="N53" s="400"/>
      <c r="O53" s="400"/>
      <c r="P53" s="400"/>
      <c r="Q53" s="400"/>
      <c r="R53" s="400"/>
      <c r="S53" s="400"/>
      <c r="T53" s="400"/>
      <c r="U53" s="400"/>
      <c r="V53" s="400"/>
      <c r="W53" s="400"/>
      <c r="X53" s="400"/>
      <c r="Y53" s="400"/>
      <c r="Z53" s="400"/>
      <c r="AA53" s="400"/>
      <c r="AB53" s="400"/>
      <c r="AC53" s="400"/>
      <c r="AD53" s="400"/>
    </row>
    <row r="54" spans="1:30" x14ac:dyDescent="0.2">
      <c r="A54" s="400"/>
      <c r="B54" s="400"/>
      <c r="C54" s="400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0"/>
      <c r="S54" s="400"/>
      <c r="T54" s="400"/>
      <c r="U54" s="400"/>
      <c r="V54" s="400"/>
      <c r="W54" s="400"/>
      <c r="X54" s="400"/>
      <c r="Y54" s="400"/>
      <c r="Z54" s="400"/>
      <c r="AA54" s="400"/>
      <c r="AB54" s="400"/>
      <c r="AC54" s="400"/>
      <c r="AD54" s="400"/>
    </row>
    <row r="55" spans="1:30" x14ac:dyDescent="0.2">
      <c r="A55" s="400"/>
      <c r="B55" s="400"/>
      <c r="C55" s="400"/>
      <c r="D55" s="400"/>
      <c r="E55" s="400"/>
      <c r="F55" s="400"/>
      <c r="G55" s="400"/>
      <c r="H55" s="400"/>
      <c r="I55" s="400"/>
      <c r="J55" s="400"/>
      <c r="K55" s="400"/>
      <c r="L55" s="400"/>
      <c r="M55" s="400"/>
      <c r="N55" s="400"/>
      <c r="O55" s="400"/>
      <c r="P55" s="400"/>
      <c r="Q55" s="400"/>
      <c r="R55" s="400"/>
      <c r="S55" s="400"/>
      <c r="T55" s="400"/>
      <c r="U55" s="400"/>
      <c r="V55" s="400"/>
      <c r="W55" s="400"/>
      <c r="X55" s="400"/>
      <c r="Y55" s="400"/>
      <c r="Z55" s="400"/>
      <c r="AA55" s="400"/>
      <c r="AB55" s="400"/>
      <c r="AC55" s="400"/>
      <c r="AD55" s="400"/>
    </row>
    <row r="56" spans="1:30" x14ac:dyDescent="0.2">
      <c r="A56" s="400"/>
      <c r="B56" s="400"/>
      <c r="C56" s="400"/>
      <c r="D56" s="400"/>
      <c r="E56" s="400"/>
      <c r="F56" s="400"/>
      <c r="G56" s="400"/>
      <c r="H56" s="400"/>
      <c r="I56" s="400"/>
      <c r="J56" s="400"/>
      <c r="K56" s="400"/>
      <c r="L56" s="400"/>
      <c r="M56" s="400"/>
      <c r="N56" s="400"/>
      <c r="O56" s="400"/>
      <c r="P56" s="400"/>
      <c r="Q56" s="400"/>
      <c r="R56" s="400"/>
      <c r="S56" s="400"/>
      <c r="T56" s="400"/>
      <c r="U56" s="400"/>
      <c r="V56" s="400"/>
      <c r="W56" s="400"/>
      <c r="X56" s="400"/>
      <c r="Y56" s="400"/>
      <c r="Z56" s="400"/>
      <c r="AA56" s="400"/>
      <c r="AB56" s="400"/>
      <c r="AC56" s="400"/>
      <c r="AD56" s="400"/>
    </row>
    <row r="57" spans="1:30" x14ac:dyDescent="0.2">
      <c r="A57" s="400"/>
      <c r="B57" s="400"/>
      <c r="C57" s="400"/>
      <c r="D57" s="400"/>
      <c r="E57" s="400"/>
      <c r="F57" s="400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400"/>
      <c r="U57" s="400"/>
      <c r="V57" s="400"/>
      <c r="W57" s="400"/>
      <c r="X57" s="400"/>
      <c r="Y57" s="400"/>
      <c r="Z57" s="400"/>
      <c r="AA57" s="400"/>
      <c r="AB57" s="400"/>
      <c r="AC57" s="400"/>
      <c r="AD57" s="40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11" customWidth="1"/>
    <col min="2" max="2" width="8.85546875" style="111" customWidth="1"/>
    <col min="3" max="3" width="9.7109375" style="111" customWidth="1"/>
    <col min="4" max="4" width="9.28515625" style="111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7" t="s">
        <v>421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402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49" t="s">
        <v>63</v>
      </c>
      <c r="D6" s="150" t="s">
        <v>63</v>
      </c>
      <c r="E6" s="475" t="s">
        <v>94</v>
      </c>
      <c r="F6" s="147" t="s">
        <v>95</v>
      </c>
      <c r="G6" s="148" t="s">
        <v>95</v>
      </c>
      <c r="H6" s="149" t="s">
        <v>63</v>
      </c>
      <c r="I6" s="150" t="s">
        <v>63</v>
      </c>
      <c r="J6" s="475" t="s">
        <v>94</v>
      </c>
      <c r="K6" s="149" t="s">
        <v>63</v>
      </c>
      <c r="L6" s="150" t="s">
        <v>63</v>
      </c>
      <c r="M6" s="476" t="s">
        <v>94</v>
      </c>
      <c r="N6" s="149" t="s">
        <v>63</v>
      </c>
      <c r="O6" s="150" t="s">
        <v>63</v>
      </c>
      <c r="P6" s="477" t="s">
        <v>94</v>
      </c>
    </row>
    <row r="7" spans="1:16" ht="30" customHeight="1" thickBot="1" x14ac:dyDescent="0.25">
      <c r="A7" s="85"/>
      <c r="B7" s="86"/>
      <c r="C7" s="30" t="s">
        <v>416</v>
      </c>
      <c r="D7" s="31" t="s">
        <v>407</v>
      </c>
      <c r="E7" s="602"/>
      <c r="F7" s="32" t="s">
        <v>416</v>
      </c>
      <c r="G7" s="20" t="s">
        <v>407</v>
      </c>
      <c r="H7" s="30" t="s">
        <v>416</v>
      </c>
      <c r="I7" s="31" t="s">
        <v>407</v>
      </c>
      <c r="J7" s="602"/>
      <c r="K7" s="30" t="s">
        <v>416</v>
      </c>
      <c r="L7" s="31" t="s">
        <v>407</v>
      </c>
      <c r="M7" s="602"/>
      <c r="N7" s="30" t="s">
        <v>416</v>
      </c>
      <c r="O7" s="31" t="s">
        <v>407</v>
      </c>
      <c r="P7" s="20"/>
    </row>
    <row r="8" spans="1:16" ht="31.5" x14ac:dyDescent="0.25">
      <c r="A8" s="87" t="s">
        <v>247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611"/>
    </row>
    <row r="9" spans="1:16" ht="15.75" x14ac:dyDescent="0.2">
      <c r="A9" s="91" t="s">
        <v>167</v>
      </c>
      <c r="B9" s="92">
        <v>450</v>
      </c>
      <c r="C9" s="623">
        <v>1255.047</v>
      </c>
      <c r="D9" s="163">
        <v>1206.0530000000001</v>
      </c>
      <c r="E9" s="478">
        <v>4.0623422022083533</v>
      </c>
      <c r="F9" s="164">
        <v>71.028264335413311</v>
      </c>
      <c r="G9" s="165">
        <v>68.891332809636026</v>
      </c>
      <c r="H9" s="166">
        <v>1278.8130000000001</v>
      </c>
      <c r="I9" s="163">
        <v>1198.9860000000001</v>
      </c>
      <c r="J9" s="478">
        <v>6.6578759051398428</v>
      </c>
      <c r="K9" s="166">
        <v>1332.7829999999999</v>
      </c>
      <c r="L9" s="163">
        <v>1217.9939999999999</v>
      </c>
      <c r="M9" s="478">
        <v>9.4244306622200114</v>
      </c>
      <c r="N9" s="166">
        <v>1141.7719999999999</v>
      </c>
      <c r="O9" s="163">
        <v>1199.3599999999999</v>
      </c>
      <c r="P9" s="479">
        <v>-4.8015608324439674</v>
      </c>
    </row>
    <row r="10" spans="1:16" ht="15.75" x14ac:dyDescent="0.2">
      <c r="A10" s="93" t="s">
        <v>168</v>
      </c>
      <c r="B10" s="94">
        <v>500</v>
      </c>
      <c r="C10" s="624">
        <v>1293.203</v>
      </c>
      <c r="D10" s="167">
        <v>1258.0820000000001</v>
      </c>
      <c r="E10" s="480">
        <v>2.7916304342642104</v>
      </c>
      <c r="F10" s="168">
        <v>9.89779650100831</v>
      </c>
      <c r="G10" s="169">
        <v>12.655145326001572</v>
      </c>
      <c r="H10" s="170">
        <v>1328.259</v>
      </c>
      <c r="I10" s="167">
        <v>1297.665</v>
      </c>
      <c r="J10" s="480">
        <v>2.3576192622903487</v>
      </c>
      <c r="K10" s="170">
        <v>1427.6569999999999</v>
      </c>
      <c r="L10" s="167">
        <v>1272.519</v>
      </c>
      <c r="M10" s="480">
        <v>12.191409322768456</v>
      </c>
      <c r="N10" s="170">
        <v>1239.4359999999999</v>
      </c>
      <c r="O10" s="167">
        <v>1221.924</v>
      </c>
      <c r="P10" s="481">
        <v>1.4331496885239954</v>
      </c>
    </row>
    <row r="11" spans="1:16" ht="15.75" x14ac:dyDescent="0.2">
      <c r="A11" s="93" t="s">
        <v>169</v>
      </c>
      <c r="B11" s="94">
        <v>500</v>
      </c>
      <c r="C11" s="624">
        <v>1553.191</v>
      </c>
      <c r="D11" s="167">
        <v>1503.8979999999999</v>
      </c>
      <c r="E11" s="480">
        <v>3.2776823960135677</v>
      </c>
      <c r="F11" s="168">
        <v>7.026490555678734</v>
      </c>
      <c r="G11" s="169">
        <v>8.6724273369992133</v>
      </c>
      <c r="H11" s="170">
        <v>1833.4970000000001</v>
      </c>
      <c r="I11" s="167">
        <v>1680.383</v>
      </c>
      <c r="J11" s="480">
        <v>9.111851286284141</v>
      </c>
      <c r="K11" s="170">
        <v>1556.2470000000001</v>
      </c>
      <c r="L11" s="167">
        <v>1534.721</v>
      </c>
      <c r="M11" s="480">
        <v>1.4026002120255125</v>
      </c>
      <c r="N11" s="170">
        <v>1257.83</v>
      </c>
      <c r="O11" s="167">
        <v>1149.6669999999999</v>
      </c>
      <c r="P11" s="481">
        <v>9.4082025490859547</v>
      </c>
    </row>
    <row r="12" spans="1:16" ht="15.75" x14ac:dyDescent="0.2">
      <c r="A12" s="93" t="s">
        <v>170</v>
      </c>
      <c r="B12" s="493" t="s">
        <v>221</v>
      </c>
      <c r="C12" s="624">
        <v>1558.193</v>
      </c>
      <c r="D12" s="167">
        <v>1683.423</v>
      </c>
      <c r="E12" s="480">
        <v>-7.4390096844346321</v>
      </c>
      <c r="F12" s="168">
        <v>2.2056106342318373</v>
      </c>
      <c r="G12" s="169">
        <v>1.2626341974338831</v>
      </c>
      <c r="H12" s="170">
        <v>1583.9010000000001</v>
      </c>
      <c r="I12" s="167">
        <v>1859.107</v>
      </c>
      <c r="J12" s="480">
        <v>-14.80312859883804</v>
      </c>
      <c r="K12" s="170" t="s">
        <v>98</v>
      </c>
      <c r="L12" s="167">
        <v>1773.3330000000001</v>
      </c>
      <c r="M12" s="507" t="s">
        <v>116</v>
      </c>
      <c r="N12" s="170">
        <v>1507.8230000000001</v>
      </c>
      <c r="O12" s="167">
        <v>1493.2049999999999</v>
      </c>
      <c r="P12" s="481">
        <v>0.97896805863897896</v>
      </c>
    </row>
    <row r="13" spans="1:16" ht="15.75" x14ac:dyDescent="0.2">
      <c r="A13" s="93" t="s">
        <v>171</v>
      </c>
      <c r="B13" s="94">
        <v>550</v>
      </c>
      <c r="C13" s="624">
        <v>1840.2560000000001</v>
      </c>
      <c r="D13" s="167">
        <v>1738.6120000000001</v>
      </c>
      <c r="E13" s="480">
        <v>5.8462727739139044</v>
      </c>
      <c r="F13" s="168">
        <v>9.8418379736678183</v>
      </c>
      <c r="G13" s="169">
        <v>8.5184603299293009</v>
      </c>
      <c r="H13" s="170">
        <v>2097.5909999999999</v>
      </c>
      <c r="I13" s="167">
        <v>2060.0819999999999</v>
      </c>
      <c r="J13" s="480">
        <v>1.8207527661520277</v>
      </c>
      <c r="K13" s="170">
        <v>1366.3030000000001</v>
      </c>
      <c r="L13" s="167">
        <v>1662.28</v>
      </c>
      <c r="M13" s="480">
        <v>-17.805484033977422</v>
      </c>
      <c r="N13" s="170">
        <v>1182.5150000000001</v>
      </c>
      <c r="O13" s="167">
        <v>1177.6400000000001</v>
      </c>
      <c r="P13" s="481">
        <v>0.4139635202608607</v>
      </c>
    </row>
    <row r="14" spans="1:16" ht="16.5" thickBot="1" x14ac:dyDescent="0.25">
      <c r="A14" s="95"/>
      <c r="B14" s="96" t="s">
        <v>114</v>
      </c>
      <c r="C14" s="625" t="s">
        <v>172</v>
      </c>
      <c r="D14" s="172" t="s">
        <v>172</v>
      </c>
      <c r="E14" s="482" t="s">
        <v>172</v>
      </c>
      <c r="F14" s="173">
        <v>100.00000000000001</v>
      </c>
      <c r="G14" s="174">
        <v>99.999999999999986</v>
      </c>
      <c r="H14" s="171" t="s">
        <v>172</v>
      </c>
      <c r="I14" s="172" t="s">
        <v>172</v>
      </c>
      <c r="J14" s="482" t="s">
        <v>172</v>
      </c>
      <c r="K14" s="171" t="s">
        <v>172</v>
      </c>
      <c r="L14" s="172" t="s">
        <v>172</v>
      </c>
      <c r="M14" s="482" t="s">
        <v>172</v>
      </c>
      <c r="N14" s="171" t="s">
        <v>172</v>
      </c>
      <c r="O14" s="172" t="s">
        <v>172</v>
      </c>
      <c r="P14" s="483" t="s">
        <v>172</v>
      </c>
    </row>
    <row r="15" spans="1:16" ht="15.75" x14ac:dyDescent="0.25">
      <c r="A15" s="103" t="s">
        <v>173</v>
      </c>
      <c r="B15" s="104">
        <v>450</v>
      </c>
      <c r="C15" s="626">
        <v>1293.624</v>
      </c>
      <c r="D15" s="128">
        <v>1232.54</v>
      </c>
      <c r="E15" s="463">
        <v>4.9559446346568929</v>
      </c>
      <c r="F15" s="151">
        <v>6.3164442753003271</v>
      </c>
      <c r="G15" s="123">
        <v>5.7203086048635194</v>
      </c>
      <c r="H15" s="122">
        <v>1345.384</v>
      </c>
      <c r="I15" s="118">
        <v>1255.1020000000001</v>
      </c>
      <c r="J15" s="463">
        <v>7.1932002339252037</v>
      </c>
      <c r="K15" s="122">
        <v>1382.529</v>
      </c>
      <c r="L15" s="118">
        <v>1268.973</v>
      </c>
      <c r="M15" s="463">
        <v>8.9486537538623789</v>
      </c>
      <c r="N15" s="122">
        <v>1142.1600000000001</v>
      </c>
      <c r="O15" s="118">
        <v>1175.3309999999999</v>
      </c>
      <c r="P15" s="489">
        <v>-2.8222687906640616</v>
      </c>
    </row>
    <row r="16" spans="1:16" ht="15.75" x14ac:dyDescent="0.25">
      <c r="A16" s="97" t="s">
        <v>174</v>
      </c>
      <c r="B16" s="98">
        <v>500</v>
      </c>
      <c r="C16" s="627">
        <v>1632.9659999999999</v>
      </c>
      <c r="D16" s="125">
        <v>1567.2260000000001</v>
      </c>
      <c r="E16" s="465">
        <v>4.194672625390325</v>
      </c>
      <c r="F16" s="129">
        <v>2.7129220282350626</v>
      </c>
      <c r="G16" s="120">
        <v>2.5063993212389186</v>
      </c>
      <c r="H16" s="126">
        <v>1838.7349999999999</v>
      </c>
      <c r="I16" s="127">
        <v>1762.7380000000001</v>
      </c>
      <c r="J16" s="465">
        <v>4.3113043458528626</v>
      </c>
      <c r="K16" s="126">
        <v>1559.692</v>
      </c>
      <c r="L16" s="127">
        <v>1499.2550000000001</v>
      </c>
      <c r="M16" s="465">
        <v>4.0311354639470869</v>
      </c>
      <c r="N16" s="126">
        <v>1321.6310000000001</v>
      </c>
      <c r="O16" s="127">
        <v>1269.1189999999999</v>
      </c>
      <c r="P16" s="466">
        <v>4.1376734569414033</v>
      </c>
    </row>
    <row r="17" spans="1:16" ht="15.75" x14ac:dyDescent="0.25">
      <c r="A17" s="99" t="s">
        <v>175</v>
      </c>
      <c r="B17" s="98">
        <v>550</v>
      </c>
      <c r="C17" s="626">
        <v>1759.172</v>
      </c>
      <c r="D17" s="128">
        <v>1679.808</v>
      </c>
      <c r="E17" s="465">
        <v>4.7245875719129824</v>
      </c>
      <c r="F17" s="129">
        <v>0.86608865606487839</v>
      </c>
      <c r="G17" s="120">
        <v>0.6600024364676681</v>
      </c>
      <c r="H17" s="126">
        <v>2047.605</v>
      </c>
      <c r="I17" s="127">
        <v>1985.348</v>
      </c>
      <c r="J17" s="465">
        <v>3.1358230395880251</v>
      </c>
      <c r="K17" s="126">
        <v>1366.3030000000001</v>
      </c>
      <c r="L17" s="127">
        <v>1662.28</v>
      </c>
      <c r="M17" s="465">
        <v>-17.805484033977422</v>
      </c>
      <c r="N17" s="126">
        <v>1216.373</v>
      </c>
      <c r="O17" s="127">
        <v>1207.3430000000001</v>
      </c>
      <c r="P17" s="466">
        <v>0.74792333247469633</v>
      </c>
    </row>
    <row r="18" spans="1:16" ht="15.75" x14ac:dyDescent="0.25">
      <c r="A18" s="99"/>
      <c r="B18" s="100">
        <v>650</v>
      </c>
      <c r="C18" s="626">
        <v>951.06299999999999</v>
      </c>
      <c r="D18" s="128">
        <v>956.58900000000006</v>
      </c>
      <c r="E18" s="463">
        <v>-0.57767756058245157</v>
      </c>
      <c r="F18" s="129">
        <v>1.2999191279689026</v>
      </c>
      <c r="G18" s="130">
        <v>0.92937945180914905</v>
      </c>
      <c r="H18" s="131">
        <v>979.14800000000002</v>
      </c>
      <c r="I18" s="132">
        <v>990.471</v>
      </c>
      <c r="J18" s="485">
        <v>-1.1431934907735795</v>
      </c>
      <c r="K18" s="131">
        <v>927.47799999999995</v>
      </c>
      <c r="L18" s="132">
        <v>944.07299999999998</v>
      </c>
      <c r="M18" s="467">
        <v>-1.7578089829917845</v>
      </c>
      <c r="N18" s="131">
        <v>954.52099999999996</v>
      </c>
      <c r="O18" s="132">
        <v>947.06600000000003</v>
      </c>
      <c r="P18" s="468">
        <v>0.78716794816833546</v>
      </c>
    </row>
    <row r="19" spans="1:16" ht="15.75" thickBot="1" x14ac:dyDescent="0.3">
      <c r="A19" s="101"/>
      <c r="B19" s="102" t="s">
        <v>114</v>
      </c>
      <c r="C19" s="628" t="s">
        <v>172</v>
      </c>
      <c r="D19" s="133" t="s">
        <v>172</v>
      </c>
      <c r="E19" s="486" t="s">
        <v>172</v>
      </c>
      <c r="F19" s="152">
        <v>11.195374087569169</v>
      </c>
      <c r="G19" s="134">
        <v>9.8160898143792554</v>
      </c>
      <c r="H19" s="135" t="s">
        <v>172</v>
      </c>
      <c r="I19" s="136" t="s">
        <v>172</v>
      </c>
      <c r="J19" s="487" t="s">
        <v>172</v>
      </c>
      <c r="K19" s="135" t="s">
        <v>172</v>
      </c>
      <c r="L19" s="136" t="s">
        <v>172</v>
      </c>
      <c r="M19" s="487" t="s">
        <v>172</v>
      </c>
      <c r="N19" s="135" t="s">
        <v>172</v>
      </c>
      <c r="O19" s="136" t="s">
        <v>172</v>
      </c>
      <c r="P19" s="488" t="s">
        <v>172</v>
      </c>
    </row>
    <row r="20" spans="1:16" ht="16.5" thickTop="1" x14ac:dyDescent="0.25">
      <c r="A20" s="103" t="s">
        <v>173</v>
      </c>
      <c r="B20" s="104">
        <v>450</v>
      </c>
      <c r="C20" s="626">
        <v>1054.1420000000001</v>
      </c>
      <c r="D20" s="128">
        <v>1153.662</v>
      </c>
      <c r="E20" s="463">
        <v>-8.6264434470408133</v>
      </c>
      <c r="F20" s="119">
        <v>1.5734568802102191</v>
      </c>
      <c r="G20" s="123">
        <v>0.72842477334202493</v>
      </c>
      <c r="H20" s="122">
        <v>1225.1199999999999</v>
      </c>
      <c r="I20" s="118">
        <v>1128.9559999999999</v>
      </c>
      <c r="J20" s="463">
        <v>8.5179581843756527</v>
      </c>
      <c r="K20" s="122">
        <v>1010.923</v>
      </c>
      <c r="L20" s="118">
        <v>1093.82</v>
      </c>
      <c r="M20" s="463">
        <v>-7.578669250882224</v>
      </c>
      <c r="N20" s="122">
        <v>1118.144</v>
      </c>
      <c r="O20" s="118">
        <v>1175.915</v>
      </c>
      <c r="P20" s="464">
        <v>-4.9128550958189976</v>
      </c>
    </row>
    <row r="21" spans="1:16" ht="15.75" x14ac:dyDescent="0.25">
      <c r="A21" s="97" t="s">
        <v>176</v>
      </c>
      <c r="B21" s="98">
        <v>500</v>
      </c>
      <c r="C21" s="626">
        <v>1015.842</v>
      </c>
      <c r="D21" s="125">
        <v>1028.7909999999999</v>
      </c>
      <c r="E21" s="463">
        <v>-1.2586618662099451</v>
      </c>
      <c r="F21" s="119">
        <v>16.432462984718171</v>
      </c>
      <c r="G21" s="120">
        <v>16.57484393849608</v>
      </c>
      <c r="H21" s="126">
        <v>1072.7950000000001</v>
      </c>
      <c r="I21" s="127">
        <v>1111.7929999999999</v>
      </c>
      <c r="J21" s="465">
        <v>-3.5076673445506334</v>
      </c>
      <c r="K21" s="126">
        <v>975.298</v>
      </c>
      <c r="L21" s="127">
        <v>986.29899999999998</v>
      </c>
      <c r="M21" s="465">
        <v>-1.1153818466813792</v>
      </c>
      <c r="N21" s="126">
        <v>1010.795</v>
      </c>
      <c r="O21" s="127">
        <v>1015.213</v>
      </c>
      <c r="P21" s="466">
        <v>-0.43517961255421339</v>
      </c>
    </row>
    <row r="22" spans="1:16" ht="15.75" x14ac:dyDescent="0.25">
      <c r="A22" s="99" t="s">
        <v>177</v>
      </c>
      <c r="B22" s="98">
        <v>550</v>
      </c>
      <c r="C22" s="627">
        <v>1023.888</v>
      </c>
      <c r="D22" s="125">
        <v>1031.3109999999999</v>
      </c>
      <c r="E22" s="463">
        <v>-0.71976348550533142</v>
      </c>
      <c r="F22" s="119">
        <v>3.1283285129947567</v>
      </c>
      <c r="G22" s="120">
        <v>3.1957615524683249</v>
      </c>
      <c r="H22" s="126">
        <v>1052.894</v>
      </c>
      <c r="I22" s="127">
        <v>1061.527</v>
      </c>
      <c r="J22" s="465">
        <v>-0.81326240406509098</v>
      </c>
      <c r="K22" s="126">
        <v>998.66200000000003</v>
      </c>
      <c r="L22" s="127">
        <v>993.48800000000006</v>
      </c>
      <c r="M22" s="465">
        <v>0.52079139355482684</v>
      </c>
      <c r="N22" s="126">
        <v>1024.5129999999999</v>
      </c>
      <c r="O22" s="127">
        <v>1031.18</v>
      </c>
      <c r="P22" s="466">
        <v>-0.64654085610661016</v>
      </c>
    </row>
    <row r="23" spans="1:16" ht="15.75" x14ac:dyDescent="0.25">
      <c r="A23" s="99"/>
      <c r="B23" s="98">
        <v>650</v>
      </c>
      <c r="C23" s="627">
        <v>968.952</v>
      </c>
      <c r="D23" s="125">
        <v>965.95699999999999</v>
      </c>
      <c r="E23" s="463">
        <v>0.31005520949690357</v>
      </c>
      <c r="F23" s="119">
        <v>2.1626213181254137</v>
      </c>
      <c r="G23" s="120">
        <v>1.9606736869038424</v>
      </c>
      <c r="H23" s="126">
        <v>963.53499999999997</v>
      </c>
      <c r="I23" s="127">
        <v>946.73299999999995</v>
      </c>
      <c r="J23" s="465">
        <v>1.77473479851236</v>
      </c>
      <c r="K23" s="126">
        <v>960.97500000000002</v>
      </c>
      <c r="L23" s="127">
        <v>961.34500000000003</v>
      </c>
      <c r="M23" s="465">
        <v>-3.8487743734039764E-2</v>
      </c>
      <c r="N23" s="126">
        <v>995.02599999999995</v>
      </c>
      <c r="O23" s="127">
        <v>988.53</v>
      </c>
      <c r="P23" s="466">
        <v>0.65713736558323776</v>
      </c>
    </row>
    <row r="24" spans="1:16" ht="15.75" x14ac:dyDescent="0.25">
      <c r="A24" s="99"/>
      <c r="B24" s="105">
        <v>750</v>
      </c>
      <c r="C24" s="627">
        <v>938.05899999999997</v>
      </c>
      <c r="D24" s="125">
        <v>939.11599999999999</v>
      </c>
      <c r="E24" s="463">
        <v>-0.11255265590193506</v>
      </c>
      <c r="F24" s="119">
        <v>16.766110506833005</v>
      </c>
      <c r="G24" s="120">
        <v>17.24875364616668</v>
      </c>
      <c r="H24" s="126">
        <v>934.00800000000004</v>
      </c>
      <c r="I24" s="127">
        <v>927.54899999999998</v>
      </c>
      <c r="J24" s="465">
        <v>0.69635135178842955</v>
      </c>
      <c r="K24" s="126">
        <v>932.28300000000002</v>
      </c>
      <c r="L24" s="127">
        <v>935.83100000000002</v>
      </c>
      <c r="M24" s="465">
        <v>-0.37912828277755295</v>
      </c>
      <c r="N24" s="126">
        <v>949.93399999999997</v>
      </c>
      <c r="O24" s="127">
        <v>950.86900000000003</v>
      </c>
      <c r="P24" s="466">
        <v>-9.833110554661674E-2</v>
      </c>
    </row>
    <row r="25" spans="1:16" ht="15.75" x14ac:dyDescent="0.25">
      <c r="A25" s="99"/>
      <c r="B25" s="106">
        <v>850</v>
      </c>
      <c r="C25" s="627">
        <v>941.69100000000003</v>
      </c>
      <c r="D25" s="125">
        <v>946.83900000000006</v>
      </c>
      <c r="E25" s="465">
        <v>-0.54370383982916048</v>
      </c>
      <c r="F25" s="119">
        <v>0.76143073346820078</v>
      </c>
      <c r="G25" s="120">
        <v>0.74190081132935892</v>
      </c>
      <c r="H25" s="126">
        <v>935.62</v>
      </c>
      <c r="I25" s="127">
        <v>943.51700000000005</v>
      </c>
      <c r="J25" s="465">
        <v>-0.8369748504796467</v>
      </c>
      <c r="K25" s="131" t="s">
        <v>116</v>
      </c>
      <c r="L25" s="132" t="s">
        <v>116</v>
      </c>
      <c r="M25" s="467" t="s">
        <v>116</v>
      </c>
      <c r="N25" s="131">
        <v>969.29499999999996</v>
      </c>
      <c r="O25" s="132">
        <v>961.71100000000001</v>
      </c>
      <c r="P25" s="468">
        <v>0.78859449460388265</v>
      </c>
    </row>
    <row r="26" spans="1:16" ht="16.5" thickBot="1" x14ac:dyDescent="0.3">
      <c r="A26" s="107"/>
      <c r="B26" s="108" t="s">
        <v>114</v>
      </c>
      <c r="C26" s="629" t="s">
        <v>172</v>
      </c>
      <c r="D26" s="137" t="s">
        <v>172</v>
      </c>
      <c r="E26" s="486" t="s">
        <v>172</v>
      </c>
      <c r="F26" s="152">
        <v>40.824410936349771</v>
      </c>
      <c r="G26" s="138">
        <v>40.450358408706315</v>
      </c>
      <c r="H26" s="139" t="s">
        <v>172</v>
      </c>
      <c r="I26" s="140" t="s">
        <v>172</v>
      </c>
      <c r="J26" s="486" t="s">
        <v>172</v>
      </c>
      <c r="K26" s="135" t="s">
        <v>172</v>
      </c>
      <c r="L26" s="136" t="s">
        <v>172</v>
      </c>
      <c r="M26" s="487" t="s">
        <v>172</v>
      </c>
      <c r="N26" s="135" t="s">
        <v>172</v>
      </c>
      <c r="O26" s="136" t="s">
        <v>172</v>
      </c>
      <c r="P26" s="488" t="s">
        <v>172</v>
      </c>
    </row>
    <row r="27" spans="1:16" ht="16.5" thickTop="1" x14ac:dyDescent="0.25">
      <c r="A27" s="103" t="s">
        <v>173</v>
      </c>
      <c r="B27" s="104">
        <v>450</v>
      </c>
      <c r="C27" s="626">
        <v>924.26900000000001</v>
      </c>
      <c r="D27" s="128">
        <v>943.47500000000002</v>
      </c>
      <c r="E27" s="495">
        <v>-2.0356660218871743</v>
      </c>
      <c r="F27" s="119">
        <v>0.39250752480787848</v>
      </c>
      <c r="G27" s="123">
        <v>0.55276911018978925</v>
      </c>
      <c r="H27" s="122">
        <v>898.61099999999999</v>
      </c>
      <c r="I27" s="118">
        <v>949.73</v>
      </c>
      <c r="J27" s="495">
        <v>-5.3824771250776564</v>
      </c>
      <c r="K27" s="122" t="s">
        <v>98</v>
      </c>
      <c r="L27" s="118" t="s">
        <v>116</v>
      </c>
      <c r="M27" s="495" t="s">
        <v>116</v>
      </c>
      <c r="N27" s="122" t="s">
        <v>116</v>
      </c>
      <c r="O27" s="118">
        <v>916.55200000000002</v>
      </c>
      <c r="P27" s="464" t="s">
        <v>116</v>
      </c>
    </row>
    <row r="28" spans="1:16" ht="15.75" x14ac:dyDescent="0.25">
      <c r="A28" s="97" t="s">
        <v>176</v>
      </c>
      <c r="B28" s="98">
        <v>500</v>
      </c>
      <c r="C28" s="626">
        <v>951.822</v>
      </c>
      <c r="D28" s="125">
        <v>948.61</v>
      </c>
      <c r="E28" s="463">
        <v>0.3386006894297961</v>
      </c>
      <c r="F28" s="119">
        <v>10.941631034863669</v>
      </c>
      <c r="G28" s="120">
        <v>11.532398012446109</v>
      </c>
      <c r="H28" s="126">
        <v>950.52499999999998</v>
      </c>
      <c r="I28" s="127">
        <v>954.18399999999997</v>
      </c>
      <c r="J28" s="465">
        <v>-0.38346901645804077</v>
      </c>
      <c r="K28" s="126">
        <v>960.06</v>
      </c>
      <c r="L28" s="127">
        <v>922.55600000000004</v>
      </c>
      <c r="M28" s="465">
        <v>4.0652274767060108</v>
      </c>
      <c r="N28" s="126">
        <v>944.89099999999996</v>
      </c>
      <c r="O28" s="127">
        <v>958.577</v>
      </c>
      <c r="P28" s="466">
        <v>-1.427741329074246</v>
      </c>
    </row>
    <row r="29" spans="1:16" ht="15.75" x14ac:dyDescent="0.25">
      <c r="A29" s="99" t="s">
        <v>178</v>
      </c>
      <c r="B29" s="98">
        <v>550</v>
      </c>
      <c r="C29" s="627">
        <v>955.11699999999996</v>
      </c>
      <c r="D29" s="125">
        <v>960.745</v>
      </c>
      <c r="E29" s="463">
        <v>-0.58579539836273342</v>
      </c>
      <c r="F29" s="119">
        <v>12.15656599456069</v>
      </c>
      <c r="G29" s="120">
        <v>11.337516535098608</v>
      </c>
      <c r="H29" s="126">
        <v>935.322</v>
      </c>
      <c r="I29" s="127">
        <v>943.06799999999998</v>
      </c>
      <c r="J29" s="465">
        <v>-0.82136176818638551</v>
      </c>
      <c r="K29" s="126">
        <v>968.41099999999994</v>
      </c>
      <c r="L29" s="127">
        <v>955.72199999999998</v>
      </c>
      <c r="M29" s="465">
        <v>1.3276873400423934</v>
      </c>
      <c r="N29" s="126">
        <v>962.08600000000001</v>
      </c>
      <c r="O29" s="127">
        <v>971.05100000000004</v>
      </c>
      <c r="P29" s="466">
        <v>-0.92322648346997538</v>
      </c>
    </row>
    <row r="30" spans="1:16" ht="15.75" x14ac:dyDescent="0.25">
      <c r="A30" s="99"/>
      <c r="B30" s="98">
        <v>650</v>
      </c>
      <c r="C30" s="627">
        <v>914.09100000000001</v>
      </c>
      <c r="D30" s="125">
        <v>888.55899999999997</v>
      </c>
      <c r="E30" s="463">
        <v>2.8734163966602151</v>
      </c>
      <c r="F30" s="119">
        <v>4.3530600347838426</v>
      </c>
      <c r="G30" s="120">
        <v>5.7937979320211141</v>
      </c>
      <c r="H30" s="126">
        <v>928.31799999999998</v>
      </c>
      <c r="I30" s="127">
        <v>888.673</v>
      </c>
      <c r="J30" s="465">
        <v>4.4611460008349511</v>
      </c>
      <c r="K30" s="126">
        <v>932.33299999999997</v>
      </c>
      <c r="L30" s="127">
        <v>934.31899999999996</v>
      </c>
      <c r="M30" s="484">
        <v>-0.21256123443920014</v>
      </c>
      <c r="N30" s="126">
        <v>892.06700000000001</v>
      </c>
      <c r="O30" s="127">
        <v>879.12900000000002</v>
      </c>
      <c r="P30" s="508">
        <v>1.4716839053199231</v>
      </c>
    </row>
    <row r="31" spans="1:16" ht="15.75" x14ac:dyDescent="0.25">
      <c r="A31" s="99"/>
      <c r="B31" s="105">
        <v>750</v>
      </c>
      <c r="C31" s="627">
        <v>914.29300000000001</v>
      </c>
      <c r="D31" s="125">
        <v>914.86099999999999</v>
      </c>
      <c r="E31" s="463">
        <v>-6.2085934365983864E-2</v>
      </c>
      <c r="F31" s="119">
        <v>9.5899876716514925</v>
      </c>
      <c r="G31" s="120">
        <v>9.5427238917935231</v>
      </c>
      <c r="H31" s="126">
        <v>916.024</v>
      </c>
      <c r="I31" s="127">
        <v>918.50099999999998</v>
      </c>
      <c r="J31" s="465">
        <v>-0.26967853056229396</v>
      </c>
      <c r="K31" s="126">
        <v>885.47400000000005</v>
      </c>
      <c r="L31" s="127">
        <v>882.66499999999996</v>
      </c>
      <c r="M31" s="465">
        <v>0.31824078217671292</v>
      </c>
      <c r="N31" s="126">
        <v>924.072</v>
      </c>
      <c r="O31" s="127">
        <v>930.19299999999998</v>
      </c>
      <c r="P31" s="466">
        <v>-0.65803548295891079</v>
      </c>
    </row>
    <row r="32" spans="1:16" ht="15.75" x14ac:dyDescent="0.25">
      <c r="A32" s="99"/>
      <c r="B32" s="106">
        <v>850</v>
      </c>
      <c r="C32" s="627">
        <v>867.00900000000001</v>
      </c>
      <c r="D32" s="125">
        <v>897.24599999999998</v>
      </c>
      <c r="E32" s="465">
        <v>-3.3699788018001713</v>
      </c>
      <c r="F32" s="119">
        <v>1.4631951628366007</v>
      </c>
      <c r="G32" s="120">
        <v>1.0379783499364108</v>
      </c>
      <c r="H32" s="126">
        <v>873.66399999999999</v>
      </c>
      <c r="I32" s="127">
        <v>894.45799999999997</v>
      </c>
      <c r="J32" s="465">
        <v>-2.3247597986713724</v>
      </c>
      <c r="K32" s="126" t="s">
        <v>98</v>
      </c>
      <c r="L32" s="127" t="s">
        <v>116</v>
      </c>
      <c r="M32" s="484" t="s">
        <v>116</v>
      </c>
      <c r="N32" s="126" t="s">
        <v>98</v>
      </c>
      <c r="O32" s="132">
        <v>921.45500000000004</v>
      </c>
      <c r="P32" s="490" t="s">
        <v>116</v>
      </c>
    </row>
    <row r="33" spans="1:16" ht="16.5" thickBot="1" x14ac:dyDescent="0.3">
      <c r="A33" s="107"/>
      <c r="B33" s="108" t="s">
        <v>114</v>
      </c>
      <c r="C33" s="629" t="s">
        <v>172</v>
      </c>
      <c r="D33" s="137" t="s">
        <v>172</v>
      </c>
      <c r="E33" s="486" t="s">
        <v>172</v>
      </c>
      <c r="F33" s="152">
        <v>38.89694742350418</v>
      </c>
      <c r="G33" s="138">
        <v>39.797183831485555</v>
      </c>
      <c r="H33" s="139" t="s">
        <v>172</v>
      </c>
      <c r="I33" s="140" t="s">
        <v>172</v>
      </c>
      <c r="J33" s="486" t="s">
        <v>172</v>
      </c>
      <c r="K33" s="139" t="s">
        <v>172</v>
      </c>
      <c r="L33" s="140" t="s">
        <v>172</v>
      </c>
      <c r="M33" s="486" t="s">
        <v>172</v>
      </c>
      <c r="N33" s="139" t="s">
        <v>172</v>
      </c>
      <c r="O33" s="136" t="s">
        <v>172</v>
      </c>
      <c r="P33" s="488" t="s">
        <v>172</v>
      </c>
    </row>
    <row r="34" spans="1:16" ht="16.5" thickTop="1" x14ac:dyDescent="0.25">
      <c r="A34" s="103" t="s">
        <v>179</v>
      </c>
      <c r="B34" s="104">
        <v>580</v>
      </c>
      <c r="C34" s="626">
        <v>974.89700000000005</v>
      </c>
      <c r="D34" s="128">
        <v>987.14700000000005</v>
      </c>
      <c r="E34" s="463">
        <v>-1.2409499294431325</v>
      </c>
      <c r="F34" s="119">
        <v>0.47341987097564892</v>
      </c>
      <c r="G34" s="123">
        <v>0.62212578569793475</v>
      </c>
      <c r="H34" s="122">
        <v>947.14200000000005</v>
      </c>
      <c r="I34" s="118">
        <v>954.16600000000005</v>
      </c>
      <c r="J34" s="463">
        <v>-0.73614025232506719</v>
      </c>
      <c r="K34" s="122">
        <v>1026.9490000000001</v>
      </c>
      <c r="L34" s="118">
        <v>1013.103</v>
      </c>
      <c r="M34" s="463">
        <v>1.3666922316882013</v>
      </c>
      <c r="N34" s="122">
        <v>979.47400000000005</v>
      </c>
      <c r="O34" s="118">
        <v>996.13199999999995</v>
      </c>
      <c r="P34" s="464">
        <v>-1.6722683339155757</v>
      </c>
    </row>
    <row r="35" spans="1:16" ht="15.75" x14ac:dyDescent="0.25">
      <c r="A35" s="97" t="s">
        <v>176</v>
      </c>
      <c r="B35" s="98">
        <v>720</v>
      </c>
      <c r="C35" s="626">
        <v>959.44100000000003</v>
      </c>
      <c r="D35" s="125">
        <v>956.33600000000001</v>
      </c>
      <c r="E35" s="463">
        <v>0.32467668267220079</v>
      </c>
      <c r="F35" s="119">
        <v>4.3248798006177882</v>
      </c>
      <c r="G35" s="120">
        <v>4.8439708385725169</v>
      </c>
      <c r="H35" s="126">
        <v>961.39800000000002</v>
      </c>
      <c r="I35" s="127">
        <v>961.476</v>
      </c>
      <c r="J35" s="465">
        <v>-8.1125269897506062E-3</v>
      </c>
      <c r="K35" s="126">
        <v>1002.659</v>
      </c>
      <c r="L35" s="127">
        <v>984.33</v>
      </c>
      <c r="M35" s="465">
        <v>1.8620787743947609</v>
      </c>
      <c r="N35" s="126">
        <v>941.20699999999999</v>
      </c>
      <c r="O35" s="127">
        <v>945.096</v>
      </c>
      <c r="P35" s="466">
        <v>-0.41149258911264153</v>
      </c>
    </row>
    <row r="36" spans="1:16" ht="15.75" x14ac:dyDescent="0.25">
      <c r="A36" s="99" t="s">
        <v>177</v>
      </c>
      <c r="B36" s="100">
        <v>2000</v>
      </c>
      <c r="C36" s="627">
        <v>966.48</v>
      </c>
      <c r="D36" s="125">
        <v>957.82100000000003</v>
      </c>
      <c r="E36" s="465">
        <v>0.90403112898965376</v>
      </c>
      <c r="F36" s="119">
        <v>0.49192448826065466</v>
      </c>
      <c r="G36" s="120">
        <v>0.49620568674428628</v>
      </c>
      <c r="H36" s="131">
        <v>934.96600000000001</v>
      </c>
      <c r="I36" s="132">
        <v>943.21100000000001</v>
      </c>
      <c r="J36" s="467">
        <v>-0.87414162896743197</v>
      </c>
      <c r="K36" s="131">
        <v>1087.2360000000001</v>
      </c>
      <c r="L36" s="132">
        <v>1083.8810000000001</v>
      </c>
      <c r="M36" s="467">
        <v>0.30953582542733177</v>
      </c>
      <c r="N36" s="131">
        <v>966.73699999999997</v>
      </c>
      <c r="O36" s="132">
        <v>948.86500000000001</v>
      </c>
      <c r="P36" s="468">
        <v>1.8835134608189739</v>
      </c>
    </row>
    <row r="37" spans="1:16" ht="16.5" thickBot="1" x14ac:dyDescent="0.3">
      <c r="A37" s="107"/>
      <c r="B37" s="102" t="s">
        <v>114</v>
      </c>
      <c r="C37" s="629" t="s">
        <v>172</v>
      </c>
      <c r="D37" s="137" t="s">
        <v>172</v>
      </c>
      <c r="E37" s="486" t="s">
        <v>172</v>
      </c>
      <c r="F37" s="152">
        <v>5.290224159854092</v>
      </c>
      <c r="G37" s="138">
        <v>5.9623023110147377</v>
      </c>
      <c r="H37" s="135" t="s">
        <v>172</v>
      </c>
      <c r="I37" s="136" t="s">
        <v>172</v>
      </c>
      <c r="J37" s="487" t="s">
        <v>172</v>
      </c>
      <c r="K37" s="135" t="s">
        <v>172</v>
      </c>
      <c r="L37" s="136" t="s">
        <v>172</v>
      </c>
      <c r="M37" s="487" t="s">
        <v>172</v>
      </c>
      <c r="N37" s="135" t="s">
        <v>172</v>
      </c>
      <c r="O37" s="136" t="s">
        <v>172</v>
      </c>
      <c r="P37" s="488" t="s">
        <v>172</v>
      </c>
    </row>
    <row r="38" spans="1:16" ht="16.5" thickTop="1" x14ac:dyDescent="0.25">
      <c r="A38" s="103" t="s">
        <v>179</v>
      </c>
      <c r="B38" s="104">
        <v>580</v>
      </c>
      <c r="C38" s="626" t="s">
        <v>98</v>
      </c>
      <c r="D38" s="128">
        <v>916.423</v>
      </c>
      <c r="E38" s="495" t="s">
        <v>116</v>
      </c>
      <c r="F38" s="119">
        <v>2.8220549236392254E-2</v>
      </c>
      <c r="G38" s="123">
        <v>9.7243090116601857E-2</v>
      </c>
      <c r="H38" s="122" t="s">
        <v>116</v>
      </c>
      <c r="I38" s="118" t="s">
        <v>98</v>
      </c>
      <c r="J38" s="495" t="s">
        <v>116</v>
      </c>
      <c r="K38" s="122" t="s">
        <v>98</v>
      </c>
      <c r="L38" s="118" t="s">
        <v>98</v>
      </c>
      <c r="M38" s="495" t="s">
        <v>116</v>
      </c>
      <c r="N38" s="122" t="s">
        <v>116</v>
      </c>
      <c r="O38" s="118" t="s">
        <v>116</v>
      </c>
      <c r="P38" s="489" t="s">
        <v>116</v>
      </c>
    </row>
    <row r="39" spans="1:16" ht="15.75" x14ac:dyDescent="0.25">
      <c r="A39" s="97" t="s">
        <v>176</v>
      </c>
      <c r="B39" s="98">
        <v>720</v>
      </c>
      <c r="C39" s="626">
        <v>874.56200000000001</v>
      </c>
      <c r="D39" s="125">
        <v>879.09799999999996</v>
      </c>
      <c r="E39" s="463">
        <v>-0.51598342846871958</v>
      </c>
      <c r="F39" s="119">
        <v>3.7407950615651444</v>
      </c>
      <c r="G39" s="120">
        <v>3.8009973705554678</v>
      </c>
      <c r="H39" s="126">
        <v>865.91099999999994</v>
      </c>
      <c r="I39" s="127">
        <v>866.55600000000004</v>
      </c>
      <c r="J39" s="465">
        <v>-7.4432581391173272E-2</v>
      </c>
      <c r="K39" s="126" t="s">
        <v>98</v>
      </c>
      <c r="L39" s="127" t="s">
        <v>98</v>
      </c>
      <c r="M39" s="484" t="s">
        <v>116</v>
      </c>
      <c r="N39" s="126">
        <v>887.92</v>
      </c>
      <c r="O39" s="127">
        <v>890.53899999999999</v>
      </c>
      <c r="P39" s="466">
        <v>-0.29409155578812701</v>
      </c>
    </row>
    <row r="40" spans="1:16" ht="15.75" x14ac:dyDescent="0.25">
      <c r="A40" s="99" t="s">
        <v>178</v>
      </c>
      <c r="B40" s="100">
        <v>2000</v>
      </c>
      <c r="C40" s="627" t="s">
        <v>98</v>
      </c>
      <c r="D40" s="125">
        <v>873.95100000000002</v>
      </c>
      <c r="E40" s="484" t="s">
        <v>116</v>
      </c>
      <c r="F40" s="119">
        <v>2.4027781921271116E-2</v>
      </c>
      <c r="G40" s="120">
        <v>7.5825173742065752E-2</v>
      </c>
      <c r="H40" s="131" t="s">
        <v>98</v>
      </c>
      <c r="I40" s="132" t="s">
        <v>98</v>
      </c>
      <c r="J40" s="485" t="s">
        <v>116</v>
      </c>
      <c r="K40" s="131" t="s">
        <v>116</v>
      </c>
      <c r="L40" s="132" t="s">
        <v>98</v>
      </c>
      <c r="M40" s="467" t="s">
        <v>116</v>
      </c>
      <c r="N40" s="131" t="s">
        <v>116</v>
      </c>
      <c r="O40" s="132" t="s">
        <v>116</v>
      </c>
      <c r="P40" s="468" t="s">
        <v>116</v>
      </c>
    </row>
    <row r="41" spans="1:16" ht="16.5" thickBot="1" x14ac:dyDescent="0.3">
      <c r="A41" s="251"/>
      <c r="B41" s="254" t="s">
        <v>114</v>
      </c>
      <c r="C41" s="628" t="s">
        <v>172</v>
      </c>
      <c r="D41" s="133" t="s">
        <v>172</v>
      </c>
      <c r="E41" s="487" t="s">
        <v>172</v>
      </c>
      <c r="F41" s="152">
        <v>3.793043392722808</v>
      </c>
      <c r="G41" s="134">
        <v>3.9740656344141345</v>
      </c>
      <c r="H41" s="141" t="s">
        <v>172</v>
      </c>
      <c r="I41" s="142" t="s">
        <v>172</v>
      </c>
      <c r="J41" s="491" t="s">
        <v>172</v>
      </c>
      <c r="K41" s="141" t="s">
        <v>172</v>
      </c>
      <c r="L41" s="142" t="s">
        <v>172</v>
      </c>
      <c r="M41" s="491" t="s">
        <v>172</v>
      </c>
      <c r="N41" s="141" t="s">
        <v>172</v>
      </c>
      <c r="O41" s="142" t="s">
        <v>172</v>
      </c>
      <c r="P41" s="492" t="s">
        <v>172</v>
      </c>
    </row>
    <row r="42" spans="1:16" ht="16.5" thickBot="1" x14ac:dyDescent="0.3">
      <c r="A42" s="250" t="s">
        <v>180</v>
      </c>
      <c r="B42" s="252"/>
      <c r="C42" s="630" t="s">
        <v>172</v>
      </c>
      <c r="D42" s="109" t="s">
        <v>172</v>
      </c>
      <c r="E42" s="110" t="s">
        <v>172</v>
      </c>
      <c r="F42" s="153">
        <v>100</v>
      </c>
      <c r="G42" s="25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44" t="s">
        <v>248</v>
      </c>
      <c r="B45" s="244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D22" sqref="D2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336</v>
      </c>
      <c r="B1" s="17"/>
    </row>
    <row r="2" spans="1:16" ht="20.25" x14ac:dyDescent="0.3">
      <c r="A2" s="287" t="s">
        <v>421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26"/>
      <c r="B4" s="42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8"/>
      <c r="B5" s="429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430" t="s">
        <v>92</v>
      </c>
      <c r="B6" s="431" t="s">
        <v>100</v>
      </c>
      <c r="C6" s="432" t="s">
        <v>63</v>
      </c>
      <c r="D6" s="433"/>
      <c r="E6" s="497" t="s">
        <v>94</v>
      </c>
      <c r="F6" s="147" t="s">
        <v>95</v>
      </c>
      <c r="G6" s="148" t="s">
        <v>95</v>
      </c>
      <c r="H6" s="432" t="s">
        <v>63</v>
      </c>
      <c r="I6" s="433"/>
      <c r="J6" s="497" t="s">
        <v>94</v>
      </c>
      <c r="K6" s="432" t="s">
        <v>63</v>
      </c>
      <c r="L6" s="433"/>
      <c r="M6" s="497" t="s">
        <v>94</v>
      </c>
      <c r="N6" s="432" t="s">
        <v>63</v>
      </c>
      <c r="O6" s="433"/>
      <c r="P6" s="498" t="s">
        <v>94</v>
      </c>
    </row>
    <row r="7" spans="1:16" ht="28.5" customHeight="1" thickBot="1" x14ac:dyDescent="0.25">
      <c r="A7" s="434"/>
      <c r="B7" s="435"/>
      <c r="C7" s="631" t="s">
        <v>416</v>
      </c>
      <c r="D7" s="31" t="s">
        <v>407</v>
      </c>
      <c r="E7" s="602"/>
      <c r="F7" s="32" t="s">
        <v>416</v>
      </c>
      <c r="G7" s="20" t="s">
        <v>407</v>
      </c>
      <c r="H7" s="30" t="s">
        <v>416</v>
      </c>
      <c r="I7" s="31" t="s">
        <v>407</v>
      </c>
      <c r="J7" s="602"/>
      <c r="K7" s="30" t="s">
        <v>416</v>
      </c>
      <c r="L7" s="31" t="s">
        <v>407</v>
      </c>
      <c r="M7" s="602"/>
      <c r="N7" s="30" t="s">
        <v>416</v>
      </c>
      <c r="O7" s="31" t="s">
        <v>407</v>
      </c>
      <c r="P7" s="20"/>
    </row>
    <row r="8" spans="1:16" ht="15" x14ac:dyDescent="0.25">
      <c r="A8" s="436" t="s">
        <v>101</v>
      </c>
      <c r="B8" s="437"/>
      <c r="C8" s="632"/>
      <c r="D8" s="438"/>
      <c r="E8" s="439"/>
      <c r="F8" s="440"/>
      <c r="G8" s="439"/>
      <c r="H8" s="438"/>
      <c r="I8" s="438"/>
      <c r="J8" s="439"/>
      <c r="K8" s="438"/>
      <c r="L8" s="438"/>
      <c r="M8" s="439"/>
      <c r="N8" s="438"/>
      <c r="O8" s="438"/>
      <c r="P8" s="603"/>
    </row>
    <row r="9" spans="1:16" ht="15" x14ac:dyDescent="0.25">
      <c r="A9" s="441" t="s">
        <v>102</v>
      </c>
      <c r="B9" s="442" t="s">
        <v>103</v>
      </c>
      <c r="C9" s="633">
        <v>416.39100000000002</v>
      </c>
      <c r="D9" s="118">
        <v>369.24799999999999</v>
      </c>
      <c r="E9" s="463">
        <v>12.767300025998797</v>
      </c>
      <c r="F9" s="119">
        <v>0.91324075422748274</v>
      </c>
      <c r="G9" s="120">
        <v>1.123837925694368</v>
      </c>
      <c r="H9" s="122">
        <v>398.50599999999997</v>
      </c>
      <c r="I9" s="118">
        <v>398.59500000000003</v>
      </c>
      <c r="J9" s="465">
        <v>-2.2328428605490655E-2</v>
      </c>
      <c r="K9" s="122" t="s">
        <v>116</v>
      </c>
      <c r="L9" s="118" t="s">
        <v>98</v>
      </c>
      <c r="M9" s="495" t="s">
        <v>116</v>
      </c>
      <c r="N9" s="122">
        <v>420.52499999999998</v>
      </c>
      <c r="O9" s="118">
        <v>377.69400000000002</v>
      </c>
      <c r="P9" s="464">
        <v>11.340132488204727</v>
      </c>
    </row>
    <row r="10" spans="1:16" ht="15.75" thickBot="1" x14ac:dyDescent="0.3">
      <c r="A10" s="441" t="s">
        <v>102</v>
      </c>
      <c r="B10" s="442" t="s">
        <v>104</v>
      </c>
      <c r="C10" s="633">
        <v>426.93700000000001</v>
      </c>
      <c r="D10" s="118">
        <v>435.31099999999998</v>
      </c>
      <c r="E10" s="463">
        <v>-1.9236821490842104</v>
      </c>
      <c r="F10" s="443">
        <v>15.176066111705037</v>
      </c>
      <c r="G10" s="120">
        <v>13.152715382291881</v>
      </c>
      <c r="H10" s="122">
        <v>449.33600000000001</v>
      </c>
      <c r="I10" s="118">
        <v>466.43400000000003</v>
      </c>
      <c r="J10" s="465">
        <v>-3.6656847485389172</v>
      </c>
      <c r="K10" s="122">
        <v>403.17099999999999</v>
      </c>
      <c r="L10" s="118">
        <v>411.85399999999998</v>
      </c>
      <c r="M10" s="463">
        <v>-2.1082713777212296</v>
      </c>
      <c r="N10" s="122">
        <v>471.536</v>
      </c>
      <c r="O10" s="118">
        <v>469.84300000000002</v>
      </c>
      <c r="P10" s="464">
        <v>0.36033313255704219</v>
      </c>
    </row>
    <row r="11" spans="1:16" ht="15" x14ac:dyDescent="0.25">
      <c r="A11" s="436" t="s">
        <v>105</v>
      </c>
      <c r="B11" s="437"/>
      <c r="C11" s="632"/>
      <c r="D11" s="438"/>
      <c r="E11" s="494"/>
      <c r="F11" s="440"/>
      <c r="G11" s="439"/>
      <c r="H11" s="438"/>
      <c r="I11" s="438"/>
      <c r="J11" s="494"/>
      <c r="K11" s="438"/>
      <c r="L11" s="438"/>
      <c r="M11" s="494"/>
      <c r="N11" s="438"/>
      <c r="O11" s="438"/>
      <c r="P11" s="496"/>
    </row>
    <row r="12" spans="1:16" ht="15" x14ac:dyDescent="0.25">
      <c r="A12" s="441" t="s">
        <v>102</v>
      </c>
      <c r="B12" s="442" t="s">
        <v>103</v>
      </c>
      <c r="C12" s="633">
        <v>370.62700000000001</v>
      </c>
      <c r="D12" s="118">
        <v>394.76900000000001</v>
      </c>
      <c r="E12" s="463">
        <v>-6.1154751259597369</v>
      </c>
      <c r="F12" s="119">
        <v>11.150166680865915</v>
      </c>
      <c r="G12" s="120">
        <v>10.44332625341011</v>
      </c>
      <c r="H12" s="122">
        <v>367.67099999999999</v>
      </c>
      <c r="I12" s="118">
        <v>402.02499999999998</v>
      </c>
      <c r="J12" s="465">
        <v>-8.5452397238977635</v>
      </c>
      <c r="K12" s="122">
        <v>328.37</v>
      </c>
      <c r="L12" s="118">
        <v>340.50799999999998</v>
      </c>
      <c r="M12" s="495">
        <v>-3.5646739577337319</v>
      </c>
      <c r="N12" s="122">
        <v>389.21</v>
      </c>
      <c r="O12" s="118">
        <v>407.04899999999998</v>
      </c>
      <c r="P12" s="464">
        <v>-4.3825190579021198</v>
      </c>
    </row>
    <row r="13" spans="1:16" ht="15" x14ac:dyDescent="0.25">
      <c r="A13" s="441" t="s">
        <v>102</v>
      </c>
      <c r="B13" s="442" t="s">
        <v>104</v>
      </c>
      <c r="C13" s="633">
        <v>385.16500000000002</v>
      </c>
      <c r="D13" s="118">
        <v>402.12</v>
      </c>
      <c r="E13" s="463">
        <v>-4.2164030637620575</v>
      </c>
      <c r="F13" s="119">
        <v>72.522116475984475</v>
      </c>
      <c r="G13" s="120">
        <v>75.069880280575916</v>
      </c>
      <c r="H13" s="122">
        <v>372.02100000000002</v>
      </c>
      <c r="I13" s="118">
        <v>382.05200000000002</v>
      </c>
      <c r="J13" s="465">
        <v>-2.6255588244532171</v>
      </c>
      <c r="K13" s="122">
        <v>379.72199999999998</v>
      </c>
      <c r="L13" s="118">
        <v>397.19299999999998</v>
      </c>
      <c r="M13" s="463">
        <v>-4.3986172968808628</v>
      </c>
      <c r="N13" s="122">
        <v>438.32600000000002</v>
      </c>
      <c r="O13" s="118">
        <v>476.41300000000001</v>
      </c>
      <c r="P13" s="464">
        <v>-7.9945341541897443</v>
      </c>
    </row>
    <row r="14" spans="1:16" s="34" customFormat="1" ht="15.75" thickBot="1" x14ac:dyDescent="0.3">
      <c r="A14" s="154" t="s">
        <v>405</v>
      </c>
      <c r="B14" s="590" t="s">
        <v>406</v>
      </c>
      <c r="C14" s="634" t="s">
        <v>98</v>
      </c>
      <c r="D14" s="121" t="s">
        <v>98</v>
      </c>
      <c r="E14" s="485" t="s">
        <v>116</v>
      </c>
      <c r="F14" s="604">
        <v>0.23840997721707538</v>
      </c>
      <c r="G14" s="130">
        <v>0.21024015802772197</v>
      </c>
      <c r="H14" s="124" t="s">
        <v>116</v>
      </c>
      <c r="I14" s="121" t="s">
        <v>116</v>
      </c>
      <c r="J14" s="470" t="s">
        <v>116</v>
      </c>
      <c r="K14" s="124" t="s">
        <v>116</v>
      </c>
      <c r="L14" s="121" t="s">
        <v>116</v>
      </c>
      <c r="M14" s="470" t="s">
        <v>116</v>
      </c>
      <c r="N14" s="124" t="s">
        <v>98</v>
      </c>
      <c r="O14" s="121" t="s">
        <v>98</v>
      </c>
      <c r="P14" s="612" t="s">
        <v>116</v>
      </c>
    </row>
    <row r="15" spans="1:16" ht="15.75" thickBot="1" x14ac:dyDescent="0.3">
      <c r="A15" s="378"/>
      <c r="B15" s="378"/>
      <c r="C15" s="378"/>
      <c r="D15" s="378"/>
      <c r="E15" s="456" t="s">
        <v>114</v>
      </c>
      <c r="F15" s="457">
        <v>100</v>
      </c>
      <c r="G15" s="458">
        <v>100</v>
      </c>
      <c r="H15" s="378"/>
      <c r="I15" s="378"/>
      <c r="J15" s="378"/>
      <c r="K15" s="378"/>
      <c r="L15" s="378"/>
      <c r="M15" s="378"/>
      <c r="N15" s="378"/>
      <c r="O15" s="378"/>
      <c r="P15" s="378"/>
    </row>
    <row r="16" spans="1:16" ht="15.75" x14ac:dyDescent="0.25">
      <c r="A16" s="35" t="s">
        <v>117</v>
      </c>
      <c r="B16" s="18"/>
      <c r="C16" s="114"/>
      <c r="D16" s="114"/>
      <c r="E16" s="114"/>
      <c r="F16" s="114"/>
      <c r="G16" s="114"/>
      <c r="H16" s="255"/>
      <c r="I16" s="255"/>
      <c r="J16" s="255"/>
      <c r="K16" s="255"/>
      <c r="L16" s="255"/>
      <c r="M16" s="255"/>
      <c r="N16" s="255"/>
    </row>
    <row r="17" spans="1:14" ht="15.75" x14ac:dyDescent="0.25">
      <c r="A17" s="35" t="s">
        <v>144</v>
      </c>
      <c r="B17" s="18"/>
      <c r="H17" s="255"/>
      <c r="I17" s="255"/>
      <c r="J17" s="255"/>
      <c r="K17" s="255"/>
      <c r="L17" s="255"/>
      <c r="M17" s="255"/>
      <c r="N17" s="255"/>
    </row>
    <row r="18" spans="1:14" ht="15" x14ac:dyDescent="0.25">
      <c r="A18" s="18"/>
      <c r="B18" s="18"/>
      <c r="H18" s="255"/>
      <c r="I18" s="255"/>
      <c r="J18" s="255"/>
      <c r="K18" s="255"/>
      <c r="L18" s="255"/>
      <c r="M18" s="255"/>
      <c r="N18" s="25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10" sqref="F10"/>
    </sheetView>
  </sheetViews>
  <sheetFormatPr defaultRowHeight="12.75" x14ac:dyDescent="0.2"/>
  <cols>
    <col min="1" max="1" width="4.42578125" style="205" customWidth="1"/>
    <col min="2" max="2" width="31.28515625" style="205" customWidth="1"/>
    <col min="3" max="3" width="11.140625" style="205" bestFit="1" customWidth="1"/>
    <col min="4" max="4" width="12.140625" style="205" bestFit="1" customWidth="1"/>
    <col min="5" max="5" width="11.140625" style="205" bestFit="1" customWidth="1"/>
    <col min="6" max="6" width="12.140625" style="205" bestFit="1" customWidth="1"/>
    <col min="7" max="7" width="11.140625" style="205" bestFit="1" customWidth="1"/>
    <col min="8" max="8" width="12.140625" style="205" bestFit="1" customWidth="1"/>
    <col min="9" max="9" width="11.140625" style="205" bestFit="1" customWidth="1"/>
    <col min="10" max="10" width="12.140625" style="205" bestFit="1" customWidth="1"/>
    <col min="11" max="11" width="11.140625" style="205" bestFit="1" customWidth="1"/>
    <col min="12" max="12" width="12.140625" style="205" bestFit="1" customWidth="1"/>
    <col min="13" max="16384" width="9.140625" style="205"/>
  </cols>
  <sheetData>
    <row r="1" spans="1:12" customFormat="1" ht="20.25" x14ac:dyDescent="0.3">
      <c r="A1" s="424" t="s">
        <v>425</v>
      </c>
    </row>
    <row r="2" spans="1:12" customFormat="1" ht="2.25" customHeight="1" x14ac:dyDescent="0.2"/>
    <row r="3" spans="1:12" customFormat="1" ht="15.75" x14ac:dyDescent="0.25">
      <c r="A3" s="425" t="s">
        <v>229</v>
      </c>
    </row>
    <row r="4" spans="1:12" customFormat="1" ht="23.25" thickBot="1" x14ac:dyDescent="0.35">
      <c r="A4" s="207" t="s">
        <v>180</v>
      </c>
    </row>
    <row r="5" spans="1:12" customFormat="1" ht="14.25" x14ac:dyDescent="0.2">
      <c r="A5" s="208"/>
      <c r="B5" s="209"/>
      <c r="C5" s="210" t="s">
        <v>230</v>
      </c>
      <c r="D5" s="211"/>
      <c r="E5" s="211"/>
      <c r="F5" s="213"/>
      <c r="G5" s="420" t="s">
        <v>231</v>
      </c>
      <c r="H5" s="211"/>
      <c r="I5" s="211"/>
      <c r="J5" s="212"/>
      <c r="K5" s="210" t="s">
        <v>232</v>
      </c>
      <c r="L5" s="213"/>
    </row>
    <row r="6" spans="1:12" customFormat="1" ht="14.25" x14ac:dyDescent="0.2">
      <c r="A6" s="214" t="s">
        <v>233</v>
      </c>
      <c r="B6" s="215" t="s">
        <v>234</v>
      </c>
      <c r="C6" s="216" t="s">
        <v>235</v>
      </c>
      <c r="D6" s="216"/>
      <c r="E6" s="216" t="s">
        <v>236</v>
      </c>
      <c r="F6" s="219"/>
      <c r="G6" s="218" t="s">
        <v>235</v>
      </c>
      <c r="H6" s="216"/>
      <c r="I6" s="216" t="s">
        <v>236</v>
      </c>
      <c r="J6" s="217"/>
      <c r="K6" s="216" t="s">
        <v>235</v>
      </c>
      <c r="L6" s="219"/>
    </row>
    <row r="7" spans="1:12" customFormat="1" ht="14.25" thickBot="1" x14ac:dyDescent="0.3">
      <c r="A7" s="220"/>
      <c r="B7" s="221"/>
      <c r="C7" s="222" t="s">
        <v>426</v>
      </c>
      <c r="D7" s="223" t="s">
        <v>427</v>
      </c>
      <c r="E7" s="222" t="s">
        <v>426</v>
      </c>
      <c r="F7" s="408" t="s">
        <v>427</v>
      </c>
      <c r="G7" s="406" t="s">
        <v>426</v>
      </c>
      <c r="H7" s="223" t="s">
        <v>427</v>
      </c>
      <c r="I7" s="222" t="s">
        <v>426</v>
      </c>
      <c r="J7" s="407" t="s">
        <v>427</v>
      </c>
      <c r="K7" s="406" t="s">
        <v>426</v>
      </c>
      <c r="L7" s="408" t="s">
        <v>427</v>
      </c>
    </row>
    <row r="8" spans="1:12" customFormat="1" ht="14.25" x14ac:dyDescent="0.2">
      <c r="A8" s="224" t="s">
        <v>246</v>
      </c>
      <c r="B8" s="225"/>
      <c r="C8" s="226">
        <f>SUM(C9:C14)</f>
        <v>546834.41700000013</v>
      </c>
      <c r="D8" s="227">
        <f>SUM(D9:D14)</f>
        <v>488203.19499999995</v>
      </c>
      <c r="E8" s="226">
        <f t="shared" ref="E8:J8" si="0">SUM(E9:E14)</f>
        <v>3159551.0989999999</v>
      </c>
      <c r="F8" s="229">
        <f>SUM(F9:F14)</f>
        <v>2720180.898</v>
      </c>
      <c r="G8" s="421">
        <f t="shared" si="0"/>
        <v>196155.19099999999</v>
      </c>
      <c r="H8" s="227">
        <f t="shared" si="0"/>
        <v>235326.73400000003</v>
      </c>
      <c r="I8" s="226">
        <f t="shared" si="0"/>
        <v>807717.59000000008</v>
      </c>
      <c r="J8" s="228">
        <f t="shared" si="0"/>
        <v>1097022.0589999997</v>
      </c>
      <c r="K8" s="226">
        <f>C8-G8</f>
        <v>350679.22600000014</v>
      </c>
      <c r="L8" s="229">
        <f>D8-H8</f>
        <v>252876.46099999992</v>
      </c>
    </row>
    <row r="9" spans="1:12" customFormat="1" x14ac:dyDescent="0.2">
      <c r="A9" s="230" t="s">
        <v>237</v>
      </c>
      <c r="B9" s="231" t="s">
        <v>238</v>
      </c>
      <c r="C9" s="232">
        <v>432533.96600000001</v>
      </c>
      <c r="D9" s="233">
        <v>312231.87199999997</v>
      </c>
      <c r="E9" s="232">
        <v>2546235.781</v>
      </c>
      <c r="F9" s="236">
        <v>1730811.709</v>
      </c>
      <c r="G9" s="422">
        <v>65069.659</v>
      </c>
      <c r="H9" s="233">
        <v>94961.585000000006</v>
      </c>
      <c r="I9" s="232">
        <v>404380.80900000001</v>
      </c>
      <c r="J9" s="234">
        <v>602027.59</v>
      </c>
      <c r="K9" s="235">
        <v>367464.30700000003</v>
      </c>
      <c r="L9" s="499">
        <v>217270.28699999995</v>
      </c>
    </row>
    <row r="10" spans="1:12" customFormat="1" x14ac:dyDescent="0.2">
      <c r="A10" s="230" t="s">
        <v>239</v>
      </c>
      <c r="B10" s="231" t="s">
        <v>23</v>
      </c>
      <c r="C10" s="232">
        <v>28068.011999999999</v>
      </c>
      <c r="D10" s="233">
        <v>18121.536</v>
      </c>
      <c r="E10" s="232">
        <v>202202.10200000001</v>
      </c>
      <c r="F10" s="236">
        <v>123317.624</v>
      </c>
      <c r="G10" s="422">
        <v>573.125</v>
      </c>
      <c r="H10" s="233">
        <v>1513.547</v>
      </c>
      <c r="I10" s="232">
        <v>2532.8090000000002</v>
      </c>
      <c r="J10" s="234">
        <v>8259.1679999999997</v>
      </c>
      <c r="K10" s="235">
        <v>27494.886999999999</v>
      </c>
      <c r="L10" s="499">
        <v>16607.989000000001</v>
      </c>
    </row>
    <row r="11" spans="1:12" customFormat="1" x14ac:dyDescent="0.2">
      <c r="A11" s="230" t="s">
        <v>240</v>
      </c>
      <c r="B11" s="231" t="s">
        <v>24</v>
      </c>
      <c r="C11" s="232">
        <v>11102.856</v>
      </c>
      <c r="D11" s="233">
        <v>7054.8429999999998</v>
      </c>
      <c r="E11" s="232">
        <v>71776</v>
      </c>
      <c r="F11" s="236">
        <v>39873.410000000003</v>
      </c>
      <c r="G11" s="422">
        <v>15717.44</v>
      </c>
      <c r="H11" s="233">
        <v>28851.678</v>
      </c>
      <c r="I11" s="232">
        <v>96106.898000000001</v>
      </c>
      <c r="J11" s="234">
        <v>170121.07199999999</v>
      </c>
      <c r="K11" s="235">
        <v>-4614.5840000000007</v>
      </c>
      <c r="L11" s="499">
        <v>-21796.834999999999</v>
      </c>
    </row>
    <row r="12" spans="1:12" customFormat="1" x14ac:dyDescent="0.2">
      <c r="A12" s="230" t="s">
        <v>241</v>
      </c>
      <c r="B12" s="231" t="s">
        <v>99</v>
      </c>
      <c r="C12" s="232">
        <v>6500.201</v>
      </c>
      <c r="D12" s="233">
        <v>6058.2139999999999</v>
      </c>
      <c r="E12" s="232">
        <v>34709.160000000003</v>
      </c>
      <c r="F12" s="236">
        <v>31600.488000000001</v>
      </c>
      <c r="G12" s="422">
        <v>639.33299999999997</v>
      </c>
      <c r="H12" s="233">
        <v>378.738</v>
      </c>
      <c r="I12" s="232">
        <v>4180.5529999999999</v>
      </c>
      <c r="J12" s="234">
        <v>2056.88</v>
      </c>
      <c r="K12" s="235">
        <v>5860.8680000000004</v>
      </c>
      <c r="L12" s="499">
        <v>5679.4759999999997</v>
      </c>
    </row>
    <row r="13" spans="1:12" customFormat="1" x14ac:dyDescent="0.2">
      <c r="A13" s="230" t="s">
        <v>242</v>
      </c>
      <c r="B13" s="231" t="s">
        <v>243</v>
      </c>
      <c r="C13" s="232">
        <v>49150.392999999996</v>
      </c>
      <c r="D13" s="233">
        <v>123781.48699999999</v>
      </c>
      <c r="E13" s="232">
        <v>234007.48499999999</v>
      </c>
      <c r="F13" s="236">
        <v>719626.37699999998</v>
      </c>
      <c r="G13" s="422">
        <v>103024.296</v>
      </c>
      <c r="H13" s="233">
        <v>97992.786999999997</v>
      </c>
      <c r="I13" s="232">
        <v>268578.43300000002</v>
      </c>
      <c r="J13" s="234">
        <v>281958.43199999997</v>
      </c>
      <c r="K13" s="235">
        <v>-53873.903000000006</v>
      </c>
      <c r="L13" s="499">
        <v>25788.699999999997</v>
      </c>
    </row>
    <row r="14" spans="1:12" customFormat="1" ht="13.5" thickBot="1" x14ac:dyDescent="0.25">
      <c r="A14" s="237" t="s">
        <v>244</v>
      </c>
      <c r="B14" s="238" t="s">
        <v>245</v>
      </c>
      <c r="C14" s="239">
        <v>19478.989000000001</v>
      </c>
      <c r="D14" s="240">
        <v>20955.242999999999</v>
      </c>
      <c r="E14" s="239">
        <v>70620.570999999996</v>
      </c>
      <c r="F14" s="243">
        <v>74951.289999999994</v>
      </c>
      <c r="G14" s="423">
        <v>11131.338</v>
      </c>
      <c r="H14" s="240">
        <v>11628.398999999999</v>
      </c>
      <c r="I14" s="239">
        <v>31938.088</v>
      </c>
      <c r="J14" s="241">
        <v>32598.917000000001</v>
      </c>
      <c r="K14" s="242">
        <v>8347.6510000000017</v>
      </c>
      <c r="L14" s="500">
        <v>9326.8439999999991</v>
      </c>
    </row>
    <row r="15" spans="1:12" ht="7.5" customHeight="1" x14ac:dyDescent="0.2">
      <c r="B15" s="206"/>
    </row>
    <row r="16" spans="1:12" x14ac:dyDescent="0.2">
      <c r="A16" s="549" t="s">
        <v>398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O4" sqref="O4"/>
    </sheetView>
  </sheetViews>
  <sheetFormatPr defaultRowHeight="12.75" x14ac:dyDescent="0.2"/>
  <cols>
    <col min="1" max="1" width="15.42578125" style="290" customWidth="1"/>
    <col min="2" max="2" width="11.28515625" style="290" customWidth="1"/>
    <col min="3" max="3" width="12" style="290" customWidth="1"/>
    <col min="4" max="4" width="15" style="290" customWidth="1"/>
    <col min="5" max="5" width="10.7109375" style="290" customWidth="1"/>
    <col min="6" max="6" width="9.28515625" style="290" customWidth="1"/>
    <col min="7" max="7" width="17" style="290" customWidth="1"/>
    <col min="8" max="8" width="14.7109375" style="290" customWidth="1"/>
    <col min="9" max="9" width="9.85546875" style="290" customWidth="1"/>
    <col min="10" max="10" width="9.42578125" style="290" customWidth="1"/>
    <col min="11" max="11" width="15" style="290" customWidth="1"/>
    <col min="12" max="12" width="10" style="290" customWidth="1"/>
    <col min="13" max="13" width="9.5703125" style="290" customWidth="1"/>
    <col min="14" max="16384" width="9.140625" style="290"/>
  </cols>
  <sheetData>
    <row r="1" spans="1:16" ht="16.5" customHeight="1" x14ac:dyDescent="0.3">
      <c r="A1" s="288" t="s">
        <v>372</v>
      </c>
      <c r="B1" s="289"/>
      <c r="C1" s="289"/>
      <c r="D1" s="289"/>
      <c r="E1" s="289"/>
      <c r="H1" s="288" t="s">
        <v>373</v>
      </c>
      <c r="I1" s="289"/>
      <c r="J1" s="289"/>
      <c r="K1" s="289"/>
      <c r="L1" s="289"/>
    </row>
    <row r="2" spans="1:16" ht="16.5" customHeight="1" thickBot="1" x14ac:dyDescent="0.3">
      <c r="A2" s="501" t="s">
        <v>432</v>
      </c>
      <c r="B2" s="289"/>
      <c r="C2" s="289"/>
      <c r="D2" s="289"/>
      <c r="E2" s="289"/>
      <c r="H2" s="501" t="s">
        <v>432</v>
      </c>
      <c r="I2" s="289"/>
      <c r="J2" s="289"/>
      <c r="K2" s="289"/>
      <c r="L2" s="289"/>
    </row>
    <row r="3" spans="1:16" ht="21" thickBot="1" x14ac:dyDescent="0.35">
      <c r="A3" s="291" t="s">
        <v>302</v>
      </c>
      <c r="B3" s="292"/>
      <c r="C3" s="292"/>
      <c r="D3" s="292"/>
      <c r="E3" s="292"/>
      <c r="F3" s="293"/>
      <c r="H3" s="291" t="s">
        <v>303</v>
      </c>
      <c r="I3" s="292"/>
      <c r="J3" s="292"/>
      <c r="K3" s="292"/>
      <c r="L3" s="292"/>
      <c r="M3" s="293"/>
    </row>
    <row r="4" spans="1:16" ht="19.5" thickBot="1" x14ac:dyDescent="0.35">
      <c r="A4" s="414" t="s">
        <v>430</v>
      </c>
      <c r="B4" s="415"/>
      <c r="C4" s="416"/>
      <c r="D4" s="417" t="s">
        <v>431</v>
      </c>
      <c r="E4" s="415"/>
      <c r="F4" s="418"/>
      <c r="G4" s="419"/>
      <c r="H4" s="414" t="s">
        <v>430</v>
      </c>
      <c r="I4" s="415"/>
      <c r="J4" s="416"/>
      <c r="K4" s="417" t="s">
        <v>431</v>
      </c>
      <c r="L4" s="415"/>
      <c r="M4" s="418"/>
    </row>
    <row r="5" spans="1:16" ht="43.5" thickBot="1" x14ac:dyDescent="0.25">
      <c r="A5" s="294" t="s">
        <v>304</v>
      </c>
      <c r="B5" s="295" t="s">
        <v>235</v>
      </c>
      <c r="C5" s="296" t="s">
        <v>305</v>
      </c>
      <c r="D5" s="297" t="s">
        <v>304</v>
      </c>
      <c r="E5" s="295" t="s">
        <v>235</v>
      </c>
      <c r="F5" s="298" t="s">
        <v>305</v>
      </c>
      <c r="H5" s="294" t="s">
        <v>304</v>
      </c>
      <c r="I5" s="295" t="s">
        <v>235</v>
      </c>
      <c r="J5" s="298" t="s">
        <v>305</v>
      </c>
      <c r="K5" s="409" t="s">
        <v>304</v>
      </c>
      <c r="L5" s="295" t="s">
        <v>235</v>
      </c>
      <c r="M5" s="298" t="s">
        <v>305</v>
      </c>
      <c r="P5" s="299"/>
    </row>
    <row r="6" spans="1:16" ht="15" thickBot="1" x14ac:dyDescent="0.25">
      <c r="A6" s="300" t="s">
        <v>180</v>
      </c>
      <c r="B6" s="301">
        <v>432533.96600000001</v>
      </c>
      <c r="C6" s="302">
        <v>2546235.781</v>
      </c>
      <c r="D6" s="303" t="s">
        <v>180</v>
      </c>
      <c r="E6" s="301">
        <v>312231.87199999997</v>
      </c>
      <c r="F6" s="302">
        <v>1730811.709</v>
      </c>
      <c r="H6" s="304" t="s">
        <v>180</v>
      </c>
      <c r="I6" s="305">
        <v>65069.659</v>
      </c>
      <c r="J6" s="302">
        <v>404380.80900000001</v>
      </c>
      <c r="K6" s="303" t="s">
        <v>180</v>
      </c>
      <c r="L6" s="301">
        <v>94961.585000000006</v>
      </c>
      <c r="M6" s="302">
        <v>602027.59</v>
      </c>
    </row>
    <row r="7" spans="1:16" x14ac:dyDescent="0.2">
      <c r="A7" s="306" t="s">
        <v>307</v>
      </c>
      <c r="B7" s="307">
        <v>106360.723</v>
      </c>
      <c r="C7" s="308">
        <v>644693.66</v>
      </c>
      <c r="D7" s="309" t="s">
        <v>306</v>
      </c>
      <c r="E7" s="310">
        <v>51368.623</v>
      </c>
      <c r="F7" s="311">
        <v>279006.24</v>
      </c>
      <c r="H7" s="306" t="s">
        <v>309</v>
      </c>
      <c r="I7" s="307">
        <v>25103.33</v>
      </c>
      <c r="J7" s="412">
        <v>162977.07199999999</v>
      </c>
      <c r="K7" s="410" t="s">
        <v>309</v>
      </c>
      <c r="L7" s="312">
        <v>34045.483999999997</v>
      </c>
      <c r="M7" s="313">
        <v>228934.33799999999</v>
      </c>
    </row>
    <row r="8" spans="1:16" x14ac:dyDescent="0.2">
      <c r="A8" s="306" t="s">
        <v>306</v>
      </c>
      <c r="B8" s="307">
        <v>64212.271999999997</v>
      </c>
      <c r="C8" s="308">
        <v>385233.04800000001</v>
      </c>
      <c r="D8" s="306" t="s">
        <v>307</v>
      </c>
      <c r="E8" s="312">
        <v>42296.987999999998</v>
      </c>
      <c r="F8" s="313">
        <v>244403.83300000001</v>
      </c>
      <c r="H8" s="306" t="s">
        <v>308</v>
      </c>
      <c r="I8" s="307">
        <v>17018.077000000001</v>
      </c>
      <c r="J8" s="412">
        <v>109588.47900000001</v>
      </c>
      <c r="K8" s="410" t="s">
        <v>308</v>
      </c>
      <c r="L8" s="312">
        <v>21099.258000000002</v>
      </c>
      <c r="M8" s="313">
        <v>146444.283</v>
      </c>
    </row>
    <row r="9" spans="1:16" x14ac:dyDescent="0.2">
      <c r="A9" s="306" t="s">
        <v>310</v>
      </c>
      <c r="B9" s="307">
        <v>62994.288</v>
      </c>
      <c r="C9" s="308">
        <v>379349.67200000002</v>
      </c>
      <c r="D9" s="306" t="s">
        <v>315</v>
      </c>
      <c r="E9" s="312">
        <v>33126.188999999998</v>
      </c>
      <c r="F9" s="313">
        <v>184524.18400000001</v>
      </c>
      <c r="H9" s="306" t="s">
        <v>306</v>
      </c>
      <c r="I9" s="307">
        <v>9923.1749999999993</v>
      </c>
      <c r="J9" s="412">
        <v>60705.417000000001</v>
      </c>
      <c r="K9" s="410" t="s">
        <v>306</v>
      </c>
      <c r="L9" s="312">
        <v>16247.46</v>
      </c>
      <c r="M9" s="313">
        <v>90247.402000000002</v>
      </c>
    </row>
    <row r="10" spans="1:16" x14ac:dyDescent="0.2">
      <c r="A10" s="306" t="s">
        <v>311</v>
      </c>
      <c r="B10" s="307">
        <v>35251.135999999999</v>
      </c>
      <c r="C10" s="308">
        <v>156150.08100000001</v>
      </c>
      <c r="D10" s="306" t="s">
        <v>311</v>
      </c>
      <c r="E10" s="312">
        <v>30202.16</v>
      </c>
      <c r="F10" s="313">
        <v>164284.101</v>
      </c>
      <c r="H10" s="306" t="s">
        <v>371</v>
      </c>
      <c r="I10" s="307">
        <v>3684.6590000000001</v>
      </c>
      <c r="J10" s="412">
        <v>26055.439999999999</v>
      </c>
      <c r="K10" s="410" t="s">
        <v>317</v>
      </c>
      <c r="L10" s="312">
        <v>6715.9809999999998</v>
      </c>
      <c r="M10" s="313">
        <v>40538.572</v>
      </c>
    </row>
    <row r="11" spans="1:16" x14ac:dyDescent="0.2">
      <c r="A11" s="306" t="s">
        <v>428</v>
      </c>
      <c r="B11" s="307">
        <v>25136.147000000001</v>
      </c>
      <c r="C11" s="308">
        <v>151004.788</v>
      </c>
      <c r="D11" s="306" t="s">
        <v>319</v>
      </c>
      <c r="E11" s="312">
        <v>25449.752</v>
      </c>
      <c r="F11" s="313">
        <v>142377.69099999999</v>
      </c>
      <c r="H11" s="306" t="s">
        <v>312</v>
      </c>
      <c r="I11" s="307">
        <v>3564.7469999999998</v>
      </c>
      <c r="J11" s="412">
        <v>13673.282999999999</v>
      </c>
      <c r="K11" s="410" t="s">
        <v>316</v>
      </c>
      <c r="L11" s="312">
        <v>5876.9719999999998</v>
      </c>
      <c r="M11" s="313">
        <v>35018.849000000002</v>
      </c>
    </row>
    <row r="12" spans="1:16" x14ac:dyDescent="0.2">
      <c r="A12" s="306" t="s">
        <v>315</v>
      </c>
      <c r="B12" s="307">
        <v>25116.213</v>
      </c>
      <c r="C12" s="308">
        <v>140108.24299999999</v>
      </c>
      <c r="D12" s="306" t="s">
        <v>310</v>
      </c>
      <c r="E12" s="312">
        <v>19778.592000000001</v>
      </c>
      <c r="F12" s="313">
        <v>109382.63400000001</v>
      </c>
      <c r="H12" s="306" t="s">
        <v>313</v>
      </c>
      <c r="I12" s="307">
        <v>1244.652</v>
      </c>
      <c r="J12" s="412">
        <v>7891.69</v>
      </c>
      <c r="K12" s="410" t="s">
        <v>371</v>
      </c>
      <c r="L12" s="312">
        <v>1916.694</v>
      </c>
      <c r="M12" s="313">
        <v>10913.121999999999</v>
      </c>
    </row>
    <row r="13" spans="1:16" x14ac:dyDescent="0.2">
      <c r="A13" s="306" t="s">
        <v>319</v>
      </c>
      <c r="B13" s="307">
        <v>15801.814</v>
      </c>
      <c r="C13" s="308">
        <v>97206.115000000005</v>
      </c>
      <c r="D13" s="306" t="s">
        <v>314</v>
      </c>
      <c r="E13" s="312">
        <v>16987.024000000001</v>
      </c>
      <c r="F13" s="313">
        <v>95144.921000000002</v>
      </c>
      <c r="H13" s="306" t="s">
        <v>317</v>
      </c>
      <c r="I13" s="307">
        <v>1247.778</v>
      </c>
      <c r="J13" s="412">
        <v>7272.0720000000001</v>
      </c>
      <c r="K13" s="410" t="s">
        <v>320</v>
      </c>
      <c r="L13" s="312">
        <v>1750.94</v>
      </c>
      <c r="M13" s="313">
        <v>9062.2610000000004</v>
      </c>
    </row>
    <row r="14" spans="1:16" x14ac:dyDescent="0.2">
      <c r="A14" s="306" t="s">
        <v>314</v>
      </c>
      <c r="B14" s="307">
        <v>12285.039000000001</v>
      </c>
      <c r="C14" s="308">
        <v>78109.532999999996</v>
      </c>
      <c r="D14" s="306" t="s">
        <v>428</v>
      </c>
      <c r="E14" s="312">
        <v>14432.387000000001</v>
      </c>
      <c r="F14" s="313">
        <v>82708.36</v>
      </c>
      <c r="H14" s="306" t="s">
        <v>322</v>
      </c>
      <c r="I14" s="307">
        <v>1003.688</v>
      </c>
      <c r="J14" s="412">
        <v>4945.5</v>
      </c>
      <c r="K14" s="410" t="s">
        <v>325</v>
      </c>
      <c r="L14" s="312">
        <v>1471.2919999999999</v>
      </c>
      <c r="M14" s="313">
        <v>8558.7950000000001</v>
      </c>
    </row>
    <row r="15" spans="1:16" x14ac:dyDescent="0.2">
      <c r="A15" s="306" t="s">
        <v>332</v>
      </c>
      <c r="B15" s="307">
        <v>11367.602999999999</v>
      </c>
      <c r="C15" s="308">
        <v>67215.245999999999</v>
      </c>
      <c r="D15" s="306" t="s">
        <v>318</v>
      </c>
      <c r="E15" s="312">
        <v>9590.4850000000006</v>
      </c>
      <c r="F15" s="313">
        <v>52460.036999999997</v>
      </c>
      <c r="H15" s="306" t="s">
        <v>316</v>
      </c>
      <c r="I15" s="307">
        <v>722.95</v>
      </c>
      <c r="J15" s="412">
        <v>3687.6</v>
      </c>
      <c r="K15" s="410" t="s">
        <v>313</v>
      </c>
      <c r="L15" s="312">
        <v>1310.3050000000001</v>
      </c>
      <c r="M15" s="313">
        <v>7552.2240000000002</v>
      </c>
    </row>
    <row r="16" spans="1:16" ht="13.5" thickBot="1" x14ac:dyDescent="0.25">
      <c r="A16" s="314" t="s">
        <v>318</v>
      </c>
      <c r="B16" s="315">
        <v>9283.6119999999992</v>
      </c>
      <c r="C16" s="316">
        <v>52250.186000000002</v>
      </c>
      <c r="D16" s="314" t="s">
        <v>321</v>
      </c>
      <c r="E16" s="317">
        <v>9167.73</v>
      </c>
      <c r="F16" s="318">
        <v>50998.953999999998</v>
      </c>
      <c r="H16" s="314" t="s">
        <v>323</v>
      </c>
      <c r="I16" s="315">
        <v>530.40200000000004</v>
      </c>
      <c r="J16" s="413">
        <v>1877.05</v>
      </c>
      <c r="K16" s="411" t="s">
        <v>429</v>
      </c>
      <c r="L16" s="317">
        <v>1285.864</v>
      </c>
      <c r="M16" s="318">
        <v>7400.9250000000002</v>
      </c>
    </row>
    <row r="17" spans="1:13" x14ac:dyDescent="0.2">
      <c r="A17" s="502" t="s">
        <v>324</v>
      </c>
      <c r="B17" s="319"/>
      <c r="C17" s="319"/>
      <c r="D17" s="320"/>
      <c r="E17" s="321"/>
      <c r="F17" s="321"/>
      <c r="H17" s="502" t="s">
        <v>324</v>
      </c>
      <c r="I17" s="319"/>
      <c r="J17" s="319"/>
      <c r="K17" s="320"/>
      <c r="L17" s="321"/>
      <c r="M17" s="321"/>
    </row>
    <row r="18" spans="1:13" ht="12" customHeight="1" x14ac:dyDescent="0.2">
      <c r="A18" s="320"/>
      <c r="B18" s="319"/>
      <c r="C18" s="319"/>
      <c r="D18" s="320"/>
      <c r="E18" s="321"/>
      <c r="F18" s="321"/>
      <c r="H18" s="320"/>
      <c r="I18" s="319"/>
      <c r="J18" s="319"/>
      <c r="K18" s="320"/>
      <c r="L18" s="321"/>
      <c r="M18" s="321"/>
    </row>
    <row r="20" spans="1:13" ht="18.75" x14ac:dyDescent="0.3">
      <c r="A20" s="288" t="s">
        <v>375</v>
      </c>
      <c r="B20" s="289"/>
      <c r="C20" s="289"/>
      <c r="D20" s="289"/>
      <c r="E20" s="289"/>
      <c r="H20" s="288" t="s">
        <v>376</v>
      </c>
      <c r="I20" s="289"/>
      <c r="J20" s="289"/>
      <c r="K20" s="289"/>
      <c r="L20" s="289"/>
    </row>
    <row r="21" spans="1:13" ht="16.5" thickBot="1" x14ac:dyDescent="0.3">
      <c r="A21" s="501" t="s">
        <v>432</v>
      </c>
      <c r="B21" s="289"/>
      <c r="C21" s="289"/>
      <c r="D21" s="289"/>
      <c r="E21" s="289"/>
      <c r="H21" s="501" t="s">
        <v>432</v>
      </c>
      <c r="I21" s="289"/>
      <c r="J21" s="289"/>
      <c r="K21" s="289"/>
      <c r="L21" s="289"/>
    </row>
    <row r="22" spans="1:13" ht="21" thickBot="1" x14ac:dyDescent="0.35">
      <c r="A22" s="291" t="s">
        <v>302</v>
      </c>
      <c r="B22" s="292"/>
      <c r="C22" s="292"/>
      <c r="D22" s="292"/>
      <c r="E22" s="292"/>
      <c r="F22" s="293"/>
      <c r="H22" s="291" t="s">
        <v>303</v>
      </c>
      <c r="I22" s="292"/>
      <c r="J22" s="292"/>
      <c r="K22" s="292"/>
      <c r="L22" s="292"/>
      <c r="M22" s="293"/>
    </row>
    <row r="23" spans="1:13" ht="19.5" thickBot="1" x14ac:dyDescent="0.35">
      <c r="A23" s="414" t="s">
        <v>430</v>
      </c>
      <c r="B23" s="415"/>
      <c r="C23" s="416"/>
      <c r="D23" s="417" t="s">
        <v>431</v>
      </c>
      <c r="E23" s="415"/>
      <c r="F23" s="418"/>
      <c r="G23" s="419"/>
      <c r="H23" s="414" t="s">
        <v>430</v>
      </c>
      <c r="I23" s="415"/>
      <c r="J23" s="416"/>
      <c r="K23" s="417" t="s">
        <v>431</v>
      </c>
      <c r="L23" s="415"/>
      <c r="M23" s="418"/>
    </row>
    <row r="24" spans="1:13" ht="43.5" thickBot="1" x14ac:dyDescent="0.25">
      <c r="A24" s="294" t="s">
        <v>304</v>
      </c>
      <c r="B24" s="295" t="s">
        <v>235</v>
      </c>
      <c r="C24" s="296" t="s">
        <v>305</v>
      </c>
      <c r="D24" s="297" t="s">
        <v>304</v>
      </c>
      <c r="E24" s="295" t="s">
        <v>235</v>
      </c>
      <c r="F24" s="298" t="s">
        <v>305</v>
      </c>
      <c r="H24" s="294" t="s">
        <v>304</v>
      </c>
      <c r="I24" s="295" t="s">
        <v>235</v>
      </c>
      <c r="J24" s="296" t="s">
        <v>305</v>
      </c>
      <c r="K24" s="297" t="s">
        <v>304</v>
      </c>
      <c r="L24" s="295" t="s">
        <v>235</v>
      </c>
      <c r="M24" s="298" t="s">
        <v>305</v>
      </c>
    </row>
    <row r="25" spans="1:13" ht="15" thickBot="1" x14ac:dyDescent="0.25">
      <c r="A25" s="304" t="s">
        <v>180</v>
      </c>
      <c r="B25" s="305">
        <v>49150.392999999996</v>
      </c>
      <c r="C25" s="302">
        <v>234007.48499999999</v>
      </c>
      <c r="D25" s="303" t="s">
        <v>180</v>
      </c>
      <c r="E25" s="301">
        <v>123781.48699999999</v>
      </c>
      <c r="F25" s="302">
        <v>719626.37699999998</v>
      </c>
      <c r="H25" s="304" t="s">
        <v>180</v>
      </c>
      <c r="I25" s="305">
        <v>103024.296</v>
      </c>
      <c r="J25" s="302">
        <v>268578.43300000002</v>
      </c>
      <c r="K25" s="303" t="s">
        <v>180</v>
      </c>
      <c r="L25" s="301">
        <v>97992.786999999997</v>
      </c>
      <c r="M25" s="302">
        <v>281958.43199999997</v>
      </c>
    </row>
    <row r="26" spans="1:13" x14ac:dyDescent="0.2">
      <c r="A26" s="306" t="s">
        <v>306</v>
      </c>
      <c r="B26" s="307">
        <v>37203.160000000003</v>
      </c>
      <c r="C26" s="412">
        <v>201408.81599999999</v>
      </c>
      <c r="D26" s="410" t="s">
        <v>306</v>
      </c>
      <c r="E26" s="312">
        <v>63360.91</v>
      </c>
      <c r="F26" s="313">
        <v>374261.62699999998</v>
      </c>
      <c r="H26" s="306" t="s">
        <v>322</v>
      </c>
      <c r="I26" s="307">
        <v>19999.323</v>
      </c>
      <c r="J26" s="412">
        <v>149304.51300000001</v>
      </c>
      <c r="K26" s="410" t="s">
        <v>322</v>
      </c>
      <c r="L26" s="312">
        <v>17805.955999999998</v>
      </c>
      <c r="M26" s="313">
        <v>133326.823</v>
      </c>
    </row>
    <row r="27" spans="1:13" x14ac:dyDescent="0.2">
      <c r="A27" s="306" t="s">
        <v>309</v>
      </c>
      <c r="B27" s="307">
        <v>2957.143</v>
      </c>
      <c r="C27" s="412">
        <v>14552.718999999999</v>
      </c>
      <c r="D27" s="410" t="s">
        <v>325</v>
      </c>
      <c r="E27" s="312">
        <v>19984.080999999998</v>
      </c>
      <c r="F27" s="313">
        <v>122678.62300000001</v>
      </c>
      <c r="H27" s="306" t="s">
        <v>329</v>
      </c>
      <c r="I27" s="307">
        <v>12514.6</v>
      </c>
      <c r="J27" s="412">
        <v>54742.084999999999</v>
      </c>
      <c r="K27" s="410" t="s">
        <v>317</v>
      </c>
      <c r="L27" s="312">
        <v>18401.004000000001</v>
      </c>
      <c r="M27" s="313">
        <v>52601.66</v>
      </c>
    </row>
    <row r="28" spans="1:13" x14ac:dyDescent="0.2">
      <c r="A28" s="306" t="s">
        <v>313</v>
      </c>
      <c r="B28" s="307">
        <v>2088.7130000000002</v>
      </c>
      <c r="C28" s="412">
        <v>11903.451999999999</v>
      </c>
      <c r="D28" s="410" t="s">
        <v>333</v>
      </c>
      <c r="E28" s="312">
        <v>15140.505999999999</v>
      </c>
      <c r="F28" s="313">
        <v>95070.17</v>
      </c>
      <c r="H28" s="306" t="s">
        <v>308</v>
      </c>
      <c r="I28" s="307">
        <v>8396.2139999999999</v>
      </c>
      <c r="J28" s="412">
        <v>22329.707999999999</v>
      </c>
      <c r="K28" s="410" t="s">
        <v>308</v>
      </c>
      <c r="L28" s="312">
        <v>11798.501</v>
      </c>
      <c r="M28" s="313">
        <v>43552.088000000003</v>
      </c>
    </row>
    <row r="29" spans="1:13" x14ac:dyDescent="0.2">
      <c r="A29" s="306" t="s">
        <v>374</v>
      </c>
      <c r="B29" s="307">
        <v>376.94099999999997</v>
      </c>
      <c r="C29" s="412">
        <v>2099.951</v>
      </c>
      <c r="D29" s="410" t="s">
        <v>313</v>
      </c>
      <c r="E29" s="312">
        <v>4119.1220000000003</v>
      </c>
      <c r="F29" s="313">
        <v>25710.16</v>
      </c>
      <c r="H29" s="306" t="s">
        <v>327</v>
      </c>
      <c r="I29" s="307">
        <v>30149.335999999999</v>
      </c>
      <c r="J29" s="412">
        <v>10991.846</v>
      </c>
      <c r="K29" s="410" t="s">
        <v>329</v>
      </c>
      <c r="L29" s="312">
        <v>5570.5720000000001</v>
      </c>
      <c r="M29" s="313">
        <v>21173.42</v>
      </c>
    </row>
    <row r="30" spans="1:13" x14ac:dyDescent="0.2">
      <c r="A30" s="306" t="s">
        <v>320</v>
      </c>
      <c r="B30" s="307">
        <v>3371.4760000000001</v>
      </c>
      <c r="C30" s="412">
        <v>1675.453</v>
      </c>
      <c r="D30" s="410" t="s">
        <v>332</v>
      </c>
      <c r="E30" s="312">
        <v>3770.2820000000002</v>
      </c>
      <c r="F30" s="313">
        <v>22943.217000000001</v>
      </c>
      <c r="H30" s="306" t="s">
        <v>317</v>
      </c>
      <c r="I30" s="307">
        <v>14446.665000000001</v>
      </c>
      <c r="J30" s="412">
        <v>9074.2420000000002</v>
      </c>
      <c r="K30" s="410" t="s">
        <v>327</v>
      </c>
      <c r="L30" s="312">
        <v>27984.983</v>
      </c>
      <c r="M30" s="313">
        <v>10787.16</v>
      </c>
    </row>
    <row r="31" spans="1:13" x14ac:dyDescent="0.2">
      <c r="A31" s="306" t="s">
        <v>308</v>
      </c>
      <c r="B31" s="307">
        <v>231.28100000000001</v>
      </c>
      <c r="C31" s="412">
        <v>734.976</v>
      </c>
      <c r="D31" s="410" t="s">
        <v>331</v>
      </c>
      <c r="E31" s="312">
        <v>2906.0030000000002</v>
      </c>
      <c r="F31" s="313">
        <v>19540.364000000001</v>
      </c>
      <c r="H31" s="306" t="s">
        <v>309</v>
      </c>
      <c r="I31" s="307">
        <v>1556.442</v>
      </c>
      <c r="J31" s="412">
        <v>8439.4359999999997</v>
      </c>
      <c r="K31" s="410" t="s">
        <v>309</v>
      </c>
      <c r="L31" s="312">
        <v>2900.3919999999998</v>
      </c>
      <c r="M31" s="313">
        <v>10282.089</v>
      </c>
    </row>
    <row r="32" spans="1:13" x14ac:dyDescent="0.2">
      <c r="A32" s="306" t="s">
        <v>317</v>
      </c>
      <c r="B32" s="307">
        <v>416.53899999999999</v>
      </c>
      <c r="C32" s="412">
        <v>382.45100000000002</v>
      </c>
      <c r="D32" s="410" t="s">
        <v>335</v>
      </c>
      <c r="E32" s="312">
        <v>3177.511</v>
      </c>
      <c r="F32" s="313">
        <v>17857.659</v>
      </c>
      <c r="H32" s="306" t="s">
        <v>316</v>
      </c>
      <c r="I32" s="307">
        <v>1071.0440000000001</v>
      </c>
      <c r="J32" s="412">
        <v>5657.6840000000002</v>
      </c>
      <c r="K32" s="410" t="s">
        <v>316</v>
      </c>
      <c r="L32" s="312">
        <v>495.69</v>
      </c>
      <c r="M32" s="313">
        <v>3003.7539999999999</v>
      </c>
    </row>
    <row r="33" spans="1:13" x14ac:dyDescent="0.2">
      <c r="A33" s="306" t="s">
        <v>327</v>
      </c>
      <c r="B33" s="307">
        <v>1222.58</v>
      </c>
      <c r="C33" s="412">
        <v>325.45499999999998</v>
      </c>
      <c r="D33" s="410" t="s">
        <v>316</v>
      </c>
      <c r="E33" s="312">
        <v>1809.2860000000001</v>
      </c>
      <c r="F33" s="313">
        <v>7949.424</v>
      </c>
      <c r="H33" s="306" t="s">
        <v>320</v>
      </c>
      <c r="I33" s="307">
        <v>6036.4960000000001</v>
      </c>
      <c r="J33" s="412">
        <v>2527.395</v>
      </c>
      <c r="K33" s="410" t="s">
        <v>306</v>
      </c>
      <c r="L33" s="312">
        <v>3461.2130000000002</v>
      </c>
      <c r="M33" s="313">
        <v>2616.4630000000002</v>
      </c>
    </row>
    <row r="34" spans="1:13" x14ac:dyDescent="0.2">
      <c r="A34" s="306" t="s">
        <v>323</v>
      </c>
      <c r="B34" s="307">
        <v>674.91800000000001</v>
      </c>
      <c r="C34" s="412">
        <v>311.06</v>
      </c>
      <c r="D34" s="410" t="s">
        <v>374</v>
      </c>
      <c r="E34" s="312">
        <v>1246.4960000000001</v>
      </c>
      <c r="F34" s="313">
        <v>7671.5810000000001</v>
      </c>
      <c r="H34" s="306" t="s">
        <v>306</v>
      </c>
      <c r="I34" s="307">
        <v>2509.5889999999999</v>
      </c>
      <c r="J34" s="412">
        <v>2404.4</v>
      </c>
      <c r="K34" s="410" t="s">
        <v>320</v>
      </c>
      <c r="L34" s="312">
        <v>5230.2460000000001</v>
      </c>
      <c r="M34" s="313">
        <v>2463.1260000000002</v>
      </c>
    </row>
    <row r="35" spans="1:13" ht="13.5" thickBot="1" x14ac:dyDescent="0.25">
      <c r="A35" s="314" t="s">
        <v>335</v>
      </c>
      <c r="B35" s="315">
        <v>114.357</v>
      </c>
      <c r="C35" s="413">
        <v>298.88799999999998</v>
      </c>
      <c r="D35" s="411" t="s">
        <v>319</v>
      </c>
      <c r="E35" s="317">
        <v>1051.271</v>
      </c>
      <c r="F35" s="318">
        <v>6640.02</v>
      </c>
      <c r="H35" s="314" t="s">
        <v>330</v>
      </c>
      <c r="I35" s="315">
        <v>3612.259</v>
      </c>
      <c r="J35" s="413">
        <v>1353.6659999999999</v>
      </c>
      <c r="K35" s="411" t="s">
        <v>330</v>
      </c>
      <c r="L35" s="317">
        <v>2288.808</v>
      </c>
      <c r="M35" s="318">
        <v>745.59500000000003</v>
      </c>
    </row>
    <row r="36" spans="1:13" x14ac:dyDescent="0.2">
      <c r="A36" s="502" t="s">
        <v>324</v>
      </c>
      <c r="B36" s="319"/>
      <c r="C36" s="319"/>
      <c r="D36" s="320"/>
      <c r="E36" s="321"/>
      <c r="F36" s="321"/>
      <c r="H36" s="502" t="s">
        <v>324</v>
      </c>
      <c r="I36" s="319"/>
      <c r="J36" s="319"/>
      <c r="K36" s="320"/>
      <c r="L36" s="321"/>
      <c r="M36" s="321"/>
    </row>
    <row r="37" spans="1:13" x14ac:dyDescent="0.2">
      <c r="A37" s="320"/>
      <c r="B37" s="319"/>
      <c r="C37" s="319"/>
      <c r="D37" s="320"/>
      <c r="E37" s="321"/>
      <c r="F37" s="321"/>
      <c r="H37" s="320"/>
      <c r="I37" s="319"/>
      <c r="J37" s="319"/>
      <c r="K37" s="320"/>
      <c r="L37" s="321"/>
      <c r="M37" s="321"/>
    </row>
    <row r="39" spans="1:13" ht="18.75" x14ac:dyDescent="0.3">
      <c r="A39" s="288" t="s">
        <v>377</v>
      </c>
      <c r="B39" s="289"/>
      <c r="C39" s="289"/>
      <c r="D39" s="289"/>
      <c r="E39" s="289"/>
      <c r="H39" s="288" t="s">
        <v>378</v>
      </c>
      <c r="I39" s="289"/>
      <c r="J39" s="289"/>
      <c r="K39" s="289"/>
      <c r="L39" s="289"/>
    </row>
    <row r="40" spans="1:13" ht="16.5" thickBot="1" x14ac:dyDescent="0.3">
      <c r="A40" s="501" t="s">
        <v>432</v>
      </c>
      <c r="B40" s="289"/>
      <c r="C40" s="289"/>
      <c r="D40" s="289"/>
      <c r="E40" s="289"/>
      <c r="H40" s="501" t="s">
        <v>432</v>
      </c>
      <c r="I40" s="289"/>
      <c r="J40" s="289"/>
      <c r="K40" s="289"/>
      <c r="L40" s="289"/>
    </row>
    <row r="41" spans="1:13" ht="21" thickBot="1" x14ac:dyDescent="0.35">
      <c r="A41" s="291" t="s">
        <v>302</v>
      </c>
      <c r="B41" s="292"/>
      <c r="C41" s="292"/>
      <c r="D41" s="292"/>
      <c r="E41" s="292"/>
      <c r="F41" s="293"/>
      <c r="H41" s="291" t="s">
        <v>303</v>
      </c>
      <c r="I41" s="292"/>
      <c r="J41" s="292"/>
      <c r="K41" s="292"/>
      <c r="L41" s="292"/>
      <c r="M41" s="293"/>
    </row>
    <row r="42" spans="1:13" ht="19.5" thickBot="1" x14ac:dyDescent="0.35">
      <c r="A42" s="414" t="s">
        <v>430</v>
      </c>
      <c r="B42" s="415"/>
      <c r="C42" s="416"/>
      <c r="D42" s="417" t="s">
        <v>431</v>
      </c>
      <c r="E42" s="415"/>
      <c r="F42" s="418"/>
      <c r="G42" s="419"/>
      <c r="H42" s="414" t="s">
        <v>430</v>
      </c>
      <c r="I42" s="415"/>
      <c r="J42" s="416"/>
      <c r="K42" s="417" t="s">
        <v>431</v>
      </c>
      <c r="L42" s="415"/>
      <c r="M42" s="418"/>
    </row>
    <row r="43" spans="1:13" ht="43.5" thickBot="1" x14ac:dyDescent="0.25">
      <c r="A43" s="294" t="s">
        <v>304</v>
      </c>
      <c r="B43" s="295" t="s">
        <v>235</v>
      </c>
      <c r="C43" s="296" t="s">
        <v>305</v>
      </c>
      <c r="D43" s="297" t="s">
        <v>304</v>
      </c>
      <c r="E43" s="295" t="s">
        <v>235</v>
      </c>
      <c r="F43" s="298" t="s">
        <v>305</v>
      </c>
      <c r="H43" s="294" t="s">
        <v>304</v>
      </c>
      <c r="I43" s="295" t="s">
        <v>235</v>
      </c>
      <c r="J43" s="296" t="s">
        <v>305</v>
      </c>
      <c r="K43" s="297" t="s">
        <v>304</v>
      </c>
      <c r="L43" s="295" t="s">
        <v>235</v>
      </c>
      <c r="M43" s="298" t="s">
        <v>305</v>
      </c>
    </row>
    <row r="44" spans="1:13" ht="15" thickBot="1" x14ac:dyDescent="0.25">
      <c r="A44" s="304" t="s">
        <v>180</v>
      </c>
      <c r="B44" s="305">
        <v>19478.989000000001</v>
      </c>
      <c r="C44" s="302">
        <v>70620.570999999996</v>
      </c>
      <c r="D44" s="303" t="s">
        <v>180</v>
      </c>
      <c r="E44" s="301">
        <v>20955.242999999999</v>
      </c>
      <c r="F44" s="302">
        <v>74951.289999999994</v>
      </c>
      <c r="H44" s="304" t="s">
        <v>180</v>
      </c>
      <c r="I44" s="305">
        <v>11131.338</v>
      </c>
      <c r="J44" s="302">
        <v>31938.088</v>
      </c>
      <c r="K44" s="303" t="s">
        <v>180</v>
      </c>
      <c r="L44" s="301">
        <v>11628.398999999999</v>
      </c>
      <c r="M44" s="302">
        <v>32598.917000000001</v>
      </c>
    </row>
    <row r="45" spans="1:13" x14ac:dyDescent="0.2">
      <c r="A45" s="306" t="s">
        <v>316</v>
      </c>
      <c r="B45" s="307">
        <v>5335.9160000000002</v>
      </c>
      <c r="C45" s="412">
        <v>19165.538</v>
      </c>
      <c r="D45" s="410" t="s">
        <v>316</v>
      </c>
      <c r="E45" s="312">
        <v>6664.5029999999997</v>
      </c>
      <c r="F45" s="313">
        <v>23815.053</v>
      </c>
      <c r="H45" s="306" t="s">
        <v>306</v>
      </c>
      <c r="I45" s="307">
        <v>5897.1189999999997</v>
      </c>
      <c r="J45" s="412">
        <v>17070.624</v>
      </c>
      <c r="K45" s="410" t="s">
        <v>306</v>
      </c>
      <c r="L45" s="312">
        <v>6294.8360000000002</v>
      </c>
      <c r="M45" s="313">
        <v>17705.466</v>
      </c>
    </row>
    <row r="46" spans="1:13" x14ac:dyDescent="0.2">
      <c r="A46" s="306" t="s">
        <v>306</v>
      </c>
      <c r="B46" s="307">
        <v>4596.6750000000002</v>
      </c>
      <c r="C46" s="412">
        <v>18487.965</v>
      </c>
      <c r="D46" s="410" t="s">
        <v>306</v>
      </c>
      <c r="E46" s="312">
        <v>4969.9790000000003</v>
      </c>
      <c r="F46" s="313">
        <v>20074.951000000001</v>
      </c>
      <c r="H46" s="306" t="s">
        <v>309</v>
      </c>
      <c r="I46" s="307">
        <v>711.28599999999994</v>
      </c>
      <c r="J46" s="412">
        <v>4500.4660000000003</v>
      </c>
      <c r="K46" s="410" t="s">
        <v>334</v>
      </c>
      <c r="L46" s="312">
        <v>1660.0150000000001</v>
      </c>
      <c r="M46" s="313">
        <v>3504.8409999999999</v>
      </c>
    </row>
    <row r="47" spans="1:13" x14ac:dyDescent="0.2">
      <c r="A47" s="306" t="s">
        <v>333</v>
      </c>
      <c r="B47" s="307">
        <v>3809.9119999999998</v>
      </c>
      <c r="C47" s="412">
        <v>13323.49</v>
      </c>
      <c r="D47" s="410" t="s">
        <v>333</v>
      </c>
      <c r="E47" s="312">
        <v>3785.364</v>
      </c>
      <c r="F47" s="313">
        <v>12951.347</v>
      </c>
      <c r="H47" s="306" t="s">
        <v>334</v>
      </c>
      <c r="I47" s="307">
        <v>1841.692</v>
      </c>
      <c r="J47" s="412">
        <v>3236.605</v>
      </c>
      <c r="K47" s="410" t="s">
        <v>330</v>
      </c>
      <c r="L47" s="312">
        <v>974.80200000000002</v>
      </c>
      <c r="M47" s="313">
        <v>2391.3589999999999</v>
      </c>
    </row>
    <row r="48" spans="1:13" x14ac:dyDescent="0.2">
      <c r="A48" s="306" t="s">
        <v>309</v>
      </c>
      <c r="B48" s="307">
        <v>1936.7760000000001</v>
      </c>
      <c r="C48" s="412">
        <v>7186.4759999999997</v>
      </c>
      <c r="D48" s="410" t="s">
        <v>325</v>
      </c>
      <c r="E48" s="312">
        <v>1496.1980000000001</v>
      </c>
      <c r="F48" s="313">
        <v>4739.1689999999999</v>
      </c>
      <c r="H48" s="306" t="s">
        <v>333</v>
      </c>
      <c r="I48" s="307">
        <v>497.73399999999998</v>
      </c>
      <c r="J48" s="412">
        <v>1250.328</v>
      </c>
      <c r="K48" s="410" t="s">
        <v>309</v>
      </c>
      <c r="L48" s="312">
        <v>422.74799999999999</v>
      </c>
      <c r="M48" s="313">
        <v>2023.337</v>
      </c>
    </row>
    <row r="49" spans="1:13" x14ac:dyDescent="0.2">
      <c r="A49" s="306" t="s">
        <v>328</v>
      </c>
      <c r="B49" s="307">
        <v>1598.7190000000001</v>
      </c>
      <c r="C49" s="412">
        <v>6185.6310000000003</v>
      </c>
      <c r="D49" s="410" t="s">
        <v>367</v>
      </c>
      <c r="E49" s="312">
        <v>1097.213</v>
      </c>
      <c r="F49" s="313">
        <v>4495.2</v>
      </c>
      <c r="H49" s="306" t="s">
        <v>328</v>
      </c>
      <c r="I49" s="307">
        <v>272.221</v>
      </c>
      <c r="J49" s="412">
        <v>1193.6369999999999</v>
      </c>
      <c r="K49" s="410" t="s">
        <v>333</v>
      </c>
      <c r="L49" s="312">
        <v>502.39400000000001</v>
      </c>
      <c r="M49" s="313">
        <v>1415.134</v>
      </c>
    </row>
    <row r="50" spans="1:13" x14ac:dyDescent="0.2">
      <c r="A50" s="306" t="s">
        <v>331</v>
      </c>
      <c r="B50" s="307">
        <v>525.58399999999995</v>
      </c>
      <c r="C50" s="412">
        <v>1559.2719999999999</v>
      </c>
      <c r="D50" s="410" t="s">
        <v>308</v>
      </c>
      <c r="E50" s="312">
        <v>998.255</v>
      </c>
      <c r="F50" s="313">
        <v>2965.8069999999998</v>
      </c>
      <c r="H50" s="306" t="s">
        <v>308</v>
      </c>
      <c r="I50" s="307">
        <v>104.16</v>
      </c>
      <c r="J50" s="412">
        <v>956.70799999999997</v>
      </c>
      <c r="K50" s="410" t="s">
        <v>317</v>
      </c>
      <c r="L50" s="312">
        <v>504.70499999999998</v>
      </c>
      <c r="M50" s="313">
        <v>1354.046</v>
      </c>
    </row>
    <row r="51" spans="1:13" x14ac:dyDescent="0.2">
      <c r="A51" s="306" t="s">
        <v>325</v>
      </c>
      <c r="B51" s="307">
        <v>495.94299999999998</v>
      </c>
      <c r="C51" s="412">
        <v>1549.913</v>
      </c>
      <c r="D51" s="410" t="s">
        <v>309</v>
      </c>
      <c r="E51" s="312">
        <v>486.75700000000001</v>
      </c>
      <c r="F51" s="313">
        <v>1734.6859999999999</v>
      </c>
      <c r="H51" s="306" t="s">
        <v>316</v>
      </c>
      <c r="I51" s="307">
        <v>125.51900000000001</v>
      </c>
      <c r="J51" s="412">
        <v>908.4</v>
      </c>
      <c r="K51" s="410" t="s">
        <v>328</v>
      </c>
      <c r="L51" s="312">
        <v>170.56399999999999</v>
      </c>
      <c r="M51" s="313">
        <v>955.78700000000003</v>
      </c>
    </row>
    <row r="52" spans="1:13" x14ac:dyDescent="0.2">
      <c r="A52" s="306" t="s">
        <v>308</v>
      </c>
      <c r="B52" s="307">
        <v>283.23599999999999</v>
      </c>
      <c r="C52" s="412">
        <v>888.27599999999995</v>
      </c>
      <c r="D52" s="410" t="s">
        <v>328</v>
      </c>
      <c r="E52" s="312">
        <v>343.60300000000001</v>
      </c>
      <c r="F52" s="313">
        <v>1204.4469999999999</v>
      </c>
      <c r="H52" s="306" t="s">
        <v>327</v>
      </c>
      <c r="I52" s="307">
        <v>541.61199999999997</v>
      </c>
      <c r="J52" s="412">
        <v>799.39099999999996</v>
      </c>
      <c r="K52" s="410" t="s">
        <v>308</v>
      </c>
      <c r="L52" s="312">
        <v>80.921999999999997</v>
      </c>
      <c r="M52" s="313">
        <v>811.846</v>
      </c>
    </row>
    <row r="53" spans="1:13" x14ac:dyDescent="0.2">
      <c r="A53" s="306" t="s">
        <v>313</v>
      </c>
      <c r="B53" s="307">
        <v>171.02699999999999</v>
      </c>
      <c r="C53" s="412">
        <v>556.74900000000002</v>
      </c>
      <c r="D53" s="410" t="s">
        <v>331</v>
      </c>
      <c r="E53" s="312">
        <v>403.613</v>
      </c>
      <c r="F53" s="313">
        <v>1202.6320000000001</v>
      </c>
      <c r="H53" s="306" t="s">
        <v>325</v>
      </c>
      <c r="I53" s="307">
        <v>298.58800000000002</v>
      </c>
      <c r="J53" s="412">
        <v>591.86699999999996</v>
      </c>
      <c r="K53" s="410" t="s">
        <v>327</v>
      </c>
      <c r="L53" s="312">
        <v>364.76600000000002</v>
      </c>
      <c r="M53" s="313">
        <v>685.30399999999997</v>
      </c>
    </row>
    <row r="54" spans="1:13" ht="13.5" thickBot="1" x14ac:dyDescent="0.25">
      <c r="A54" s="314" t="s">
        <v>399</v>
      </c>
      <c r="B54" s="315">
        <v>217.626</v>
      </c>
      <c r="C54" s="413">
        <v>463.40800000000002</v>
      </c>
      <c r="D54" s="411" t="s">
        <v>399</v>
      </c>
      <c r="E54" s="317">
        <v>260.11799999999999</v>
      </c>
      <c r="F54" s="318">
        <v>550.37</v>
      </c>
      <c r="H54" s="314" t="s">
        <v>317</v>
      </c>
      <c r="I54" s="315">
        <v>412.38099999999997</v>
      </c>
      <c r="J54" s="413">
        <v>570.14499999999998</v>
      </c>
      <c r="K54" s="411" t="s">
        <v>325</v>
      </c>
      <c r="L54" s="317">
        <v>294.62099999999998</v>
      </c>
      <c r="M54" s="318">
        <v>592.024</v>
      </c>
    </row>
    <row r="55" spans="1:13" x14ac:dyDescent="0.2">
      <c r="A55" s="502" t="s">
        <v>324</v>
      </c>
      <c r="B55" s="319"/>
      <c r="C55" s="319"/>
      <c r="D55" s="320"/>
      <c r="E55" s="321"/>
      <c r="F55" s="321"/>
      <c r="H55" s="502" t="s">
        <v>324</v>
      </c>
    </row>
    <row r="56" spans="1:13" x14ac:dyDescent="0.2">
      <c r="B56" s="319"/>
      <c r="C56" s="319"/>
      <c r="D56" s="320"/>
      <c r="E56" s="321"/>
      <c r="F56" s="321"/>
    </row>
    <row r="57" spans="1:13" x14ac:dyDescent="0.2">
      <c r="A57" s="320"/>
      <c r="B57" s="319"/>
      <c r="C57" s="319"/>
      <c r="D57" s="320"/>
      <c r="E57" s="321"/>
      <c r="F57" s="321"/>
    </row>
    <row r="58" spans="1:13" x14ac:dyDescent="0.2">
      <c r="A58" s="320"/>
      <c r="B58" s="319"/>
      <c r="C58" s="319"/>
      <c r="D58" s="320"/>
      <c r="E58" s="321"/>
      <c r="F58" s="321"/>
    </row>
    <row r="59" spans="1:13" x14ac:dyDescent="0.2">
      <c r="A59" s="320"/>
      <c r="B59" s="319"/>
      <c r="C59" s="319"/>
      <c r="D59" s="320"/>
      <c r="E59" s="321"/>
      <c r="F59" s="321"/>
    </row>
    <row r="60" spans="1:13" x14ac:dyDescent="0.2">
      <c r="A60" s="320"/>
      <c r="B60" s="319"/>
      <c r="C60" s="319"/>
      <c r="D60" s="320"/>
      <c r="E60" s="321"/>
      <c r="F60" s="321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G60" sqref="G60"/>
    </sheetView>
  </sheetViews>
  <sheetFormatPr defaultRowHeight="12.75" x14ac:dyDescent="0.2"/>
  <cols>
    <col min="1" max="1" width="12.140625" style="265" customWidth="1"/>
    <col min="2" max="2" width="15.5703125" style="265" customWidth="1"/>
    <col min="3" max="11" width="9.140625" style="265"/>
    <col min="12" max="12" width="10.5703125" style="265" customWidth="1"/>
    <col min="13" max="13" width="9.42578125" style="265" customWidth="1"/>
    <col min="14" max="16384" width="9.140625" style="265"/>
  </cols>
  <sheetData>
    <row r="1" spans="1:14" s="262" customFormat="1" ht="16.5" x14ac:dyDescent="0.25">
      <c r="A1" s="258" t="s">
        <v>263</v>
      </c>
      <c r="B1" s="259"/>
      <c r="C1" s="259"/>
      <c r="D1" s="259"/>
      <c r="E1" s="259"/>
      <c r="F1" s="259"/>
      <c r="G1" s="259"/>
      <c r="H1" s="259"/>
      <c r="I1" s="260"/>
      <c r="J1" s="260"/>
      <c r="K1" s="260"/>
      <c r="L1" s="261"/>
      <c r="M1" s="261"/>
    </row>
    <row r="2" spans="1:14" s="262" customFormat="1" ht="16.5" x14ac:dyDescent="0.25">
      <c r="A2" s="263" t="s">
        <v>264</v>
      </c>
      <c r="B2" s="259"/>
      <c r="C2" s="259"/>
      <c r="D2" s="259"/>
      <c r="E2" s="259"/>
      <c r="F2" s="259"/>
      <c r="G2" s="259"/>
      <c r="H2" s="259"/>
      <c r="I2" s="260"/>
      <c r="J2" s="260"/>
      <c r="K2" s="260"/>
      <c r="L2" s="264"/>
      <c r="M2" s="264"/>
    </row>
    <row r="3" spans="1:14" ht="13.5" thickBot="1" x14ac:dyDescent="0.25"/>
    <row r="4" spans="1:14" ht="24.75" thickBot="1" x14ac:dyDescent="0.25">
      <c r="A4" s="616" t="s">
        <v>93</v>
      </c>
      <c r="B4" s="617"/>
      <c r="C4" s="266" t="s">
        <v>265</v>
      </c>
      <c r="D4" s="267" t="s">
        <v>266</v>
      </c>
      <c r="E4" s="267" t="s">
        <v>267</v>
      </c>
      <c r="F4" s="267" t="s">
        <v>268</v>
      </c>
      <c r="G4" s="267" t="s">
        <v>269</v>
      </c>
      <c r="H4" s="267" t="s">
        <v>270</v>
      </c>
      <c r="I4" s="267" t="s">
        <v>271</v>
      </c>
      <c r="J4" s="267" t="s">
        <v>272</v>
      </c>
      <c r="K4" s="267" t="s">
        <v>273</v>
      </c>
      <c r="L4" s="267" t="s">
        <v>274</v>
      </c>
      <c r="M4" s="267" t="s">
        <v>275</v>
      </c>
      <c r="N4" s="268" t="s">
        <v>276</v>
      </c>
    </row>
    <row r="5" spans="1:14" x14ac:dyDescent="0.2">
      <c r="A5" s="269" t="s">
        <v>22</v>
      </c>
      <c r="B5" s="270" t="s">
        <v>96</v>
      </c>
      <c r="C5" s="271">
        <v>764.88</v>
      </c>
      <c r="D5" s="272">
        <v>765.41399999999999</v>
      </c>
      <c r="E5" s="272">
        <v>780.82799999999997</v>
      </c>
      <c r="F5" s="272">
        <v>790.05499999999995</v>
      </c>
      <c r="G5" s="272">
        <v>793.99300000000005</v>
      </c>
      <c r="H5" s="272">
        <v>772.15899999999999</v>
      </c>
      <c r="I5" s="272">
        <v>687.06799999999998</v>
      </c>
      <c r="J5" s="272">
        <v>662.41899999999998</v>
      </c>
      <c r="K5" s="272">
        <v>666.16200000000003</v>
      </c>
      <c r="L5" s="272">
        <v>669.81100000000004</v>
      </c>
      <c r="M5" s="272">
        <v>673.596</v>
      </c>
      <c r="N5" s="273">
        <v>719.06399999999996</v>
      </c>
    </row>
    <row r="6" spans="1:14" x14ac:dyDescent="0.2">
      <c r="A6" s="274"/>
      <c r="B6" s="275" t="s">
        <v>97</v>
      </c>
      <c r="C6" s="276">
        <v>783.87099999999998</v>
      </c>
      <c r="D6" s="277">
        <v>758.33</v>
      </c>
      <c r="E6" s="277">
        <v>775.95399999999995</v>
      </c>
      <c r="F6" s="277">
        <v>798.96100000000001</v>
      </c>
      <c r="G6" s="277">
        <v>803.64499999999998</v>
      </c>
      <c r="H6" s="277">
        <v>771.76</v>
      </c>
      <c r="I6" s="277">
        <v>663.35799999999995</v>
      </c>
      <c r="J6" s="277">
        <v>646.024</v>
      </c>
      <c r="K6" s="277">
        <v>627.57600000000002</v>
      </c>
      <c r="L6" s="277">
        <v>621.94399999999996</v>
      </c>
      <c r="M6" s="277">
        <v>668.678</v>
      </c>
      <c r="N6" s="278">
        <v>690.39800000000002</v>
      </c>
    </row>
    <row r="7" spans="1:14" x14ac:dyDescent="0.2">
      <c r="A7" s="279" t="s">
        <v>23</v>
      </c>
      <c r="B7" s="275" t="s">
        <v>96</v>
      </c>
      <c r="C7" s="276">
        <v>561.18700000000001</v>
      </c>
      <c r="D7" s="277">
        <v>561.82100000000003</v>
      </c>
      <c r="E7" s="277">
        <v>558.51199999999994</v>
      </c>
      <c r="F7" s="277">
        <v>580.58500000000004</v>
      </c>
      <c r="G7" s="277">
        <v>591.16600000000005</v>
      </c>
      <c r="H7" s="277">
        <v>572.10199999999998</v>
      </c>
      <c r="I7" s="277">
        <v>491.10700000000003</v>
      </c>
      <c r="J7" s="277">
        <v>492.53699999999998</v>
      </c>
      <c r="K7" s="277">
        <v>500.71</v>
      </c>
      <c r="L7" s="277">
        <v>494.61500000000001</v>
      </c>
      <c r="M7" s="277">
        <v>492.86900000000003</v>
      </c>
      <c r="N7" s="278">
        <v>516.24800000000005</v>
      </c>
    </row>
    <row r="8" spans="1:14" x14ac:dyDescent="0.2">
      <c r="A8" s="274"/>
      <c r="B8" s="275" t="s">
        <v>97</v>
      </c>
      <c r="C8" s="276">
        <v>589.51099999999997</v>
      </c>
      <c r="D8" s="277">
        <v>587.01099999999997</v>
      </c>
      <c r="E8" s="277">
        <v>592.75599999999997</v>
      </c>
      <c r="F8" s="277">
        <v>611.71600000000001</v>
      </c>
      <c r="G8" s="277">
        <v>613.96299999999997</v>
      </c>
      <c r="H8" s="277">
        <v>593.62599999999998</v>
      </c>
      <c r="I8" s="277">
        <v>504.471</v>
      </c>
      <c r="J8" s="277">
        <v>529.84500000000003</v>
      </c>
      <c r="K8" s="277">
        <v>526.40099999999995</v>
      </c>
      <c r="L8" s="277">
        <v>536.827</v>
      </c>
      <c r="M8" s="277">
        <v>546.37099999999998</v>
      </c>
      <c r="N8" s="278">
        <v>536.98599999999999</v>
      </c>
    </row>
    <row r="9" spans="1:14" x14ac:dyDescent="0.2">
      <c r="A9" s="279" t="s">
        <v>24</v>
      </c>
      <c r="B9" s="275" t="s">
        <v>96</v>
      </c>
      <c r="C9" s="276">
        <v>741.69</v>
      </c>
      <c r="D9" s="277">
        <v>735.18899999999996</v>
      </c>
      <c r="E9" s="277">
        <v>729.15700000000004</v>
      </c>
      <c r="F9" s="277">
        <v>715.577</v>
      </c>
      <c r="G9" s="277">
        <v>701.80799999999999</v>
      </c>
      <c r="H9" s="277">
        <v>700.76900000000001</v>
      </c>
      <c r="I9" s="277">
        <v>541.53899999999999</v>
      </c>
      <c r="J9" s="277">
        <v>535.21799999999996</v>
      </c>
      <c r="K9" s="277">
        <v>552.16800000000001</v>
      </c>
      <c r="L9" s="277">
        <v>604.86900000000003</v>
      </c>
      <c r="M9" s="277">
        <v>599.99300000000005</v>
      </c>
      <c r="N9" s="278">
        <v>588.6</v>
      </c>
    </row>
    <row r="10" spans="1:14" x14ac:dyDescent="0.2">
      <c r="A10" s="280"/>
      <c r="B10" s="275" t="s">
        <v>97</v>
      </c>
      <c r="C10" s="276">
        <v>793.51499999999999</v>
      </c>
      <c r="D10" s="277">
        <v>766.12599999999998</v>
      </c>
      <c r="E10" s="277">
        <v>759.76400000000001</v>
      </c>
      <c r="F10" s="277">
        <v>775.024</v>
      </c>
      <c r="G10" s="277">
        <v>775.428</v>
      </c>
      <c r="H10" s="277">
        <v>720.73599999999999</v>
      </c>
      <c r="I10" s="277">
        <v>556.69299999999998</v>
      </c>
      <c r="J10" s="277">
        <v>550.26599999999996</v>
      </c>
      <c r="K10" s="277">
        <v>560.21400000000006</v>
      </c>
      <c r="L10" s="277">
        <v>568.32000000000005</v>
      </c>
      <c r="M10" s="277">
        <v>591.93700000000001</v>
      </c>
      <c r="N10" s="278">
        <v>600.01800000000003</v>
      </c>
    </row>
    <row r="11" spans="1:14" x14ac:dyDescent="0.2">
      <c r="A11" s="274"/>
      <c r="B11" s="275" t="s">
        <v>147</v>
      </c>
      <c r="C11" s="276">
        <v>834.03599999999994</v>
      </c>
      <c r="D11" s="277">
        <v>827.43499999999995</v>
      </c>
      <c r="E11" s="277">
        <v>820.11500000000001</v>
      </c>
      <c r="F11" s="277">
        <v>819.50699999999995</v>
      </c>
      <c r="G11" s="277">
        <v>812.94799999999998</v>
      </c>
      <c r="H11" s="277">
        <v>815.54200000000003</v>
      </c>
      <c r="I11" s="277">
        <v>654.86300000000006</v>
      </c>
      <c r="J11" s="277">
        <v>691.41499999999996</v>
      </c>
      <c r="K11" s="277">
        <v>694.91300000000001</v>
      </c>
      <c r="L11" s="277">
        <v>693.55100000000004</v>
      </c>
      <c r="M11" s="277">
        <v>702.97</v>
      </c>
      <c r="N11" s="278">
        <v>706.36199999999997</v>
      </c>
    </row>
    <row r="12" spans="1:14" x14ac:dyDescent="0.2">
      <c r="A12" s="281" t="s">
        <v>33</v>
      </c>
      <c r="B12" s="275" t="s">
        <v>97</v>
      </c>
      <c r="C12" s="276">
        <v>668.351</v>
      </c>
      <c r="D12" s="277">
        <v>666.29700000000003</v>
      </c>
      <c r="E12" s="277">
        <v>672.70100000000002</v>
      </c>
      <c r="F12" s="277">
        <v>698.36300000000006</v>
      </c>
      <c r="G12" s="277">
        <v>713.48599999999999</v>
      </c>
      <c r="H12" s="277">
        <v>716.71799999999996</v>
      </c>
      <c r="I12" s="277">
        <v>745.71299999999997</v>
      </c>
      <c r="J12" s="277">
        <v>801.14</v>
      </c>
      <c r="K12" s="277">
        <v>734.49900000000002</v>
      </c>
      <c r="L12" s="277">
        <v>561.34</v>
      </c>
      <c r="M12" s="277">
        <v>551.27700000000004</v>
      </c>
      <c r="N12" s="278">
        <v>562.59900000000005</v>
      </c>
    </row>
    <row r="13" spans="1:14" x14ac:dyDescent="0.2">
      <c r="A13" s="279" t="s">
        <v>99</v>
      </c>
      <c r="B13" s="275" t="s">
        <v>96</v>
      </c>
      <c r="C13" s="276">
        <v>560.98</v>
      </c>
      <c r="D13" s="277">
        <v>567.19299999999998</v>
      </c>
      <c r="E13" s="277">
        <v>600.84299999999996</v>
      </c>
      <c r="F13" s="277">
        <v>622.09699999999998</v>
      </c>
      <c r="G13" s="277">
        <v>595.08399999999995</v>
      </c>
      <c r="H13" s="277">
        <v>571.81899999999996</v>
      </c>
      <c r="I13" s="277">
        <v>513.16099999999994</v>
      </c>
      <c r="J13" s="277">
        <v>487.22300000000001</v>
      </c>
      <c r="K13" s="277">
        <v>486.65</v>
      </c>
      <c r="L13" s="277">
        <v>478.048</v>
      </c>
      <c r="M13" s="277">
        <v>454.887</v>
      </c>
      <c r="N13" s="278">
        <v>458.738</v>
      </c>
    </row>
    <row r="14" spans="1:14" x14ac:dyDescent="0.2">
      <c r="A14" s="274"/>
      <c r="B14" s="275" t="s">
        <v>97</v>
      </c>
      <c r="C14" s="276">
        <v>539.25599999999997</v>
      </c>
      <c r="D14" s="277">
        <v>536.221</v>
      </c>
      <c r="E14" s="277">
        <v>547.07299999999998</v>
      </c>
      <c r="F14" s="277">
        <v>549.84</v>
      </c>
      <c r="G14" s="277">
        <v>538.25400000000002</v>
      </c>
      <c r="H14" s="277">
        <v>543.62199999999996</v>
      </c>
      <c r="I14" s="277">
        <v>457.76799999999997</v>
      </c>
      <c r="J14" s="277">
        <v>428.899</v>
      </c>
      <c r="K14" s="277">
        <v>439.59300000000002</v>
      </c>
      <c r="L14" s="277">
        <v>441.16699999999997</v>
      </c>
      <c r="M14" s="277">
        <v>428.86900000000003</v>
      </c>
      <c r="N14" s="278">
        <v>439.26600000000002</v>
      </c>
    </row>
    <row r="15" spans="1:14" ht="13.5" thickBot="1" x14ac:dyDescent="0.25">
      <c r="A15" s="282" t="s">
        <v>0</v>
      </c>
      <c r="B15" s="283" t="s">
        <v>97</v>
      </c>
      <c r="C15" s="284">
        <v>682.87599999999998</v>
      </c>
      <c r="D15" s="285">
        <v>666.99400000000003</v>
      </c>
      <c r="E15" s="285">
        <v>662.41300000000001</v>
      </c>
      <c r="F15" s="285">
        <v>688.197</v>
      </c>
      <c r="G15" s="285">
        <v>701.34</v>
      </c>
      <c r="H15" s="285">
        <v>685.21199999999999</v>
      </c>
      <c r="I15" s="285">
        <v>549.48900000000003</v>
      </c>
      <c r="J15" s="285">
        <v>544.91999999999996</v>
      </c>
      <c r="K15" s="285">
        <v>544.61199999999997</v>
      </c>
      <c r="L15" s="285">
        <v>533.91399999999999</v>
      </c>
      <c r="M15" s="285">
        <v>537.39099999999996</v>
      </c>
      <c r="N15" s="286">
        <v>553.58500000000004</v>
      </c>
    </row>
    <row r="16" spans="1:14" ht="13.5" thickBot="1" x14ac:dyDescent="0.25"/>
    <row r="17" spans="1:14" ht="24.75" thickBot="1" x14ac:dyDescent="0.25">
      <c r="A17" s="616" t="s">
        <v>93</v>
      </c>
      <c r="B17" s="617"/>
      <c r="C17" s="266" t="s">
        <v>277</v>
      </c>
      <c r="D17" s="267" t="s">
        <v>278</v>
      </c>
      <c r="E17" s="267" t="s">
        <v>279</v>
      </c>
      <c r="F17" s="267" t="s">
        <v>280</v>
      </c>
      <c r="G17" s="267" t="s">
        <v>281</v>
      </c>
      <c r="H17" s="267" t="s">
        <v>282</v>
      </c>
      <c r="I17" s="267" t="s">
        <v>283</v>
      </c>
      <c r="J17" s="267" t="s">
        <v>284</v>
      </c>
      <c r="K17" s="267" t="s">
        <v>285</v>
      </c>
      <c r="L17" s="267" t="s">
        <v>286</v>
      </c>
      <c r="M17" s="267" t="s">
        <v>287</v>
      </c>
      <c r="N17" s="268" t="s">
        <v>288</v>
      </c>
    </row>
    <row r="18" spans="1:14" x14ac:dyDescent="0.2">
      <c r="A18" s="269" t="s">
        <v>22</v>
      </c>
      <c r="B18" s="270" t="s">
        <v>96</v>
      </c>
      <c r="C18" s="271">
        <v>751.93299999999999</v>
      </c>
      <c r="D18" s="272">
        <v>734.97199999999998</v>
      </c>
      <c r="E18" s="272">
        <v>736.61699999999996</v>
      </c>
      <c r="F18" s="272">
        <v>721.50699999999995</v>
      </c>
      <c r="G18" s="272">
        <v>678.95299999999997</v>
      </c>
      <c r="H18" s="272">
        <v>673.17899999999997</v>
      </c>
      <c r="I18" s="272">
        <v>689.02700000000004</v>
      </c>
      <c r="J18" s="272">
        <v>661.55200000000002</v>
      </c>
      <c r="K18" s="272">
        <v>671.20299999999997</v>
      </c>
      <c r="L18" s="272">
        <v>673.64700000000005</v>
      </c>
      <c r="M18" s="272">
        <v>687.34699999999998</v>
      </c>
      <c r="N18" s="273">
        <v>687.06899999999996</v>
      </c>
    </row>
    <row r="19" spans="1:14" x14ac:dyDescent="0.2">
      <c r="A19" s="274"/>
      <c r="B19" s="275" t="s">
        <v>97</v>
      </c>
      <c r="C19" s="276">
        <v>724.93799999999999</v>
      </c>
      <c r="D19" s="277">
        <v>750.80899999999997</v>
      </c>
      <c r="E19" s="277">
        <v>728.35599999999999</v>
      </c>
      <c r="F19" s="277">
        <v>701.59799999999996</v>
      </c>
      <c r="G19" s="277">
        <v>653.78499999999997</v>
      </c>
      <c r="H19" s="277">
        <v>653.279</v>
      </c>
      <c r="I19" s="277">
        <v>691.61699999999996</v>
      </c>
      <c r="J19" s="277">
        <v>644.39300000000003</v>
      </c>
      <c r="K19" s="277">
        <v>679.38300000000004</v>
      </c>
      <c r="L19" s="277">
        <v>675.53200000000004</v>
      </c>
      <c r="M19" s="277">
        <v>692.28800000000001</v>
      </c>
      <c r="N19" s="278">
        <v>702.08199999999999</v>
      </c>
    </row>
    <row r="20" spans="1:14" x14ac:dyDescent="0.2">
      <c r="A20" s="279" t="s">
        <v>23</v>
      </c>
      <c r="B20" s="275" t="s">
        <v>96</v>
      </c>
      <c r="C20" s="276">
        <v>539.84500000000003</v>
      </c>
      <c r="D20" s="277">
        <v>529.67700000000002</v>
      </c>
      <c r="E20" s="277">
        <v>508.61399999999998</v>
      </c>
      <c r="F20" s="277">
        <v>496.39</v>
      </c>
      <c r="G20" s="277">
        <v>468.56900000000002</v>
      </c>
      <c r="H20" s="277">
        <v>479.52499999999998</v>
      </c>
      <c r="I20" s="277">
        <v>509.65899999999999</v>
      </c>
      <c r="J20" s="277">
        <v>501.41399999999999</v>
      </c>
      <c r="K20" s="277">
        <v>511.69900000000001</v>
      </c>
      <c r="L20" s="277">
        <v>522.91499999999996</v>
      </c>
      <c r="M20" s="277">
        <v>538.12599999999998</v>
      </c>
      <c r="N20" s="278">
        <v>542.63800000000003</v>
      </c>
    </row>
    <row r="21" spans="1:14" x14ac:dyDescent="0.2">
      <c r="A21" s="274"/>
      <c r="B21" s="275" t="s">
        <v>97</v>
      </c>
      <c r="C21" s="276">
        <v>519.41399999999999</v>
      </c>
      <c r="D21" s="277">
        <v>519.83600000000001</v>
      </c>
      <c r="E21" s="277">
        <v>510.81599999999997</v>
      </c>
      <c r="F21" s="277">
        <v>498.91399999999999</v>
      </c>
      <c r="G21" s="277">
        <v>477.00799999999998</v>
      </c>
      <c r="H21" s="277">
        <v>486.32299999999998</v>
      </c>
      <c r="I21" s="277">
        <v>514</v>
      </c>
      <c r="J21" s="277">
        <v>517.05999999999995</v>
      </c>
      <c r="K21" s="277">
        <v>523.59699999999998</v>
      </c>
      <c r="L21" s="277">
        <v>518.85400000000004</v>
      </c>
      <c r="M21" s="277">
        <v>549.14599999999996</v>
      </c>
      <c r="N21" s="278">
        <v>544.06100000000004</v>
      </c>
    </row>
    <row r="22" spans="1:14" x14ac:dyDescent="0.2">
      <c r="A22" s="279" t="s">
        <v>24</v>
      </c>
      <c r="B22" s="275" t="s">
        <v>96</v>
      </c>
      <c r="C22" s="276">
        <v>626.06500000000005</v>
      </c>
      <c r="D22" s="277">
        <v>596.928</v>
      </c>
      <c r="E22" s="277">
        <v>566.62400000000002</v>
      </c>
      <c r="F22" s="277">
        <v>578.35400000000004</v>
      </c>
      <c r="G22" s="277">
        <v>564.40499999999997</v>
      </c>
      <c r="H22" s="277">
        <v>532.59100000000001</v>
      </c>
      <c r="I22" s="277">
        <v>574.87300000000005</v>
      </c>
      <c r="J22" s="277">
        <v>555.66200000000003</v>
      </c>
      <c r="K22" s="277">
        <v>553.904</v>
      </c>
      <c r="L22" s="277">
        <v>576.80899999999997</v>
      </c>
      <c r="M22" s="277">
        <v>601.67899999999997</v>
      </c>
      <c r="N22" s="278">
        <v>597.34799999999996</v>
      </c>
    </row>
    <row r="23" spans="1:14" x14ac:dyDescent="0.2">
      <c r="A23" s="280"/>
      <c r="B23" s="275" t="s">
        <v>97</v>
      </c>
      <c r="C23" s="276">
        <v>604.26199999999994</v>
      </c>
      <c r="D23" s="277">
        <v>623.02099999999996</v>
      </c>
      <c r="E23" s="277">
        <v>603.15599999999995</v>
      </c>
      <c r="F23" s="277">
        <v>583.88599999999997</v>
      </c>
      <c r="G23" s="277">
        <v>557.11099999999999</v>
      </c>
      <c r="H23" s="277">
        <v>560.36500000000001</v>
      </c>
      <c r="I23" s="277">
        <v>580.62199999999996</v>
      </c>
      <c r="J23" s="277">
        <v>579.09199999999998</v>
      </c>
      <c r="K23" s="277">
        <v>578.67499999999995</v>
      </c>
      <c r="L23" s="277">
        <v>594.27</v>
      </c>
      <c r="M23" s="277">
        <v>606.971</v>
      </c>
      <c r="N23" s="278">
        <v>619.92499999999995</v>
      </c>
    </row>
    <row r="24" spans="1:14" x14ac:dyDescent="0.2">
      <c r="A24" s="274"/>
      <c r="B24" s="275" t="s">
        <v>147</v>
      </c>
      <c r="C24" s="276">
        <v>707.41</v>
      </c>
      <c r="D24" s="277">
        <v>727.56500000000005</v>
      </c>
      <c r="E24" s="277">
        <v>710.32799999999997</v>
      </c>
      <c r="F24" s="277">
        <v>677.59500000000003</v>
      </c>
      <c r="G24" s="277">
        <v>671.44399999999996</v>
      </c>
      <c r="H24" s="277">
        <v>672.32100000000003</v>
      </c>
      <c r="I24" s="277">
        <v>647.82399999999996</v>
      </c>
      <c r="J24" s="277">
        <v>683.85299999999995</v>
      </c>
      <c r="K24" s="277">
        <v>680.76</v>
      </c>
      <c r="L24" s="277">
        <v>680.27599999999995</v>
      </c>
      <c r="M24" s="277">
        <v>691.61699999999996</v>
      </c>
      <c r="N24" s="278">
        <v>702.55100000000004</v>
      </c>
    </row>
    <row r="25" spans="1:14" x14ac:dyDescent="0.2">
      <c r="A25" s="281" t="s">
        <v>33</v>
      </c>
      <c r="B25" s="275" t="s">
        <v>97</v>
      </c>
      <c r="C25" s="276">
        <v>580.74699999999996</v>
      </c>
      <c r="D25" s="277">
        <v>594.87199999999996</v>
      </c>
      <c r="E25" s="277">
        <v>585.36</v>
      </c>
      <c r="F25" s="277">
        <v>580.43600000000004</v>
      </c>
      <c r="G25" s="277">
        <v>569.50900000000001</v>
      </c>
      <c r="H25" s="277">
        <v>572.41499999999996</v>
      </c>
      <c r="I25" s="277">
        <v>615.00099999999998</v>
      </c>
      <c r="J25" s="277">
        <v>667.54899999999998</v>
      </c>
      <c r="K25" s="277">
        <v>645.51900000000001</v>
      </c>
      <c r="L25" s="277">
        <v>650.48099999999999</v>
      </c>
      <c r="M25" s="277">
        <v>666.42899999999997</v>
      </c>
      <c r="N25" s="278">
        <v>688.12199999999996</v>
      </c>
    </row>
    <row r="26" spans="1:14" x14ac:dyDescent="0.2">
      <c r="A26" s="279" t="s">
        <v>99</v>
      </c>
      <c r="B26" s="275" t="s">
        <v>96</v>
      </c>
      <c r="C26" s="276">
        <v>439.73500000000001</v>
      </c>
      <c r="D26" s="277">
        <v>497.084</v>
      </c>
      <c r="E26" s="277">
        <v>478.98899999999998</v>
      </c>
      <c r="F26" s="277">
        <v>464.55799999999999</v>
      </c>
      <c r="G26" s="277">
        <v>464.017</v>
      </c>
      <c r="H26" s="277">
        <v>481.30099999999999</v>
      </c>
      <c r="I26" s="277">
        <v>483.86700000000002</v>
      </c>
      <c r="J26" s="277">
        <v>496.91800000000001</v>
      </c>
      <c r="K26" s="277">
        <v>508.01499999999999</v>
      </c>
      <c r="L26" s="277">
        <v>522.23</v>
      </c>
      <c r="M26" s="277">
        <v>576.02800000000002</v>
      </c>
      <c r="N26" s="278">
        <v>585.45600000000002</v>
      </c>
    </row>
    <row r="27" spans="1:14" x14ac:dyDescent="0.2">
      <c r="A27" s="274"/>
      <c r="B27" s="275" t="s">
        <v>97</v>
      </c>
      <c r="C27" s="276">
        <v>412.214</v>
      </c>
      <c r="D27" s="277">
        <v>465.24799999999999</v>
      </c>
      <c r="E27" s="277">
        <v>470.29</v>
      </c>
      <c r="F27" s="277">
        <v>466.03100000000001</v>
      </c>
      <c r="G27" s="277">
        <v>420.85399999999998</v>
      </c>
      <c r="H27" s="277">
        <v>446.72699999999998</v>
      </c>
      <c r="I27" s="277">
        <v>438.79500000000002</v>
      </c>
      <c r="J27" s="277">
        <v>464.77699999999999</v>
      </c>
      <c r="K27" s="277">
        <v>486.59899999999999</v>
      </c>
      <c r="L27" s="277">
        <v>494.54399999999998</v>
      </c>
      <c r="M27" s="277">
        <v>543.05700000000002</v>
      </c>
      <c r="N27" s="278">
        <v>527.20399999999995</v>
      </c>
    </row>
    <row r="28" spans="1:14" ht="13.5" thickBot="1" x14ac:dyDescent="0.25">
      <c r="A28" s="282" t="s">
        <v>0</v>
      </c>
      <c r="B28" s="283" t="s">
        <v>97</v>
      </c>
      <c r="C28" s="284">
        <v>566.24</v>
      </c>
      <c r="D28" s="285">
        <v>574.65700000000004</v>
      </c>
      <c r="E28" s="285">
        <v>547.19799999999998</v>
      </c>
      <c r="F28" s="285">
        <v>552.11300000000006</v>
      </c>
      <c r="G28" s="285">
        <v>517.40200000000004</v>
      </c>
      <c r="H28" s="285">
        <v>524.96100000000001</v>
      </c>
      <c r="I28" s="285">
        <v>553.12800000000004</v>
      </c>
      <c r="J28" s="285">
        <v>540.26700000000005</v>
      </c>
      <c r="K28" s="285">
        <v>566.08600000000001</v>
      </c>
      <c r="L28" s="285">
        <v>575.98199999999997</v>
      </c>
      <c r="M28" s="285">
        <v>596.73800000000006</v>
      </c>
      <c r="N28" s="286">
        <v>603.65800000000002</v>
      </c>
    </row>
    <row r="29" spans="1:14" ht="13.5" thickBot="1" x14ac:dyDescent="0.25"/>
    <row r="30" spans="1:14" ht="24.75" thickBot="1" x14ac:dyDescent="0.25">
      <c r="A30" s="616" t="s">
        <v>93</v>
      </c>
      <c r="B30" s="617"/>
      <c r="C30" s="266" t="s">
        <v>289</v>
      </c>
      <c r="D30" s="267" t="s">
        <v>290</v>
      </c>
      <c r="E30" s="267" t="s">
        <v>291</v>
      </c>
      <c r="F30" s="267" t="s">
        <v>292</v>
      </c>
      <c r="G30" s="267" t="s">
        <v>293</v>
      </c>
      <c r="H30" s="267" t="s">
        <v>294</v>
      </c>
      <c r="I30" s="267" t="s">
        <v>295</v>
      </c>
      <c r="J30" s="267" t="s">
        <v>296</v>
      </c>
      <c r="K30" s="267" t="s">
        <v>297</v>
      </c>
      <c r="L30" s="267" t="s">
        <v>298</v>
      </c>
      <c r="M30" s="267" t="s">
        <v>299</v>
      </c>
      <c r="N30" s="268" t="s">
        <v>300</v>
      </c>
    </row>
    <row r="31" spans="1:14" x14ac:dyDescent="0.2">
      <c r="A31" s="269" t="s">
        <v>22</v>
      </c>
      <c r="B31" s="270" t="s">
        <v>96</v>
      </c>
      <c r="C31" s="271">
        <v>676.87099999999998</v>
      </c>
      <c r="D31" s="272">
        <v>657.36599999999999</v>
      </c>
      <c r="E31" s="272">
        <v>651.70699999999999</v>
      </c>
      <c r="F31" s="272">
        <v>646.38199999999995</v>
      </c>
      <c r="G31" s="272">
        <v>644.18299999999999</v>
      </c>
      <c r="H31" s="272">
        <v>647.37300000000005</v>
      </c>
      <c r="I31" s="272">
        <v>624.84199999999998</v>
      </c>
      <c r="J31" s="272">
        <v>610.70699999999999</v>
      </c>
      <c r="K31" s="272">
        <v>629.74599999999998</v>
      </c>
      <c r="L31" s="272">
        <v>632.25599999999997</v>
      </c>
      <c r="M31" s="272">
        <v>654.27</v>
      </c>
      <c r="N31" s="273">
        <v>659.86099999999999</v>
      </c>
    </row>
    <row r="32" spans="1:14" x14ac:dyDescent="0.2">
      <c r="A32" s="274"/>
      <c r="B32" s="275" t="s">
        <v>97</v>
      </c>
      <c r="C32" s="276">
        <v>694.27700000000004</v>
      </c>
      <c r="D32" s="277">
        <v>667.05700000000002</v>
      </c>
      <c r="E32" s="277">
        <v>645.02</v>
      </c>
      <c r="F32" s="277">
        <v>641.40599999999995</v>
      </c>
      <c r="G32" s="277">
        <v>650.99400000000003</v>
      </c>
      <c r="H32" s="277">
        <v>659.58199999999999</v>
      </c>
      <c r="I32" s="277">
        <v>654.52</v>
      </c>
      <c r="J32" s="277">
        <v>607.03200000000004</v>
      </c>
      <c r="K32" s="277">
        <v>603.41399999999999</v>
      </c>
      <c r="L32" s="277">
        <v>639.92200000000003</v>
      </c>
      <c r="M32" s="277">
        <v>645.46</v>
      </c>
      <c r="N32" s="278">
        <v>672.16300000000001</v>
      </c>
    </row>
    <row r="33" spans="1:14" x14ac:dyDescent="0.2">
      <c r="A33" s="279" t="s">
        <v>23</v>
      </c>
      <c r="B33" s="275" t="s">
        <v>96</v>
      </c>
      <c r="C33" s="276">
        <v>537.24900000000002</v>
      </c>
      <c r="D33" s="277">
        <v>533.08699999999999</v>
      </c>
      <c r="E33" s="277">
        <v>523.92200000000003</v>
      </c>
      <c r="F33" s="277">
        <v>524.61</v>
      </c>
      <c r="G33" s="277">
        <v>527.97799999999995</v>
      </c>
      <c r="H33" s="277">
        <v>528.71100000000001</v>
      </c>
      <c r="I33" s="277">
        <v>481.82</v>
      </c>
      <c r="J33" s="277">
        <v>487.00400000000002</v>
      </c>
      <c r="K33" s="277">
        <v>515.971</v>
      </c>
      <c r="L33" s="277">
        <v>523.13400000000001</v>
      </c>
      <c r="M33" s="277">
        <v>527.88300000000004</v>
      </c>
      <c r="N33" s="278">
        <v>541.79899999999998</v>
      </c>
    </row>
    <row r="34" spans="1:14" x14ac:dyDescent="0.2">
      <c r="A34" s="274"/>
      <c r="B34" s="275" t="s">
        <v>97</v>
      </c>
      <c r="C34" s="276">
        <v>541.02700000000004</v>
      </c>
      <c r="D34" s="277">
        <v>563.81600000000003</v>
      </c>
      <c r="E34" s="277">
        <v>546.66499999999996</v>
      </c>
      <c r="F34" s="277">
        <v>539.42600000000004</v>
      </c>
      <c r="G34" s="277">
        <v>527.60299999999995</v>
      </c>
      <c r="H34" s="277">
        <v>531.26400000000001</v>
      </c>
      <c r="I34" s="277">
        <v>490.31900000000002</v>
      </c>
      <c r="J34" s="277">
        <v>461.19499999999999</v>
      </c>
      <c r="K34" s="277">
        <v>489.68799999999999</v>
      </c>
      <c r="L34" s="277">
        <v>482.00700000000001</v>
      </c>
      <c r="M34" s="277">
        <v>499.37099999999998</v>
      </c>
      <c r="N34" s="278">
        <v>545.26300000000003</v>
      </c>
    </row>
    <row r="35" spans="1:14" x14ac:dyDescent="0.2">
      <c r="A35" s="279" t="s">
        <v>24</v>
      </c>
      <c r="B35" s="275" t="s">
        <v>96</v>
      </c>
      <c r="C35" s="276">
        <v>608.72900000000004</v>
      </c>
      <c r="D35" s="277">
        <v>586.22799999999995</v>
      </c>
      <c r="E35" s="277">
        <v>573.779</v>
      </c>
      <c r="F35" s="277">
        <v>558.68399999999997</v>
      </c>
      <c r="G35" s="277">
        <v>571.46</v>
      </c>
      <c r="H35" s="277">
        <v>577.30999999999995</v>
      </c>
      <c r="I35" s="277">
        <v>505.64600000000002</v>
      </c>
      <c r="J35" s="277">
        <v>492.38</v>
      </c>
      <c r="K35" s="277">
        <v>514.48099999999999</v>
      </c>
      <c r="L35" s="277">
        <v>507.24700000000001</v>
      </c>
      <c r="M35" s="277">
        <v>543.048</v>
      </c>
      <c r="N35" s="278">
        <v>566.91</v>
      </c>
    </row>
    <row r="36" spans="1:14" x14ac:dyDescent="0.2">
      <c r="A36" s="280"/>
      <c r="B36" s="275" t="s">
        <v>97</v>
      </c>
      <c r="C36" s="276">
        <v>615.34299999999996</v>
      </c>
      <c r="D36" s="277">
        <v>614.572</v>
      </c>
      <c r="E36" s="277">
        <v>592.86699999999996</v>
      </c>
      <c r="F36" s="277">
        <v>592.10699999999997</v>
      </c>
      <c r="G36" s="277">
        <v>594.56399999999996</v>
      </c>
      <c r="H36" s="277">
        <v>598.25</v>
      </c>
      <c r="I36" s="277">
        <v>531.06700000000001</v>
      </c>
      <c r="J36" s="277">
        <v>514.87199999999996</v>
      </c>
      <c r="K36" s="277">
        <v>515.91600000000005</v>
      </c>
      <c r="L36" s="277">
        <v>533.74199999999996</v>
      </c>
      <c r="M36" s="277">
        <v>552.85900000000004</v>
      </c>
      <c r="N36" s="278">
        <v>581.471</v>
      </c>
    </row>
    <row r="37" spans="1:14" x14ac:dyDescent="0.2">
      <c r="A37" s="274"/>
      <c r="B37" s="275" t="s">
        <v>147</v>
      </c>
      <c r="C37" s="276">
        <v>716.70899999999995</v>
      </c>
      <c r="D37" s="277">
        <v>723.02099999999996</v>
      </c>
      <c r="E37" s="277">
        <v>689.39099999999996</v>
      </c>
      <c r="F37" s="277">
        <v>680.89599999999996</v>
      </c>
      <c r="G37" s="277">
        <v>688.34500000000003</v>
      </c>
      <c r="H37" s="277">
        <v>717.34</v>
      </c>
      <c r="I37" s="277">
        <v>629.33000000000004</v>
      </c>
      <c r="J37" s="277">
        <v>670.79200000000003</v>
      </c>
      <c r="K37" s="277">
        <v>661.19100000000003</v>
      </c>
      <c r="L37" s="277">
        <v>683.13099999999997</v>
      </c>
      <c r="M37" s="277">
        <v>666.91200000000003</v>
      </c>
      <c r="N37" s="278">
        <v>666.66899999999998</v>
      </c>
    </row>
    <row r="38" spans="1:14" x14ac:dyDescent="0.2">
      <c r="A38" s="281" t="s">
        <v>33</v>
      </c>
      <c r="B38" s="275" t="s">
        <v>97</v>
      </c>
      <c r="C38" s="276">
        <v>694.21400000000006</v>
      </c>
      <c r="D38" s="277">
        <v>679.96</v>
      </c>
      <c r="E38" s="277">
        <v>665.85599999999999</v>
      </c>
      <c r="F38" s="277">
        <v>658.05499999999995</v>
      </c>
      <c r="G38" s="277">
        <v>670.30399999999997</v>
      </c>
      <c r="H38" s="277">
        <v>703.84299999999996</v>
      </c>
      <c r="I38" s="277">
        <v>719.73299999999995</v>
      </c>
      <c r="J38" s="277">
        <v>665.928</v>
      </c>
      <c r="K38" s="277">
        <v>601.97299999999996</v>
      </c>
      <c r="L38" s="277">
        <v>564.67700000000002</v>
      </c>
      <c r="M38" s="277">
        <v>588.327</v>
      </c>
      <c r="N38" s="278">
        <v>612.25199999999995</v>
      </c>
    </row>
    <row r="39" spans="1:14" x14ac:dyDescent="0.2">
      <c r="A39" s="279" t="s">
        <v>99</v>
      </c>
      <c r="B39" s="275" t="s">
        <v>96</v>
      </c>
      <c r="C39" s="276">
        <v>546.005</v>
      </c>
      <c r="D39" s="277">
        <v>594.72199999999998</v>
      </c>
      <c r="E39" s="277">
        <v>587.64200000000005</v>
      </c>
      <c r="F39" s="277">
        <v>598.11500000000001</v>
      </c>
      <c r="G39" s="277">
        <v>583.601</v>
      </c>
      <c r="H39" s="277">
        <v>577.05100000000004</v>
      </c>
      <c r="I39" s="277">
        <v>477.995</v>
      </c>
      <c r="J39" s="277">
        <v>502.911</v>
      </c>
      <c r="K39" s="277">
        <v>516.85699999999997</v>
      </c>
      <c r="L39" s="277">
        <v>513.87699999999995</v>
      </c>
      <c r="M39" s="277">
        <v>516.74099999999999</v>
      </c>
      <c r="N39" s="278">
        <v>534.08900000000006</v>
      </c>
    </row>
    <row r="40" spans="1:14" x14ac:dyDescent="0.2">
      <c r="A40" s="274"/>
      <c r="B40" s="275" t="s">
        <v>97</v>
      </c>
      <c r="C40" s="276">
        <v>565.86300000000006</v>
      </c>
      <c r="D40" s="277">
        <v>566.86300000000006</v>
      </c>
      <c r="E40" s="277">
        <v>538.54899999999998</v>
      </c>
      <c r="F40" s="277">
        <v>569.01900000000001</v>
      </c>
      <c r="G40" s="277">
        <v>550.971</v>
      </c>
      <c r="H40" s="277">
        <v>566.34500000000003</v>
      </c>
      <c r="I40" s="277">
        <v>523.57399999999996</v>
      </c>
      <c r="J40" s="277">
        <v>460.71899999999999</v>
      </c>
      <c r="K40" s="277">
        <v>475.83699999999999</v>
      </c>
      <c r="L40" s="277">
        <v>482.45400000000001</v>
      </c>
      <c r="M40" s="277">
        <v>497.22300000000001</v>
      </c>
      <c r="N40" s="278">
        <v>522.02300000000002</v>
      </c>
    </row>
    <row r="41" spans="1:14" ht="13.5" thickBot="1" x14ac:dyDescent="0.25">
      <c r="A41" s="282" t="s">
        <v>0</v>
      </c>
      <c r="B41" s="283" t="s">
        <v>97</v>
      </c>
      <c r="C41" s="284">
        <v>604.88900000000001</v>
      </c>
      <c r="D41" s="285">
        <v>585.21600000000001</v>
      </c>
      <c r="E41" s="285">
        <v>573.52599999999995</v>
      </c>
      <c r="F41" s="285">
        <v>582.82600000000002</v>
      </c>
      <c r="G41" s="285">
        <v>589.31200000000001</v>
      </c>
      <c r="H41" s="285">
        <v>593.23199999999997</v>
      </c>
      <c r="I41" s="285">
        <v>555.92999999999995</v>
      </c>
      <c r="J41" s="285">
        <v>520.06700000000001</v>
      </c>
      <c r="K41" s="285">
        <v>541.14499999999998</v>
      </c>
      <c r="L41" s="285">
        <v>546.39700000000005</v>
      </c>
      <c r="M41" s="285">
        <v>562.798</v>
      </c>
      <c r="N41" s="286">
        <v>579.79100000000005</v>
      </c>
    </row>
    <row r="42" spans="1:14" ht="13.5" thickBot="1" x14ac:dyDescent="0.25"/>
    <row r="43" spans="1:14" ht="24.75" thickBot="1" x14ac:dyDescent="0.25">
      <c r="A43" s="616" t="s">
        <v>93</v>
      </c>
      <c r="B43" s="617"/>
      <c r="C43" s="266" t="s">
        <v>354</v>
      </c>
      <c r="D43" s="267" t="s">
        <v>355</v>
      </c>
      <c r="E43" s="267" t="s">
        <v>356</v>
      </c>
      <c r="F43" s="267" t="s">
        <v>357</v>
      </c>
      <c r="G43" s="267" t="s">
        <v>358</v>
      </c>
      <c r="H43" s="267" t="s">
        <v>359</v>
      </c>
      <c r="I43" s="267" t="s">
        <v>360</v>
      </c>
      <c r="J43" s="267" t="s">
        <v>361</v>
      </c>
      <c r="K43" s="267" t="s">
        <v>362</v>
      </c>
      <c r="L43" s="267" t="s">
        <v>363</v>
      </c>
      <c r="M43" s="267" t="s">
        <v>364</v>
      </c>
      <c r="N43" s="268" t="s">
        <v>365</v>
      </c>
    </row>
    <row r="44" spans="1:14" x14ac:dyDescent="0.2">
      <c r="A44" s="269" t="s">
        <v>22</v>
      </c>
      <c r="B44" s="270" t="s">
        <v>96</v>
      </c>
      <c r="C44" s="271">
        <v>680.14599999999996</v>
      </c>
      <c r="D44" s="272">
        <v>684.53499999999997</v>
      </c>
      <c r="E44" s="272">
        <v>696.16</v>
      </c>
      <c r="F44" s="272">
        <v>694.33799999999997</v>
      </c>
      <c r="G44" s="272">
        <v>717.34402624456391</v>
      </c>
      <c r="H44" s="272">
        <v>729.577</v>
      </c>
      <c r="I44" s="272">
        <v>714.77599999999995</v>
      </c>
      <c r="J44" s="272">
        <v>644.522617149864</v>
      </c>
      <c r="K44" s="272"/>
      <c r="L44" s="272"/>
      <c r="M44" s="272"/>
      <c r="N44" s="273"/>
    </row>
    <row r="45" spans="1:14" x14ac:dyDescent="0.2">
      <c r="A45" s="274"/>
      <c r="B45" s="275" t="s">
        <v>97</v>
      </c>
      <c r="C45" s="276">
        <v>695.85299999999995</v>
      </c>
      <c r="D45" s="277">
        <v>695.76599999999996</v>
      </c>
      <c r="E45" s="277">
        <v>716.50900000000001</v>
      </c>
      <c r="F45" s="277">
        <v>707.87900000000002</v>
      </c>
      <c r="G45" s="277">
        <v>720.54017181274799</v>
      </c>
      <c r="H45" s="277">
        <v>740.66200000000003</v>
      </c>
      <c r="I45" s="277">
        <v>748.95100000000002</v>
      </c>
      <c r="J45" s="277">
        <v>651.71254631186412</v>
      </c>
      <c r="K45" s="277"/>
      <c r="L45" s="277"/>
      <c r="M45" s="277"/>
      <c r="N45" s="278"/>
    </row>
    <row r="46" spans="1:14" x14ac:dyDescent="0.2">
      <c r="A46" s="279" t="s">
        <v>23</v>
      </c>
      <c r="B46" s="275" t="s">
        <v>96</v>
      </c>
      <c r="C46" s="276">
        <v>553.75599999999997</v>
      </c>
      <c r="D46" s="277">
        <v>572.92200000000003</v>
      </c>
      <c r="E46" s="277">
        <v>581.33299999999997</v>
      </c>
      <c r="F46" s="277">
        <v>591.12</v>
      </c>
      <c r="G46" s="277">
        <v>630.77802463055423</v>
      </c>
      <c r="H46" s="277">
        <v>649</v>
      </c>
      <c r="I46" s="277">
        <v>634.08299999999997</v>
      </c>
      <c r="J46" s="277">
        <v>549.65809698476392</v>
      </c>
      <c r="K46" s="277"/>
      <c r="L46" s="277"/>
      <c r="M46" s="277"/>
      <c r="N46" s="278"/>
    </row>
    <row r="47" spans="1:14" x14ac:dyDescent="0.2">
      <c r="A47" s="274"/>
      <c r="B47" s="275" t="s">
        <v>97</v>
      </c>
      <c r="C47" s="276">
        <v>561.16800000000001</v>
      </c>
      <c r="D47" s="277">
        <v>551.971</v>
      </c>
      <c r="E47" s="277">
        <v>551.79300000000001</v>
      </c>
      <c r="F47" s="277">
        <v>586.11800000000005</v>
      </c>
      <c r="G47" s="277">
        <v>588.98481215132483</v>
      </c>
      <c r="H47" s="277">
        <v>621.75599999999997</v>
      </c>
      <c r="I47" s="277">
        <v>624.29</v>
      </c>
      <c r="J47" s="277">
        <v>514.90051012624667</v>
      </c>
      <c r="K47" s="277"/>
      <c r="L47" s="277"/>
      <c r="M47" s="277"/>
      <c r="N47" s="278"/>
    </row>
    <row r="48" spans="1:14" x14ac:dyDescent="0.2">
      <c r="A48" s="279" t="s">
        <v>24</v>
      </c>
      <c r="B48" s="275" t="s">
        <v>96</v>
      </c>
      <c r="C48" s="276">
        <v>586.07299999999998</v>
      </c>
      <c r="D48" s="277">
        <v>614.83600000000001</v>
      </c>
      <c r="E48" s="277">
        <v>602.28099999999995</v>
      </c>
      <c r="F48" s="277">
        <v>607.47400000000005</v>
      </c>
      <c r="G48" s="277">
        <v>638.48744233719879</v>
      </c>
      <c r="H48" s="277">
        <v>683.16399999999999</v>
      </c>
      <c r="I48" s="277">
        <v>552.31799999999998</v>
      </c>
      <c r="J48" s="277">
        <v>545.93734869728064</v>
      </c>
      <c r="K48" s="277"/>
      <c r="L48" s="277"/>
      <c r="M48" s="277"/>
      <c r="N48" s="278"/>
    </row>
    <row r="49" spans="1:14" x14ac:dyDescent="0.2">
      <c r="A49" s="280"/>
      <c r="B49" s="275" t="s">
        <v>97</v>
      </c>
      <c r="C49" s="276">
        <v>613.88599999999997</v>
      </c>
      <c r="D49" s="277">
        <v>625.75599999999997</v>
      </c>
      <c r="E49" s="277">
        <v>620.89499999999998</v>
      </c>
      <c r="F49" s="277">
        <v>630.66</v>
      </c>
      <c r="G49" s="277">
        <v>652.19233437095215</v>
      </c>
      <c r="H49" s="277">
        <v>668.40899999999999</v>
      </c>
      <c r="I49" s="277">
        <v>580.78499999999997</v>
      </c>
      <c r="J49" s="277">
        <v>573.3913696869696</v>
      </c>
      <c r="K49" s="277"/>
      <c r="L49" s="277"/>
      <c r="M49" s="277"/>
      <c r="N49" s="278"/>
    </row>
    <row r="50" spans="1:14" x14ac:dyDescent="0.2">
      <c r="A50" s="274"/>
      <c r="B50" s="275" t="s">
        <v>147</v>
      </c>
      <c r="C50" s="276">
        <v>657.47500000000002</v>
      </c>
      <c r="D50" s="277">
        <v>676.64499999999998</v>
      </c>
      <c r="E50" s="277">
        <v>741.41</v>
      </c>
      <c r="F50" s="277">
        <v>689.52800000000002</v>
      </c>
      <c r="G50" s="277">
        <v>705.57159038124269</v>
      </c>
      <c r="H50" s="277">
        <v>746.6</v>
      </c>
      <c r="I50" s="277">
        <v>615.20500000000004</v>
      </c>
      <c r="J50" s="277">
        <v>651.80176571880418</v>
      </c>
      <c r="K50" s="277"/>
      <c r="L50" s="277"/>
      <c r="M50" s="277"/>
      <c r="N50" s="278"/>
    </row>
    <row r="51" spans="1:14" x14ac:dyDescent="0.2">
      <c r="A51" s="281" t="s">
        <v>33</v>
      </c>
      <c r="B51" s="275" t="s">
        <v>97</v>
      </c>
      <c r="C51" s="276">
        <v>642.303</v>
      </c>
      <c r="D51" s="277">
        <v>644.49800000000005</v>
      </c>
      <c r="E51" s="277">
        <v>660.08699999999999</v>
      </c>
      <c r="F51" s="277">
        <v>675.66499999999996</v>
      </c>
      <c r="G51" s="277">
        <v>696.11644754046642</v>
      </c>
      <c r="H51" s="277">
        <v>711</v>
      </c>
      <c r="I51" s="277">
        <v>714.99099999999999</v>
      </c>
      <c r="J51" s="277">
        <v>737.56065821581399</v>
      </c>
      <c r="K51" s="277"/>
      <c r="L51" s="277"/>
      <c r="M51" s="277"/>
      <c r="N51" s="278"/>
    </row>
    <row r="52" spans="1:14" x14ac:dyDescent="0.2">
      <c r="A52" s="279" t="s">
        <v>99</v>
      </c>
      <c r="B52" s="275" t="s">
        <v>96</v>
      </c>
      <c r="C52" s="276">
        <v>533.20299999999997</v>
      </c>
      <c r="D52" s="277">
        <v>570.45299999999997</v>
      </c>
      <c r="E52" s="277">
        <v>586.47500000000002</v>
      </c>
      <c r="F52" s="277">
        <v>588.85199999999998</v>
      </c>
      <c r="G52" s="277">
        <v>595.61181369260942</v>
      </c>
      <c r="H52" s="277">
        <v>547.89</v>
      </c>
      <c r="I52" s="277">
        <v>466.15199999999999</v>
      </c>
      <c r="J52" s="277">
        <v>511.490370528467</v>
      </c>
      <c r="K52" s="277"/>
      <c r="L52" s="277"/>
      <c r="M52" s="277"/>
      <c r="N52" s="278"/>
    </row>
    <row r="53" spans="1:14" x14ac:dyDescent="0.2">
      <c r="A53" s="274"/>
      <c r="B53" s="275" t="s">
        <v>97</v>
      </c>
      <c r="C53" s="276">
        <v>558.923</v>
      </c>
      <c r="D53" s="277">
        <v>537.32399999999996</v>
      </c>
      <c r="E53" s="277">
        <v>547.80100000000004</v>
      </c>
      <c r="F53" s="277">
        <v>563.81299999999999</v>
      </c>
      <c r="G53" s="277">
        <v>566.41333108460333</v>
      </c>
      <c r="H53" s="277">
        <v>578.673</v>
      </c>
      <c r="I53" s="277">
        <v>560.74800000000005</v>
      </c>
      <c r="J53" s="277">
        <v>481.31123535800913</v>
      </c>
      <c r="K53" s="277"/>
      <c r="L53" s="277"/>
      <c r="M53" s="277"/>
      <c r="N53" s="278"/>
    </row>
    <row r="54" spans="1:14" ht="13.5" thickBot="1" x14ac:dyDescent="0.25">
      <c r="A54" s="282" t="s">
        <v>0</v>
      </c>
      <c r="B54" s="283" t="s">
        <v>97</v>
      </c>
      <c r="C54" s="284">
        <v>610.91499999999996</v>
      </c>
      <c r="D54" s="285">
        <v>617.20899999999995</v>
      </c>
      <c r="E54" s="285">
        <v>641.84699999999998</v>
      </c>
      <c r="F54" s="285">
        <v>653.40599999999995</v>
      </c>
      <c r="G54" s="285">
        <v>685.44449961243959</v>
      </c>
      <c r="H54" s="285">
        <v>698.76</v>
      </c>
      <c r="I54" s="285">
        <v>677.50199999999995</v>
      </c>
      <c r="J54" s="285">
        <v>563.76417854344811</v>
      </c>
      <c r="K54" s="285"/>
      <c r="L54" s="285"/>
      <c r="M54" s="285"/>
      <c r="N54" s="286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36_17</vt:lpstr>
      <vt:lpstr>Giełdowe 35_17</vt:lpstr>
      <vt:lpstr>TargPol 36_17</vt:lpstr>
      <vt:lpstr>TargWoj 36_17</vt:lpstr>
      <vt:lpstr>ZestTarg 36_17</vt:lpstr>
      <vt:lpstr>ZiarnoZAK 29_17</vt:lpstr>
      <vt:lpstr>ZiarnoZAK 36_17</vt:lpstr>
      <vt:lpstr>Ziarno PL_UE 35_17</vt:lpstr>
      <vt:lpstr>wykresy PL_UE 35_17</vt:lpstr>
      <vt:lpstr>MakaZAK 36_17</vt:lpstr>
      <vt:lpstr>SrutOtrZAK 36_17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36_17'!Obszar_wydruku</vt:lpstr>
      <vt:lpstr>'SrutOtrZAK 36_17'!Obszar_wydruku</vt:lpstr>
      <vt:lpstr>'ZiarnoZAK 29_17'!Obszar_wydruku</vt:lpstr>
      <vt:lpstr>'ZiarnoZAK 36_17'!Obszar_wydruku</vt:lpstr>
      <vt:lpstr>MAKROREGIONY!TABLE</vt:lpstr>
      <vt:lpstr>'TargWoj 36_17'!Tytuły_wydruku</vt:lpstr>
      <vt:lpstr>'ZestTarg 36_17'!Tytuły_wydruku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2017-09-14T12:13:08Z</dcterms:modified>
</cp:coreProperties>
</file>