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65" windowWidth="14310" windowHeight="6375" tabRatio="949"/>
  </bookViews>
  <sheets>
    <sheet name="INFO" sheetId="1" r:id="rId1"/>
    <sheet name="Zmiana Roczna 38_17" sheetId="64" r:id="rId2"/>
    <sheet name="TargPol 38_17" sheetId="5" r:id="rId3"/>
    <sheet name="TargWoj 38_17" sheetId="7" r:id="rId4"/>
    <sheet name="ZestTarg 38_17" sheetId="6" r:id="rId5"/>
    <sheet name="ZiarnoZAK 29_17" sheetId="8" state="hidden" r:id="rId6"/>
    <sheet name="ZiarnoZAK 38_17" sheetId="72" r:id="rId7"/>
    <sheet name="Ziarno PL_UE 37_17" sheetId="69" r:id="rId8"/>
    <sheet name="wykresy PL_UE 37_17" sheetId="70" r:id="rId9"/>
    <sheet name="MakaZAK 38_17" sheetId="46" r:id="rId10"/>
    <sheet name="SrutOtrZAK 38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3" hidden="1">'TargWoj 38_17'!$A$5:$P$19</definedName>
    <definedName name="_xlnm._FilterDatabase" localSheetId="4" hidden="1">'ZestTarg 38_17'!$A$6:$T$129</definedName>
    <definedName name="_xlnm._FilterDatabase" localSheetId="1" hidden="1">'Zmiana Roczna 38_17'!#REF!</definedName>
    <definedName name="_xlnm.Print_Area" localSheetId="13">'Handel zagr. wg krajów'!$A$1:$M$53</definedName>
    <definedName name="_xlnm.Print_Area" localSheetId="9">'MakaZAK 38_17'!$A$1:$P$45</definedName>
    <definedName name="_xlnm.Print_Area" localSheetId="10">'SrutOtrZAK 38_17'!$1:$1048576</definedName>
    <definedName name="_xlnm.Print_Area" localSheetId="8">'wykresy PL_UE 37_17'!#REF!</definedName>
    <definedName name="_xlnm.Print_Area" localSheetId="7">'Ziarno PL_UE 37_17'!#REF!</definedName>
    <definedName name="_xlnm.Print_Area" localSheetId="5">'ZiarnoZAK 29_17'!$A$1:$P$24</definedName>
    <definedName name="_xlnm.Print_Area" localSheetId="6">'ZiarnoZAK 38_17'!$A$1:$P$24</definedName>
    <definedName name="TABLE" localSheetId="11">MAKROREGIONY!$A$4:$B$7</definedName>
    <definedName name="_xlnm.Print_Titles" localSheetId="3">'TargWoj 38_17'!$A:$A,'TargWoj 38_17'!$3:$5</definedName>
    <definedName name="_xlnm.Print_Titles" localSheetId="4">'ZestTarg 38_17'!$A:$B,'ZestTarg 38_17'!$3:$5</definedName>
    <definedName name="Z_7210F14B_1A6D_11D8_89CF_0080C8945F41_.wvu.FilterData" localSheetId="3" hidden="1">'TargWoj 38_17'!$A$5:$P$19</definedName>
    <definedName name="Z_7210F14B_1A6D_11D8_89CF_0080C8945F41_.wvu.FilterData" localSheetId="4" hidden="1">'ZestTarg 38_17'!$A$6:$T$8</definedName>
    <definedName name="Z_7210F14B_1A6D_11D8_89CF_0080C8945F41_.wvu.PrintArea" localSheetId="9" hidden="1">'MakaZAK 38_17'!$1:$1048576</definedName>
    <definedName name="Z_7210F14B_1A6D_11D8_89CF_0080C8945F41_.wvu.PrintArea" localSheetId="8" hidden="1">'wykresy PL_UE 37_17'!#REF!</definedName>
    <definedName name="Z_7210F14B_1A6D_11D8_89CF_0080C8945F41_.wvu.PrintArea" localSheetId="7" hidden="1">'Ziarno PL_UE 37_17'!#REF!</definedName>
    <definedName name="Z_7210F14B_1A6D_11D8_89CF_0080C8945F41_.wvu.PrintArea" localSheetId="5" hidden="1">'ZiarnoZAK 29_17'!$1:$1048576</definedName>
    <definedName name="Z_7210F14B_1A6D_11D8_89CF_0080C8945F41_.wvu.PrintArea" localSheetId="6" hidden="1">'ZiarnoZAK 38_17'!$1:$1048576</definedName>
    <definedName name="Z_7210F14B_1A6D_11D8_89CF_0080C8945F41_.wvu.PrintTitles" localSheetId="3" hidden="1">'TargWoj 38_17'!$A:$A,'TargWoj 38_17'!$3:$5</definedName>
    <definedName name="Z_7210F14B_1A6D_11D8_89CF_0080C8945F41_.wvu.PrintTitles" localSheetId="4" hidden="1">'ZestTarg 38_17'!$A:$B,'ZestTarg 38_17'!$3:$5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<sst xmlns="http://schemas.openxmlformats.org/spreadsheetml/2006/main" count="2911" uniqueCount="410">
  <si>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</si>
  <si>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</si>
  <si>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</si>
  <si>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</si>
  <si>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</si>
  <si>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</si>
  <si>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</si>
  <si>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</si>
  <si>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</si>
  <si>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</si>
  <si>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</si>
  <si>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</si>
  <si>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</si>
  <si>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</si>
  <si>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</si>
  <si>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</si>
  <si>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</si>
  <si>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</si>
  <si>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</si>
  <si>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</si>
  <si>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</si>
  <si>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</si>
  <si>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</si>
  <si>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</si>
  <si>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</si>
  <si>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</si>
  <si>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</si>
  <si>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</si>
  <si>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</si>
  <si>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</si>
  <si>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</si>
  <si>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</si>
  <si>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</si>
  <si>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</si>
  <si>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</si>
  <si>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</si>
  <si>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</si>
  <si>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</si>
  <si>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</si>
  <si>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</si>
  <si>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</si>
  <si>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</si>
  <si>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</si>
  <si>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</si>
  <si>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</si>
  <si>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</si>
  <si>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</si>
  <si>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</si>
  <si>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</si>
  <si>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</si>
  <si>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</si>
  <si>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</si>
  <si>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</si>
  <si>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</si>
  <si>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</si>
  <si>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</si>
  <si>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</si>
  <si>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</si>
  <si>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</si>
  <si>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</si>
  <si>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</si>
  <si>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</si>
  <si>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</si>
  <si>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</si>
  <si>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</si>
  <si>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</si>
  <si>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</si>
  <si>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</si>
  <si>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</si>
  <si>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</si>
  <si>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</si>
  <si>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</si>
  <si>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</si>
  <si>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</si>
  <si>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</si>
  <si>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</si>
  <si>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</si>
  <si>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</si>
  <si>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</si>
  <si>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</si>
  <si>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</si>
  <si>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</si>
  <si>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</si>
  <si>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</si>
  <si>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</si>
  <si>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</si>
  <si>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</si>
  <si>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</si>
  <si>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</si>
  <si>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</si>
  <si>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</si>
  <si>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</si>
  <si>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</si>
  <si>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</si>
  <si>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</si>
  <si>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</si>
  <si>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</si>
  <si>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</si>
  <si>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</si>
  <si>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</si>
  <si>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</si>
  <si>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</si>
  <si>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</si>
  <si>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</si>
  <si>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</si>
  <si>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</si>
  <si>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</si>
  <si>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</si>
  <si>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</si>
  <si>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</si>
  <si>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</si>
  <si>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</si>
  <si>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</si>
  <si>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</si>
  <si>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</si>
  <si>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</si>
  <si>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</si>
  <si>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</si>
  <si>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</si>
  <si>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</si>
  <si>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</si>
  <si>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</si>
  <si>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</si>
  <si>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</si>
  <si>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</si>
  <si>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</si>
  <si>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</si>
  <si>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</si>
  <si>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</si>
  <si>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</si>
  <si>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</si>
  <si>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</si>
  <si>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</si>
  <si>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</si>
  <si>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</si>
  <si>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</si>
  <si>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</si>
  <si>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</si>
  <si>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</si>
  <si>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</si>
  <si>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</si>
  <si>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</si>
  <si>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</si>
  <si>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</si>
  <si>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</si>
  <si>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</si>
  <si>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</si>
  <si>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</si>
  <si>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</si>
  <si>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</si>
  <si>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</si>
  <si>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</si>
  <si>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</si>
  <si>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</si>
  <si>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</si>
  <si>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</si>
  <si>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</si>
  <si>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</si>
  <si>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</si>
  <si>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</si>
  <si>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</si>
  <si>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</si>
  <si>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</si>
  <si>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</si>
  <si>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</si>
  <si>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</si>
  <si>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</si>
  <si>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</si>
  <si>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</si>
  <si>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</si>
  <si>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</si>
  <si>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</si>
  <si>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</si>
  <si>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</si>
  <si>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</si>
  <si>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</si>
  <si>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</si>
  <si>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</si>
  <si>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</si>
  <si>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</si>
  <si>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</si>
  <si>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</si>
  <si>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</si>
  <si>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</si>
  <si>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</si>
  <si>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</si>
  <si>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</si>
  <si>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</si>
  <si>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</si>
  <si>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</si>
  <si>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</si>
  <si>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</si>
  <si>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</si>
  <si>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</si>
  <si>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</si>
  <si>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</si>
  <si>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</si>
  <si>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</si>
  <si>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</si>
  <si>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</si>
  <si>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</si>
  <si>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</si>
  <si>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</si>
  <si>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</si>
  <si>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</si>
  <si>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</si>
  <si>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</si>
  <si>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</si>
  <si>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</si>
  <si>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</si>
  <si>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</si>
  <si>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</si>
  <si>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</si>
  <si>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</si>
  <si>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</si>
  <si>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</si>
  <si>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</si>
  <si>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</si>
  <si>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</si>
  <si>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</si>
  <si>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</si>
  <si>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</si>
  <si>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</si>
  <si>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</si>
  <si>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</si>
  <si>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</si>
  <si>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</si>
  <si>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</si>
  <si>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</si>
  <si>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</si>
  <si>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</si>
  <si>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</si>
  <si>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</si>
  <si>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</si>
  <si>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</si>
  <si>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</si>
  <si>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</si>
  <si>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</si>
  <si>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</si>
  <si>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</si>
  <si>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</si>
  <si>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</si>
  <si>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</si>
  <si>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</si>
  <si>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</si>
  <si>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</si>
  <si>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</si>
  <si>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</si>
  <si>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</si>
  <si>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</si>
  <si>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</si>
  <si>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</si>
  <si>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</si>
  <si>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</si>
  <si>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</si>
  <si>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</si>
  <si>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</si>
  <si>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</si>
  <si>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</si>
  <si>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</si>
  <si>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</si>
  <si>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</si>
  <si>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</si>
  <si>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</si>
  <si>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</si>
  <si>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</si>
  <si>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</si>
  <si>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</si>
  <si>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</si>
  <si>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</si>
  <si>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</si>
  <si>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</si>
  <si>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</si>
  <si>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</si>
  <si>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</si>
  <si>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</si>
  <si>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</si>
  <si>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</si>
  <si>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</si>
  <si>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</si>
  <si>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</si>
  <si>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</si>
  <si>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</si>
  <si>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</si>
  <si>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</si>
  <si>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</si>
  <si>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</si>
  <si>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</si>
  <si>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</si>
  <si>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</si>
  <si>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</si>
  <si>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</si>
  <si>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</si>
  <si>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</si>
  <si>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</si>
  <si>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</si>
  <si>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</si>
  <si>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</si>
  <si>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</si>
  <si>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</si>
  <si>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</si>
  <si>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</si>
  <si>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</si>
  <si>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</si>
  <si>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</si>
  <si>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</si>
  <si>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</si>
  <si>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</si>
  <si>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</si>
  <si>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</si>
  <si>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</si>
  <si>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</si>
  <si>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</si>
  <si>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</si>
  <si>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</si>
  <si>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</si>
  <si>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</si>
  <si>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</si>
  <si>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</si>
  <si>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</si>
  <si>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</si>
  <si>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</si>
  <si>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</si>
  <si>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</si>
  <si>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</si>
  <si>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</si>
  <si>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</si>
  <si>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</si>
  <si>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</si>
  <si>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</si>
  <si>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</si>
  <si>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</si>
  <si>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</si>
  <si>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</si>
  <si>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</si>
  <si>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</si>
  <si>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</si>
  <si>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</si>
  <si>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</si>
  <si>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</si>
  <si>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</si>
  <si>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</si>
  <si>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</si>
  <si>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</si>
  <si>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</si>
  <si>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</si>
  <si>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</si>
  <si>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</si>
  <si>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</si>
  <si>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</si>
  <si>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</si>
  <si>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</si>
  <si>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</si>
  <si>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</si>
  <si>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</si>
  <si>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</si>
  <si>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</si>
  <si>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</si>
  <si>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</si>
  <si>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</si>
  <si>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</si>
  <si>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</si>
  <si>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</si>
  <si>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</si>
  <si>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</si>
  <si>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</si>
  <si>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</si>
  <si>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</si>
  <si>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</si>
  <si>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</si>
  <si>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</si>
  <si>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</si>
  <si>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</si>
  <si>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</si>
  <si>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</si>
  <si>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</si>
  <si>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</si>
  <si>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</si>
  <si>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</si>
  <si>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</si>
  <si>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</si>
  <si>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USA</t>
  </si>
  <si>
    <t>2017-07-23</t>
  </si>
  <si>
    <t>w okresie: 17 - 23 lipca 2017 roku</t>
  </si>
  <si>
    <t>,</t>
  </si>
  <si>
    <t>Śruta</t>
  </si>
  <si>
    <t>pszenna</t>
  </si>
  <si>
    <t>Grecja</t>
  </si>
  <si>
    <t>Portugalia</t>
  </si>
  <si>
    <t>HANDEL ZAGRANICZNY PRODUKTAMI ZBOŻOWYMI STYCZEŃ - LIPIEC 2017r. - DANE WSTĘPNE</t>
  </si>
  <si>
    <t>I-VII 2016r.</t>
  </si>
  <si>
    <t>I-VII 2017r.*</t>
  </si>
  <si>
    <t>Republika Południowej Afryki</t>
  </si>
  <si>
    <t>Estonia</t>
  </si>
  <si>
    <t>I-VII 2016 r.</t>
  </si>
  <si>
    <t>I-VII 2017 r.*</t>
  </si>
  <si>
    <t>według ważniejszych państw</t>
  </si>
  <si>
    <t>2017-09-15</t>
  </si>
  <si>
    <t>2017-09-17</t>
  </si>
  <si>
    <t>NR 38/2017</t>
  </si>
  <si>
    <t>28 września 2017r.</t>
  </si>
  <si>
    <t>Notowania z okresu:  18 - 24 września 2017r. (38 tydz.)</t>
  </si>
  <si>
    <t>11 - 17 września 2017</t>
  </si>
  <si>
    <t>11 - 17 września 2017r.</t>
  </si>
  <si>
    <t>Notowania cen na TARGOWISKACH w okresie: 18 - 22 września 2017 roku</t>
  </si>
  <si>
    <t>2017-09-22</t>
  </si>
  <si>
    <t>w okresie: 18 - 24 września 2017 roku</t>
  </si>
  <si>
    <t>2017-09-24</t>
  </si>
  <si>
    <t>2016-09-25</t>
  </si>
  <si>
    <t>2015-09-27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</si>
</sst>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7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b/>
      <sz val="10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5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595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3" fontId="59" fillId="0" borderId="77" xfId="14" applyNumberFormat="1" applyFont="1" applyBorder="1"/>
    <xf numFmtId="3" fontId="59" fillId="0" borderId="1" xfId="14" applyNumberFormat="1" applyFont="1" applyBorder="1"/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3" fontId="59" fillId="0" borderId="2" xfId="14" applyNumberFormat="1" applyFont="1" applyBorder="1"/>
    <xf numFmtId="4" fontId="60" fillId="0" borderId="6" xfId="14" applyNumberFormat="1" applyFont="1" applyBorder="1"/>
    <xf numFmtId="3" fontId="60" fillId="0" borderId="19" xfId="13" applyNumberFormat="1" applyFont="1" applyBorder="1"/>
    <xf numFmtId="3" fontId="60" fillId="0" borderId="52" xfId="13" applyNumberFormat="1" applyFont="1" applyBorder="1"/>
    <xf numFmtId="4" fontId="60" fillId="0" borderId="11" xfId="14" applyNumberFormat="1" applyFont="1" applyBorder="1"/>
    <xf numFmtId="3" fontId="60" fillId="0" borderId="12" xfId="14" applyNumberFormat="1" applyFont="1" applyBorder="1"/>
    <xf numFmtId="3" fontId="60" fillId="0" borderId="30" xfId="14" applyNumberFormat="1" applyFont="1" applyBorder="1"/>
    <xf numFmtId="3" fontId="60" fillId="0" borderId="19" xfId="14" applyNumberFormat="1" applyFont="1" applyBorder="1"/>
    <xf numFmtId="3" fontId="60" fillId="0" borderId="56" xfId="14" applyNumberFormat="1" applyFont="1" applyBorder="1"/>
    <xf numFmtId="4" fontId="60" fillId="0" borderId="7" xfId="14" applyNumberFormat="1" applyFont="1" applyBorder="1"/>
    <xf numFmtId="3" fontId="60" fillId="0" borderId="47" xfId="13" applyNumberFormat="1" applyFont="1" applyBorder="1"/>
    <xf numFmtId="3" fontId="60" fillId="0" borderId="79" xfId="13" applyNumberFormat="1" applyFont="1" applyBorder="1"/>
    <xf numFmtId="3" fontId="60" fillId="0" borderId="47" xfId="14" applyNumberFormat="1" applyFont="1" applyBorder="1"/>
    <xf numFmtId="3" fontId="60" fillId="0" borderId="60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3" fontId="60" fillId="0" borderId="56" xfId="13" applyNumberFormat="1" applyFont="1" applyBorder="1"/>
    <xf numFmtId="3" fontId="60" fillId="0" borderId="60" xfId="13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62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9" fillId="0" borderId="57" xfId="3" applyFont="1" applyBorder="1" applyAlignment="1">
      <alignment horizontal="centerContinuous" vertical="center" wrapText="1"/>
    </xf>
    <xf numFmtId="0" fontId="9" fillId="0" borderId="54" xfId="3" applyFont="1" applyBorder="1" applyAlignment="1">
      <alignment horizontal="centerContinuous" vertical="center" wrapText="1"/>
    </xf>
    <xf numFmtId="0" fontId="9" fillId="0" borderId="18" xfId="3" applyFont="1" applyBorder="1" applyAlignment="1">
      <alignment horizontal="center" vertical="center" wrapText="1"/>
    </xf>
    <xf numFmtId="0" fontId="9" fillId="0" borderId="55" xfId="3" applyFont="1" applyBorder="1" applyAlignment="1">
      <alignment horizontal="centerContinuous" vertical="center" wrapText="1"/>
    </xf>
    <xf numFmtId="0" fontId="9" fillId="0" borderId="66" xfId="3" applyFont="1" applyBorder="1" applyAlignment="1">
      <alignment horizontal="center" vertical="center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0" fontId="7" fillId="0" borderId="64" xfId="0" applyFont="1" applyBorder="1" applyAlignment="1">
      <alignment horizontal="center" vertical="center" wrapText="1"/>
    </xf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64" fontId="9" fillId="0" borderId="19" xfId="0" applyNumberFormat="1" applyFont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3" fontId="33" fillId="2" borderId="51" xfId="0" applyNumberFormat="1" applyFont="1" applyFill="1" applyBorder="1" applyAlignment="1">
      <alignment vertical="center" wrapText="1"/>
    </xf>
    <xf numFmtId="3" fontId="33" fillId="2" borderId="65" xfId="0" applyNumberFormat="1" applyFont="1" applyFill="1" applyBorder="1" applyAlignment="1">
      <alignment vertical="center" wrapText="1"/>
    </xf>
    <xf numFmtId="0" fontId="33" fillId="2" borderId="54" xfId="0" applyFont="1" applyFill="1" applyBorder="1" applyAlignment="1">
      <alignment horizontal="center" vertical="center" wrapText="1"/>
    </xf>
    <xf numFmtId="3" fontId="33" fillId="2" borderId="6" xfId="0" applyNumberFormat="1" applyFont="1" applyFill="1" applyBorder="1"/>
    <xf numFmtId="3" fontId="33" fillId="2" borderId="64" xfId="0" applyNumberFormat="1" applyFont="1" applyFill="1" applyBorder="1"/>
    <xf numFmtId="3" fontId="33" fillId="2" borderId="68" xfId="0" applyNumberFormat="1" applyFont="1" applyFill="1" applyBorder="1"/>
    <xf numFmtId="3" fontId="33" fillId="2" borderId="50" xfId="0" applyNumberFormat="1" applyFont="1" applyFill="1" applyBorder="1"/>
    <xf numFmtId="0" fontId="76" fillId="2" borderId="2" xfId="0" applyFont="1" applyFill="1" applyBorder="1" applyAlignment="1">
      <alignment horizontal="center" vertical="center" wrapText="1"/>
    </xf>
    <xf numFmtId="1" fontId="33" fillId="0" borderId="85" xfId="0" applyNumberFormat="1" applyFont="1" applyFill="1" applyBorder="1"/>
    <xf numFmtId="1" fontId="33" fillId="2" borderId="51" xfId="0" applyNumberFormat="1" applyFont="1" applyFill="1" applyBorder="1"/>
    <xf numFmtId="1" fontId="33" fillId="2" borderId="54" xfId="0" applyNumberFormat="1" applyFont="1" applyFill="1" applyBorder="1"/>
    <xf numFmtId="0" fontId="7" fillId="0" borderId="65" xfId="0" applyFont="1" applyBorder="1" applyAlignment="1">
      <alignment horizontal="center" vertical="center" wrapText="1"/>
    </xf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3" fontId="33" fillId="2" borderId="20" xfId="0" applyNumberFormat="1" applyFont="1" applyFill="1" applyBorder="1"/>
    <xf numFmtId="3" fontId="8" fillId="0" borderId="67" xfId="0" applyNumberFormat="1" applyFont="1" applyBorder="1"/>
    <xf numFmtId="164" fontId="74" fillId="0" borderId="18" xfId="0" applyNumberFormat="1" applyFont="1" applyBorder="1"/>
    <xf numFmtId="165" fontId="33" fillId="2" borderId="80" xfId="0" applyNumberFormat="1" applyFont="1" applyFill="1" applyBorder="1"/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154782</xdr:colOff>
      <xdr:row>3</xdr:row>
      <xdr:rowOff>59532</xdr:rowOff>
    </xdr:from>
    <xdr:to>
      <xdr:col>9</xdr:col>
      <xdr:colOff>167472</xdr:colOff>
      <xdr:row>24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782" y="535782"/>
          <a:ext cx="5620534" cy="3440906"/>
        </a:xfrm>
        <a:prstGeom prst="rect">
          <a:avLst/>
        </a:prstGeom>
      </xdr:spPr>
    </xdr:pic>
    <xdr:clientData/>
  </xdr:twoCellAnchor>
  <xdr:twoCellAnchor editAs="oneCell">
    <xdr:from>
      <xdr:col>9</xdr:col>
      <xdr:colOff>392906</xdr:colOff>
      <xdr:row>2</xdr:row>
      <xdr:rowOff>154780</xdr:rowOff>
    </xdr:from>
    <xdr:to>
      <xdr:col>18</xdr:col>
      <xdr:colOff>261937</xdr:colOff>
      <xdr:row>24</xdr:row>
      <xdr:rowOff>51275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750" y="464343"/>
          <a:ext cx="5476875" cy="3563620"/>
        </a:xfrm>
        <a:prstGeom prst="rect">
          <a:avLst/>
        </a:prstGeom>
      </xdr:spPr>
    </xdr:pic>
    <xdr:clientData/>
  </xdr:twoCellAnchor>
  <xdr:twoCellAnchor editAs="oneCell">
    <xdr:from>
      <xdr:col>0</xdr:col>
      <xdr:colOff>130968</xdr:colOff>
      <xdr:row>25</xdr:row>
      <xdr:rowOff>95249</xdr:rowOff>
    </xdr:from>
    <xdr:to>
      <xdr:col>9</xdr:col>
      <xdr:colOff>214312</xdr:colOff>
      <xdr:row>46</xdr:row>
      <xdr:rowOff>22118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968" y="4238624"/>
          <a:ext cx="5691188" cy="3498744"/>
        </a:xfrm>
        <a:prstGeom prst="rect">
          <a:avLst/>
        </a:prstGeom>
      </xdr:spPr>
    </xdr:pic>
    <xdr:clientData/>
  </xdr:twoCellAnchor>
  <xdr:twoCellAnchor editAs="oneCell">
    <xdr:from>
      <xdr:col>9</xdr:col>
      <xdr:colOff>392905</xdr:colOff>
      <xdr:row>25</xdr:row>
      <xdr:rowOff>47625</xdr:rowOff>
    </xdr:from>
    <xdr:to>
      <xdr:col>18</xdr:col>
      <xdr:colOff>238124</xdr:colOff>
      <xdr:row>46</xdr:row>
      <xdr:rowOff>1625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00749" y="4191000"/>
          <a:ext cx="5453063" cy="3525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K37" sqref="K37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228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226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399</v>
      </c>
      <c r="C9" s="142"/>
      <c r="D9" s="6"/>
      <c r="E9" s="141" t="s">
        <v>31</v>
      </c>
      <c r="F9" s="142"/>
      <c r="G9" s="142"/>
      <c r="H9" s="142"/>
      <c r="I9" s="141" t="s">
        <v>400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401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367</v>
      </c>
      <c r="H22" s="59" t="s">
        <v>368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44"/>
  <sheetViews>
    <sheetView showGridLines="0" zoomScale="90" workbookViewId="0">
      <selection activeCell="G2" sqref="G2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262</v>
      </c>
      <c r="B1" s="12"/>
      <c r="C1" s="13"/>
      <c r="D1" s="12"/>
      <c r="E1" s="12"/>
    </row>
    <row r="2" spans="1:7" s="16" customFormat="1" ht="18.75" x14ac:dyDescent="0.3">
      <c r="A2" s="253" t="s">
        <v>341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74"/>
      <c r="B4" s="374"/>
      <c r="C4" s="375" t="s">
        <v>261</v>
      </c>
      <c r="D4" s="374" t="s">
        <v>228</v>
      </c>
      <c r="E4" s="374"/>
      <c r="F4" s="374"/>
      <c r="G4" s="374"/>
    </row>
    <row r="5" spans="1:7" ht="18.75" customHeight="1" thickBot="1" x14ac:dyDescent="0.35">
      <c r="A5" s="376"/>
      <c r="B5" s="377"/>
      <c r="C5" s="378" t="s">
        <v>87</v>
      </c>
      <c r="D5" s="379"/>
      <c r="E5" s="379"/>
      <c r="F5" s="379"/>
      <c r="G5" s="380"/>
    </row>
    <row r="6" spans="1:7" ht="32.25" thickBot="1" x14ac:dyDescent="0.3">
      <c r="A6" s="381" t="s">
        <v>92</v>
      </c>
      <c r="B6" s="382" t="s">
        <v>260</v>
      </c>
      <c r="C6" s="455" t="s">
        <v>407</v>
      </c>
      <c r="D6" s="456" t="s">
        <v>408</v>
      </c>
      <c r="E6" s="457" t="s">
        <v>409</v>
      </c>
      <c r="F6" s="343" t="s">
        <v>338</v>
      </c>
      <c r="G6" s="344"/>
    </row>
    <row r="7" spans="1:7" ht="16.5" thickBot="1" x14ac:dyDescent="0.25">
      <c r="A7" s="383"/>
      <c r="B7" s="384"/>
      <c r="C7" s="345"/>
      <c r="D7" s="346"/>
      <c r="E7" s="347"/>
      <c r="F7" s="348" t="s">
        <v>339</v>
      </c>
      <c r="G7" s="349" t="s">
        <v>259</v>
      </c>
    </row>
    <row r="8" spans="1:7" ht="19.5" x14ac:dyDescent="0.35">
      <c r="A8" s="385" t="s">
        <v>22</v>
      </c>
      <c r="B8" s="386" t="s">
        <v>258</v>
      </c>
      <c r="C8" s="350">
        <v>662.46199999999999</v>
      </c>
      <c r="D8" s="351">
        <v>623.755</v>
      </c>
      <c r="E8" s="352">
        <v>668.79300000000001</v>
      </c>
      <c r="F8" s="353">
        <v>6.2054813187870224</v>
      </c>
      <c r="G8" s="354">
        <v>-0.94663072131437043</v>
      </c>
    </row>
    <row r="9" spans="1:7" ht="19.5" x14ac:dyDescent="0.35">
      <c r="A9" s="387"/>
      <c r="B9" s="388" t="s">
        <v>257</v>
      </c>
      <c r="C9" s="355">
        <v>674.16899999999998</v>
      </c>
      <c r="D9" s="356">
        <v>601.19299999999998</v>
      </c>
      <c r="E9" s="357">
        <v>702.28</v>
      </c>
      <c r="F9" s="358">
        <v>12.138531220423392</v>
      </c>
      <c r="G9" s="359">
        <v>-4.0028193882781782</v>
      </c>
    </row>
    <row r="10" spans="1:7" ht="19.5" x14ac:dyDescent="0.35">
      <c r="A10" s="385" t="s">
        <v>23</v>
      </c>
      <c r="B10" s="386" t="s">
        <v>96</v>
      </c>
      <c r="C10" s="350">
        <v>562.85</v>
      </c>
      <c r="D10" s="351">
        <v>510.45400000000001</v>
      </c>
      <c r="E10" s="352">
        <v>522.64200000000005</v>
      </c>
      <c r="F10" s="353">
        <v>10.264587994216916</v>
      </c>
      <c r="G10" s="354">
        <v>7.6932202157499709</v>
      </c>
    </row>
    <row r="11" spans="1:7" ht="19.5" x14ac:dyDescent="0.35">
      <c r="A11" s="387"/>
      <c r="B11" s="388" t="s">
        <v>97</v>
      </c>
      <c r="C11" s="355">
        <v>520.83399999999995</v>
      </c>
      <c r="D11" s="356">
        <v>484.45600000000002</v>
      </c>
      <c r="E11" s="357">
        <v>519.33900000000006</v>
      </c>
      <c r="F11" s="358">
        <v>7.5090410687451339</v>
      </c>
      <c r="G11" s="354">
        <v>0.28786592187374543</v>
      </c>
    </row>
    <row r="12" spans="1:7" ht="20.25" thickBot="1" x14ac:dyDescent="0.4">
      <c r="A12" s="389" t="s">
        <v>33</v>
      </c>
      <c r="B12" s="390" t="s">
        <v>257</v>
      </c>
      <c r="C12" s="360">
        <v>679.28399999999999</v>
      </c>
      <c r="D12" s="361">
        <v>584.11599999999999</v>
      </c>
      <c r="E12" s="362">
        <v>626.42399999999998</v>
      </c>
      <c r="F12" s="363">
        <v>16.292654198823524</v>
      </c>
      <c r="G12" s="364">
        <v>8.4383740086586752</v>
      </c>
    </row>
    <row r="13" spans="1:7" ht="20.25" thickTop="1" x14ac:dyDescent="0.35">
      <c r="A13" s="385" t="s">
        <v>254</v>
      </c>
      <c r="B13" s="386" t="s">
        <v>256</v>
      </c>
      <c r="C13" s="350">
        <v>1282.828</v>
      </c>
      <c r="D13" s="351">
        <v>1326.365</v>
      </c>
      <c r="E13" s="352">
        <v>1339.769</v>
      </c>
      <c r="F13" s="353">
        <v>-3.2824297987356448</v>
      </c>
      <c r="G13" s="354">
        <v>-4.2500610179814604</v>
      </c>
    </row>
    <row r="14" spans="1:7" ht="19.5" x14ac:dyDescent="0.35">
      <c r="A14" s="505" t="s">
        <v>174</v>
      </c>
      <c r="B14" s="388" t="s">
        <v>255</v>
      </c>
      <c r="C14" s="355">
        <v>1578.078</v>
      </c>
      <c r="D14" s="356">
        <v>1598.885</v>
      </c>
      <c r="E14" s="357">
        <v>1601.5450000000001</v>
      </c>
      <c r="F14" s="358">
        <v>-1.3013443743608837</v>
      </c>
      <c r="G14" s="359">
        <v>-1.4652725961493493</v>
      </c>
    </row>
    <row r="15" spans="1:7" ht="19.5" x14ac:dyDescent="0.35">
      <c r="A15" s="391" t="s">
        <v>254</v>
      </c>
      <c r="B15" s="392" t="s">
        <v>253</v>
      </c>
      <c r="C15" s="365">
        <v>1011.355</v>
      </c>
      <c r="D15" s="366">
        <v>911.88800000000003</v>
      </c>
      <c r="E15" s="352">
        <v>1001.139</v>
      </c>
      <c r="F15" s="353">
        <v>10.907808853718876</v>
      </c>
      <c r="G15" s="354">
        <v>1.020437721435286</v>
      </c>
    </row>
    <row r="16" spans="1:7" ht="19.5" x14ac:dyDescent="0.35">
      <c r="A16" s="505" t="s">
        <v>176</v>
      </c>
      <c r="B16" s="388" t="s">
        <v>252</v>
      </c>
      <c r="C16" s="355">
        <v>937.40800000000002</v>
      </c>
      <c r="D16" s="356">
        <v>830.87400000000002</v>
      </c>
      <c r="E16" s="357">
        <v>922.87699999999995</v>
      </c>
      <c r="F16" s="358">
        <v>12.821920050452896</v>
      </c>
      <c r="G16" s="359">
        <v>1.5745326842038605</v>
      </c>
    </row>
    <row r="17" spans="1:10" ht="19.5" x14ac:dyDescent="0.35">
      <c r="A17" s="391" t="s">
        <v>251</v>
      </c>
      <c r="B17" s="392" t="s">
        <v>250</v>
      </c>
      <c r="C17" s="365">
        <v>969.86400000000003</v>
      </c>
      <c r="D17" s="367">
        <v>810.6</v>
      </c>
      <c r="E17" s="352">
        <v>852.54899999999998</v>
      </c>
      <c r="F17" s="353">
        <v>19.647668393782382</v>
      </c>
      <c r="G17" s="354">
        <v>13.760499396515632</v>
      </c>
    </row>
    <row r="18" spans="1:10" ht="20.25" thickBot="1" x14ac:dyDescent="0.4">
      <c r="A18" s="506" t="s">
        <v>176</v>
      </c>
      <c r="B18" s="393" t="s">
        <v>249</v>
      </c>
      <c r="C18" s="368">
        <v>953.63699999999994</v>
      </c>
      <c r="D18" s="369">
        <v>797.149</v>
      </c>
      <c r="E18" s="370">
        <v>806.12400000000002</v>
      </c>
      <c r="F18" s="371">
        <v>19.630959833105223</v>
      </c>
      <c r="G18" s="372">
        <v>18.299045804367555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B12" sqref="B12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404</v>
      </c>
      <c r="E1" s="45"/>
      <c r="F1" s="244"/>
      <c r="G1" s="244"/>
      <c r="H1" s="1"/>
      <c r="I1"/>
    </row>
    <row r="2" spans="1:9" ht="18" customHeight="1" thickBot="1" x14ac:dyDescent="0.3">
      <c r="A2" s="242" t="s">
        <v>133</v>
      </c>
      <c r="E2" s="45"/>
      <c r="F2" s="244"/>
      <c r="G2" s="244"/>
      <c r="H2" s="1"/>
      <c r="I2"/>
    </row>
    <row r="3" spans="1:9" ht="14.25" x14ac:dyDescent="0.2">
      <c r="A3" s="176"/>
      <c r="B3" s="177" t="s">
        <v>63</v>
      </c>
      <c r="C3" s="177"/>
      <c r="D3" s="178" t="s">
        <v>64</v>
      </c>
      <c r="F3" s="1"/>
      <c r="G3" s="1"/>
      <c r="H3" s="1"/>
      <c r="I3"/>
    </row>
    <row r="4" spans="1:9" ht="15" x14ac:dyDescent="0.25">
      <c r="A4" s="41"/>
      <c r="B4" s="547" t="s">
        <v>405</v>
      </c>
      <c r="C4" s="548" t="s">
        <v>397</v>
      </c>
      <c r="D4" s="179" t="s">
        <v>86</v>
      </c>
      <c r="F4" s="1"/>
      <c r="G4" s="1"/>
      <c r="H4" s="1"/>
      <c r="I4"/>
    </row>
    <row r="5" spans="1:9" ht="15" x14ac:dyDescent="0.25">
      <c r="A5" s="41"/>
      <c r="B5" s="180" t="s">
        <v>57</v>
      </c>
      <c r="C5" s="181"/>
      <c r="D5" s="182"/>
      <c r="F5" s="1"/>
      <c r="G5" s="1"/>
      <c r="H5" s="1"/>
      <c r="I5"/>
    </row>
    <row r="6" spans="1:9" ht="15" x14ac:dyDescent="0.25">
      <c r="A6" s="43" t="s">
        <v>222</v>
      </c>
      <c r="B6" s="183">
        <v>650</v>
      </c>
      <c r="C6" s="184">
        <v>630</v>
      </c>
      <c r="D6" s="549">
        <v>3.1746031746031744</v>
      </c>
      <c r="I6"/>
    </row>
    <row r="7" spans="1:9" ht="15" x14ac:dyDescent="0.25">
      <c r="A7" s="43" t="s">
        <v>223</v>
      </c>
      <c r="B7" s="183">
        <v>900</v>
      </c>
      <c r="C7" s="184">
        <v>900</v>
      </c>
      <c r="D7" s="549">
        <v>0</v>
      </c>
      <c r="I7"/>
    </row>
    <row r="8" spans="1:9" ht="15.75" thickBot="1" x14ac:dyDescent="0.3">
      <c r="A8" s="43" t="s">
        <v>224</v>
      </c>
      <c r="B8" s="183">
        <v>771</v>
      </c>
      <c r="C8" s="184">
        <v>769.25</v>
      </c>
      <c r="D8" s="549">
        <v>0.22749431264218392</v>
      </c>
      <c r="I8"/>
    </row>
    <row r="9" spans="1:9" ht="15" x14ac:dyDescent="0.25">
      <c r="A9" s="41"/>
      <c r="B9" s="185" t="s">
        <v>58</v>
      </c>
      <c r="C9" s="186"/>
      <c r="D9" s="550"/>
      <c r="I9"/>
    </row>
    <row r="10" spans="1:9" ht="15" x14ac:dyDescent="0.25">
      <c r="A10" s="43" t="s">
        <v>222</v>
      </c>
      <c r="B10" s="183">
        <v>500</v>
      </c>
      <c r="C10" s="184">
        <v>500</v>
      </c>
      <c r="D10" s="549">
        <v>0</v>
      </c>
      <c r="I10"/>
    </row>
    <row r="11" spans="1:9" ht="15" x14ac:dyDescent="0.25">
      <c r="A11" s="43" t="s">
        <v>223</v>
      </c>
      <c r="B11" s="183">
        <v>800</v>
      </c>
      <c r="C11" s="184">
        <v>700</v>
      </c>
      <c r="D11" s="549">
        <v>14.285714285714285</v>
      </c>
      <c r="I11"/>
    </row>
    <row r="12" spans="1:9" ht="15.75" thickBot="1" x14ac:dyDescent="0.3">
      <c r="A12" s="43" t="s">
        <v>224</v>
      </c>
      <c r="B12" s="183">
        <v>600.48</v>
      </c>
      <c r="C12" s="184">
        <v>599.42999999999995</v>
      </c>
      <c r="D12" s="549">
        <v>0.17516640808769468</v>
      </c>
      <c r="I12"/>
    </row>
    <row r="13" spans="1:9" ht="15" x14ac:dyDescent="0.25">
      <c r="A13" s="41"/>
      <c r="B13" s="185" t="s">
        <v>59</v>
      </c>
      <c r="C13" s="186"/>
      <c r="D13" s="550"/>
      <c r="I13"/>
    </row>
    <row r="14" spans="1:9" ht="15" x14ac:dyDescent="0.25">
      <c r="A14" s="43" t="s">
        <v>222</v>
      </c>
      <c r="B14" s="183">
        <v>540</v>
      </c>
      <c r="C14" s="184">
        <v>520</v>
      </c>
      <c r="D14" s="549">
        <v>3.8461538461538463</v>
      </c>
      <c r="I14"/>
    </row>
    <row r="15" spans="1:9" ht="15" x14ac:dyDescent="0.25">
      <c r="A15" s="43" t="s">
        <v>223</v>
      </c>
      <c r="B15" s="183">
        <v>900</v>
      </c>
      <c r="C15" s="184">
        <v>900</v>
      </c>
      <c r="D15" s="549">
        <v>0</v>
      </c>
      <c r="I15"/>
    </row>
    <row r="16" spans="1:9" ht="15.75" thickBot="1" x14ac:dyDescent="0.3">
      <c r="A16" s="43" t="s">
        <v>224</v>
      </c>
      <c r="B16" s="183">
        <v>706.48</v>
      </c>
      <c r="C16" s="184">
        <v>709.04</v>
      </c>
      <c r="D16" s="549">
        <v>-0.36105156267628702</v>
      </c>
      <c r="I16"/>
    </row>
    <row r="17" spans="1:9" ht="15" x14ac:dyDescent="0.25">
      <c r="A17" s="41"/>
      <c r="B17" s="185" t="s">
        <v>60</v>
      </c>
      <c r="C17" s="186"/>
      <c r="D17" s="550"/>
      <c r="I17"/>
    </row>
    <row r="18" spans="1:9" ht="15" x14ac:dyDescent="0.25">
      <c r="A18" s="43" t="s">
        <v>222</v>
      </c>
      <c r="B18" s="183">
        <v>800</v>
      </c>
      <c r="C18" s="184">
        <v>750</v>
      </c>
      <c r="D18" s="549">
        <v>6.666666666666667</v>
      </c>
      <c r="I18"/>
    </row>
    <row r="19" spans="1:9" ht="15" x14ac:dyDescent="0.25">
      <c r="A19" s="43" t="s">
        <v>223</v>
      </c>
      <c r="B19" s="183">
        <v>1000</v>
      </c>
      <c r="C19" s="184">
        <v>1000</v>
      </c>
      <c r="D19" s="549">
        <v>0</v>
      </c>
      <c r="I19"/>
    </row>
    <row r="20" spans="1:9" ht="15.75" thickBot="1" x14ac:dyDescent="0.3">
      <c r="A20" s="43" t="s">
        <v>224</v>
      </c>
      <c r="B20" s="183">
        <v>886.32</v>
      </c>
      <c r="C20" s="184">
        <v>886.55</v>
      </c>
      <c r="D20" s="549">
        <v>-2.594326321131403E-2</v>
      </c>
      <c r="I20"/>
    </row>
    <row r="21" spans="1:9" ht="15" x14ac:dyDescent="0.25">
      <c r="A21" s="41"/>
      <c r="B21" s="185" t="s">
        <v>61</v>
      </c>
      <c r="C21" s="186"/>
      <c r="D21" s="550"/>
      <c r="I21"/>
    </row>
    <row r="22" spans="1:9" ht="15" x14ac:dyDescent="0.25">
      <c r="A22" s="43" t="s">
        <v>222</v>
      </c>
      <c r="B22" s="183">
        <v>480</v>
      </c>
      <c r="C22" s="184">
        <v>450</v>
      </c>
      <c r="D22" s="549">
        <v>6.666666666666667</v>
      </c>
      <c r="I22"/>
    </row>
    <row r="23" spans="1:9" ht="15" x14ac:dyDescent="0.25">
      <c r="A23" s="43" t="s">
        <v>223</v>
      </c>
      <c r="B23" s="183">
        <v>875</v>
      </c>
      <c r="C23" s="184">
        <v>875</v>
      </c>
      <c r="D23" s="549">
        <v>0</v>
      </c>
      <c r="I23"/>
    </row>
    <row r="24" spans="1:9" ht="15.75" thickBot="1" x14ac:dyDescent="0.3">
      <c r="A24" s="43" t="s">
        <v>224</v>
      </c>
      <c r="B24" s="183">
        <v>600</v>
      </c>
      <c r="C24" s="184">
        <v>605.22</v>
      </c>
      <c r="D24" s="549">
        <v>-0.86249628234361508</v>
      </c>
      <c r="I24"/>
    </row>
    <row r="25" spans="1:9" ht="15" x14ac:dyDescent="0.25">
      <c r="A25" s="41"/>
      <c r="B25" s="185" t="s">
        <v>62</v>
      </c>
      <c r="C25" s="186"/>
      <c r="D25" s="550"/>
      <c r="I25"/>
    </row>
    <row r="26" spans="1:9" ht="15" x14ac:dyDescent="0.25">
      <c r="A26" s="43" t="s">
        <v>222</v>
      </c>
      <c r="B26" s="183">
        <v>550</v>
      </c>
      <c r="C26" s="184">
        <v>520</v>
      </c>
      <c r="D26" s="549">
        <v>5.7692307692307692</v>
      </c>
      <c r="I26"/>
    </row>
    <row r="27" spans="1:9" ht="15" x14ac:dyDescent="0.25">
      <c r="A27" s="43" t="s">
        <v>223</v>
      </c>
      <c r="B27" s="183">
        <v>800</v>
      </c>
      <c r="C27" s="184">
        <v>800</v>
      </c>
      <c r="D27" s="549">
        <v>0</v>
      </c>
      <c r="I27"/>
    </row>
    <row r="28" spans="1:9" ht="15.75" thickBot="1" x14ac:dyDescent="0.3">
      <c r="A28" s="44" t="s">
        <v>224</v>
      </c>
      <c r="B28" s="191">
        <v>677.72</v>
      </c>
      <c r="C28" s="192">
        <v>676.97</v>
      </c>
      <c r="D28" s="554">
        <v>0.11078777493832813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O21" sqref="O21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404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195"/>
      <c r="E3" s="37" t="s">
        <v>58</v>
      </c>
      <c r="F3" s="38"/>
      <c r="G3" s="187"/>
      <c r="H3" s="198" t="s">
        <v>59</v>
      </c>
      <c r="I3" s="38"/>
      <c r="J3" s="187"/>
    </row>
    <row r="4" spans="1:10" ht="14.25" x14ac:dyDescent="0.2">
      <c r="A4" s="39" t="s">
        <v>55</v>
      </c>
      <c r="B4" s="40" t="s">
        <v>63</v>
      </c>
      <c r="C4" s="40"/>
      <c r="D4" s="196" t="s">
        <v>64</v>
      </c>
      <c r="E4" s="201" t="s">
        <v>63</v>
      </c>
      <c r="F4" s="40"/>
      <c r="G4" s="188" t="s">
        <v>64</v>
      </c>
      <c r="H4" s="199" t="s">
        <v>63</v>
      </c>
      <c r="I4" s="40"/>
      <c r="J4" s="188" t="s">
        <v>64</v>
      </c>
    </row>
    <row r="5" spans="1:10" ht="30" x14ac:dyDescent="0.25">
      <c r="A5" s="41"/>
      <c r="B5" s="42" t="s">
        <v>405</v>
      </c>
      <c r="C5" s="42" t="s">
        <v>397</v>
      </c>
      <c r="D5" s="197" t="s">
        <v>65</v>
      </c>
      <c r="E5" s="557" t="s">
        <v>405</v>
      </c>
      <c r="F5" s="42" t="s">
        <v>397</v>
      </c>
      <c r="G5" s="189" t="s">
        <v>65</v>
      </c>
      <c r="H5" s="577" t="s">
        <v>405</v>
      </c>
      <c r="I5" s="42" t="s">
        <v>397</v>
      </c>
      <c r="J5" s="189" t="s">
        <v>65</v>
      </c>
    </row>
    <row r="6" spans="1:10" ht="15" x14ac:dyDescent="0.25">
      <c r="A6" s="43" t="s">
        <v>66</v>
      </c>
      <c r="B6" s="173" t="s">
        <v>116</v>
      </c>
      <c r="C6" s="56" t="s">
        <v>116</v>
      </c>
      <c r="D6" s="555" t="s">
        <v>116</v>
      </c>
      <c r="E6" s="173" t="s">
        <v>116</v>
      </c>
      <c r="F6" s="56" t="s">
        <v>116</v>
      </c>
      <c r="G6" s="190" t="s">
        <v>116</v>
      </c>
      <c r="H6" s="123" t="s">
        <v>116</v>
      </c>
      <c r="I6" s="56" t="s">
        <v>116</v>
      </c>
      <c r="J6" s="190" t="s">
        <v>116</v>
      </c>
    </row>
    <row r="7" spans="1:10" ht="15" x14ac:dyDescent="0.25">
      <c r="A7" s="43" t="s">
        <v>1</v>
      </c>
      <c r="B7" s="173">
        <v>766.67</v>
      </c>
      <c r="C7" s="56">
        <v>766.67</v>
      </c>
      <c r="D7" s="555">
        <v>0</v>
      </c>
      <c r="E7" s="173" t="s">
        <v>116</v>
      </c>
      <c r="F7" s="56">
        <v>645</v>
      </c>
      <c r="G7" s="190" t="s">
        <v>116</v>
      </c>
      <c r="H7" s="123">
        <v>750</v>
      </c>
      <c r="I7" s="56">
        <v>750</v>
      </c>
      <c r="J7" s="190">
        <v>0</v>
      </c>
    </row>
    <row r="8" spans="1:10" ht="15" x14ac:dyDescent="0.25">
      <c r="A8" s="43" t="s">
        <v>7</v>
      </c>
      <c r="B8" s="173">
        <v>754.17</v>
      </c>
      <c r="C8" s="56">
        <v>740</v>
      </c>
      <c r="D8" s="555">
        <v>1.9148648648648594</v>
      </c>
      <c r="E8" s="173">
        <v>637.5</v>
      </c>
      <c r="F8" s="56">
        <v>675</v>
      </c>
      <c r="G8" s="190">
        <v>-5.5555555555555554</v>
      </c>
      <c r="H8" s="123">
        <v>665</v>
      </c>
      <c r="I8" s="56">
        <v>660</v>
      </c>
      <c r="J8" s="190">
        <v>0.75757575757575757</v>
      </c>
    </row>
    <row r="9" spans="1:10" ht="15" x14ac:dyDescent="0.25">
      <c r="A9" s="43" t="s">
        <v>8</v>
      </c>
      <c r="B9" s="173">
        <v>800</v>
      </c>
      <c r="C9" s="56">
        <v>800</v>
      </c>
      <c r="D9" s="555">
        <v>0</v>
      </c>
      <c r="E9" s="173" t="s">
        <v>116</v>
      </c>
      <c r="F9" s="56" t="s">
        <v>116</v>
      </c>
      <c r="G9" s="190" t="s">
        <v>116</v>
      </c>
      <c r="H9" s="123">
        <v>650</v>
      </c>
      <c r="I9" s="56">
        <v>650</v>
      </c>
      <c r="J9" s="190">
        <v>0</v>
      </c>
    </row>
    <row r="10" spans="1:10" ht="15" x14ac:dyDescent="0.25">
      <c r="A10" s="43" t="s">
        <v>3</v>
      </c>
      <c r="B10" s="173">
        <v>764.29</v>
      </c>
      <c r="C10" s="56">
        <v>757.14</v>
      </c>
      <c r="D10" s="555">
        <v>0.94434318620069979</v>
      </c>
      <c r="E10" s="173">
        <v>575</v>
      </c>
      <c r="F10" s="56">
        <v>590</v>
      </c>
      <c r="G10" s="190">
        <v>-2.5423728813559325</v>
      </c>
      <c r="H10" s="123">
        <v>692.86</v>
      </c>
      <c r="I10" s="56">
        <v>695.71</v>
      </c>
      <c r="J10" s="190">
        <v>-0.40965344755717503</v>
      </c>
    </row>
    <row r="11" spans="1:10" ht="15" x14ac:dyDescent="0.25">
      <c r="A11" s="43" t="s">
        <v>9</v>
      </c>
      <c r="B11" s="173">
        <v>718.75</v>
      </c>
      <c r="C11" s="56">
        <v>735.83</v>
      </c>
      <c r="D11" s="555">
        <v>-2.3211883179538808</v>
      </c>
      <c r="E11" s="173">
        <v>800</v>
      </c>
      <c r="F11" s="56">
        <v>700</v>
      </c>
      <c r="G11" s="190">
        <v>14.285714285714285</v>
      </c>
      <c r="H11" s="123">
        <v>650</v>
      </c>
      <c r="I11" s="56">
        <v>675.83</v>
      </c>
      <c r="J11" s="190">
        <v>-3.8219670627228801</v>
      </c>
    </row>
    <row r="12" spans="1:10" ht="15" x14ac:dyDescent="0.25">
      <c r="A12" s="43" t="s">
        <v>10</v>
      </c>
      <c r="B12" s="173">
        <v>815.83</v>
      </c>
      <c r="C12" s="56">
        <v>809.1</v>
      </c>
      <c r="D12" s="555">
        <v>0.8317884068718352</v>
      </c>
      <c r="E12" s="173">
        <v>592.27</v>
      </c>
      <c r="F12" s="56">
        <v>589.54999999999995</v>
      </c>
      <c r="G12" s="190">
        <v>0.46136884064117162</v>
      </c>
      <c r="H12" s="123">
        <v>729.09</v>
      </c>
      <c r="I12" s="56">
        <v>740</v>
      </c>
      <c r="J12" s="190">
        <v>-1.47432432432432</v>
      </c>
    </row>
    <row r="13" spans="1:10" ht="15" x14ac:dyDescent="0.25">
      <c r="A13" s="43" t="s">
        <v>11</v>
      </c>
      <c r="B13" s="173">
        <v>775</v>
      </c>
      <c r="C13" s="56">
        <v>775</v>
      </c>
      <c r="D13" s="555">
        <v>0</v>
      </c>
      <c r="E13" s="173">
        <v>700</v>
      </c>
      <c r="F13" s="56">
        <v>650</v>
      </c>
      <c r="G13" s="190">
        <v>7.6923076923076925</v>
      </c>
      <c r="H13" s="123">
        <v>743.75</v>
      </c>
      <c r="I13" s="56">
        <v>731.25</v>
      </c>
      <c r="J13" s="190">
        <v>1.7094017094017095</v>
      </c>
    </row>
    <row r="14" spans="1:10" ht="15" x14ac:dyDescent="0.25">
      <c r="A14" s="43" t="s">
        <v>13</v>
      </c>
      <c r="B14" s="173">
        <v>755</v>
      </c>
      <c r="C14" s="56">
        <v>762.5</v>
      </c>
      <c r="D14" s="555">
        <v>-0.98360655737704927</v>
      </c>
      <c r="E14" s="173">
        <v>550</v>
      </c>
      <c r="F14" s="56">
        <v>543.75</v>
      </c>
      <c r="G14" s="190">
        <v>1.1494252873563218</v>
      </c>
      <c r="H14" s="123">
        <v>730</v>
      </c>
      <c r="I14" s="56">
        <v>743.75</v>
      </c>
      <c r="J14" s="190">
        <v>-1.8487394957983194</v>
      </c>
    </row>
    <row r="15" spans="1:10" ht="15" x14ac:dyDescent="0.25">
      <c r="A15" s="43" t="s">
        <v>38</v>
      </c>
      <c r="B15" s="173" t="s">
        <v>116</v>
      </c>
      <c r="C15" s="56" t="s">
        <v>116</v>
      </c>
      <c r="D15" s="555" t="s">
        <v>116</v>
      </c>
      <c r="E15" s="173" t="s">
        <v>116</v>
      </c>
      <c r="F15" s="56" t="s">
        <v>116</v>
      </c>
      <c r="G15" s="190" t="s">
        <v>116</v>
      </c>
      <c r="H15" s="123" t="s">
        <v>116</v>
      </c>
      <c r="I15" s="56" t="s">
        <v>116</v>
      </c>
      <c r="J15" s="190" t="s">
        <v>116</v>
      </c>
    </row>
    <row r="16" spans="1:10" ht="15" x14ac:dyDescent="0.25">
      <c r="A16" s="43" t="s">
        <v>16</v>
      </c>
      <c r="B16" s="173">
        <v>796</v>
      </c>
      <c r="C16" s="56">
        <v>807.2</v>
      </c>
      <c r="D16" s="555">
        <v>-1.3875123885034744</v>
      </c>
      <c r="E16" s="173" t="s">
        <v>116</v>
      </c>
      <c r="F16" s="56">
        <v>700</v>
      </c>
      <c r="G16" s="190" t="s">
        <v>116</v>
      </c>
      <c r="H16" s="123">
        <v>746</v>
      </c>
      <c r="I16" s="56">
        <v>748</v>
      </c>
      <c r="J16" s="190">
        <v>-0.26737967914438499</v>
      </c>
    </row>
    <row r="17" spans="1:10" ht="15" x14ac:dyDescent="0.25">
      <c r="A17" s="43" t="s">
        <v>19</v>
      </c>
      <c r="B17" s="173">
        <v>706.67</v>
      </c>
      <c r="C17" s="56">
        <v>693.33</v>
      </c>
      <c r="D17" s="555">
        <v>1.9240477117678332</v>
      </c>
      <c r="E17" s="173">
        <v>608.33000000000004</v>
      </c>
      <c r="F17" s="56">
        <v>608.33000000000004</v>
      </c>
      <c r="G17" s="190">
        <v>0</v>
      </c>
      <c r="H17" s="123">
        <v>683.33</v>
      </c>
      <c r="I17" s="56">
        <v>666.67</v>
      </c>
      <c r="J17" s="190">
        <v>2.498987505062487</v>
      </c>
    </row>
    <row r="18" spans="1:10" ht="15" x14ac:dyDescent="0.25">
      <c r="A18" s="43" t="s">
        <v>20</v>
      </c>
      <c r="B18" s="173">
        <v>735</v>
      </c>
      <c r="C18" s="56">
        <v>735</v>
      </c>
      <c r="D18" s="555">
        <v>0</v>
      </c>
      <c r="E18" s="173" t="s">
        <v>116</v>
      </c>
      <c r="F18" s="56" t="s">
        <v>116</v>
      </c>
      <c r="G18" s="190" t="s">
        <v>116</v>
      </c>
      <c r="H18" s="123">
        <v>650</v>
      </c>
      <c r="I18" s="56">
        <v>650</v>
      </c>
      <c r="J18" s="190">
        <v>0</v>
      </c>
    </row>
    <row r="19" spans="1:10" ht="15" x14ac:dyDescent="0.25">
      <c r="A19" s="43" t="s">
        <v>21</v>
      </c>
      <c r="B19" s="173">
        <v>766.67</v>
      </c>
      <c r="C19" s="56">
        <v>763.33</v>
      </c>
      <c r="D19" s="555">
        <v>0.43755649587988393</v>
      </c>
      <c r="E19" s="173">
        <v>575</v>
      </c>
      <c r="F19" s="56">
        <v>576</v>
      </c>
      <c r="G19" s="190">
        <v>-0.1736111111111111</v>
      </c>
      <c r="H19" s="123">
        <v>691.67</v>
      </c>
      <c r="I19" s="56">
        <v>688.33</v>
      </c>
      <c r="J19" s="190">
        <v>0.48523237400664182</v>
      </c>
    </row>
    <row r="20" spans="1:10" ht="15.75" thickBot="1" x14ac:dyDescent="0.3">
      <c r="A20" s="44" t="s">
        <v>42</v>
      </c>
      <c r="B20" s="174">
        <v>800</v>
      </c>
      <c r="C20" s="175">
        <v>800</v>
      </c>
      <c r="D20" s="556">
        <v>0</v>
      </c>
      <c r="E20" s="174" t="s">
        <v>116</v>
      </c>
      <c r="F20" s="175" t="s">
        <v>116</v>
      </c>
      <c r="G20" s="558" t="s">
        <v>116</v>
      </c>
      <c r="H20" s="200" t="s">
        <v>116</v>
      </c>
      <c r="I20" s="175" t="s">
        <v>116</v>
      </c>
      <c r="J20" s="558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195"/>
      <c r="E22" s="37" t="s">
        <v>61</v>
      </c>
      <c r="F22" s="38"/>
      <c r="G22" s="187"/>
      <c r="H22" s="198" t="s">
        <v>62</v>
      </c>
      <c r="I22" s="38"/>
      <c r="J22" s="187"/>
    </row>
    <row r="23" spans="1:10" ht="14.25" x14ac:dyDescent="0.2">
      <c r="A23" s="39" t="s">
        <v>55</v>
      </c>
      <c r="B23" s="40" t="s">
        <v>63</v>
      </c>
      <c r="C23" s="40"/>
      <c r="D23" s="196" t="s">
        <v>64</v>
      </c>
      <c r="E23" s="201" t="s">
        <v>63</v>
      </c>
      <c r="F23" s="40"/>
      <c r="G23" s="188" t="s">
        <v>64</v>
      </c>
      <c r="H23" s="199" t="s">
        <v>63</v>
      </c>
      <c r="I23" s="40"/>
      <c r="J23" s="188" t="s">
        <v>64</v>
      </c>
    </row>
    <row r="24" spans="1:10" ht="30" x14ac:dyDescent="0.25">
      <c r="A24" s="41"/>
      <c r="B24" s="440" t="s">
        <v>405</v>
      </c>
      <c r="C24" s="42" t="s">
        <v>397</v>
      </c>
      <c r="D24" s="197" t="s">
        <v>65</v>
      </c>
      <c r="E24" s="441" t="s">
        <v>405</v>
      </c>
      <c r="F24" s="42" t="s">
        <v>397</v>
      </c>
      <c r="G24" s="189" t="s">
        <v>65</v>
      </c>
      <c r="H24" s="442" t="s">
        <v>405</v>
      </c>
      <c r="I24" s="42" t="s">
        <v>397</v>
      </c>
      <c r="J24" s="189" t="s">
        <v>65</v>
      </c>
    </row>
    <row r="25" spans="1:10" ht="15" x14ac:dyDescent="0.25">
      <c r="A25" s="43" t="s">
        <v>66</v>
      </c>
      <c r="B25" s="173" t="s">
        <v>116</v>
      </c>
      <c r="C25" s="56" t="s">
        <v>116</v>
      </c>
      <c r="D25" s="498" t="s">
        <v>116</v>
      </c>
      <c r="E25" s="173" t="s">
        <v>116</v>
      </c>
      <c r="F25" s="56" t="s">
        <v>116</v>
      </c>
      <c r="G25" s="190" t="s">
        <v>116</v>
      </c>
      <c r="H25" s="123" t="s">
        <v>116</v>
      </c>
      <c r="I25" s="56" t="s">
        <v>116</v>
      </c>
      <c r="J25" s="190" t="s">
        <v>116</v>
      </c>
    </row>
    <row r="26" spans="1:10" ht="15" x14ac:dyDescent="0.25">
      <c r="A26" s="43" t="s">
        <v>1</v>
      </c>
      <c r="B26" s="173" t="s">
        <v>116</v>
      </c>
      <c r="C26" s="56" t="s">
        <v>116</v>
      </c>
      <c r="D26" s="498" t="s">
        <v>116</v>
      </c>
      <c r="E26" s="173">
        <v>750</v>
      </c>
      <c r="F26" s="56" t="s">
        <v>116</v>
      </c>
      <c r="G26" s="500" t="s">
        <v>116</v>
      </c>
      <c r="H26" s="123">
        <v>683.33</v>
      </c>
      <c r="I26" s="56">
        <v>683.33</v>
      </c>
      <c r="J26" s="500">
        <v>0</v>
      </c>
    </row>
    <row r="27" spans="1:10" ht="15" x14ac:dyDescent="0.25">
      <c r="A27" s="43" t="s">
        <v>7</v>
      </c>
      <c r="B27" s="173">
        <v>950</v>
      </c>
      <c r="C27" s="56">
        <v>950</v>
      </c>
      <c r="D27" s="498">
        <v>0</v>
      </c>
      <c r="E27" s="173">
        <v>566.66999999999996</v>
      </c>
      <c r="F27" s="56">
        <v>583.33000000000004</v>
      </c>
      <c r="G27" s="500">
        <v>-2.8560163200932713</v>
      </c>
      <c r="H27" s="123">
        <v>656.25</v>
      </c>
      <c r="I27" s="56">
        <v>641.66999999999996</v>
      </c>
      <c r="J27" s="500">
        <v>2.2721959885922733</v>
      </c>
    </row>
    <row r="28" spans="1:10" ht="15" x14ac:dyDescent="0.25">
      <c r="A28" s="43" t="s">
        <v>8</v>
      </c>
      <c r="B28" s="173" t="s">
        <v>116</v>
      </c>
      <c r="C28" s="56" t="s">
        <v>116</v>
      </c>
      <c r="D28" s="498" t="s">
        <v>116</v>
      </c>
      <c r="E28" s="173" t="s">
        <v>116</v>
      </c>
      <c r="F28" s="56" t="s">
        <v>116</v>
      </c>
      <c r="G28" s="500" t="s">
        <v>116</v>
      </c>
      <c r="H28" s="123">
        <v>750</v>
      </c>
      <c r="I28" s="56">
        <v>700</v>
      </c>
      <c r="J28" s="500">
        <v>7.1428571428571423</v>
      </c>
    </row>
    <row r="29" spans="1:10" ht="15" x14ac:dyDescent="0.25">
      <c r="A29" s="43" t="s">
        <v>3</v>
      </c>
      <c r="B29" s="173">
        <v>962.5</v>
      </c>
      <c r="C29" s="56">
        <v>962.5</v>
      </c>
      <c r="D29" s="498">
        <v>0</v>
      </c>
      <c r="E29" s="173">
        <v>591.66999999999996</v>
      </c>
      <c r="F29" s="56">
        <v>586.66999999999996</v>
      </c>
      <c r="G29" s="500">
        <v>0.85226788484156346</v>
      </c>
      <c r="H29" s="123">
        <v>688.57</v>
      </c>
      <c r="I29" s="56">
        <v>688.57</v>
      </c>
      <c r="J29" s="500">
        <v>0</v>
      </c>
    </row>
    <row r="30" spans="1:10" ht="15" x14ac:dyDescent="0.25">
      <c r="A30" s="43" t="s">
        <v>9</v>
      </c>
      <c r="B30" s="173">
        <v>875</v>
      </c>
      <c r="C30" s="56">
        <v>833.33</v>
      </c>
      <c r="D30" s="498">
        <v>5.000420001680002</v>
      </c>
      <c r="E30" s="173">
        <v>641.66999999999996</v>
      </c>
      <c r="F30" s="56">
        <v>631.25</v>
      </c>
      <c r="G30" s="500">
        <v>1.6506930693069239</v>
      </c>
      <c r="H30" s="123">
        <v>800</v>
      </c>
      <c r="I30" s="56">
        <v>700</v>
      </c>
      <c r="J30" s="500">
        <v>14.285714285714285</v>
      </c>
    </row>
    <row r="31" spans="1:10" ht="15" x14ac:dyDescent="0.25">
      <c r="A31" s="43" t="s">
        <v>10</v>
      </c>
      <c r="B31" s="173">
        <v>841.39</v>
      </c>
      <c r="C31" s="56">
        <v>860.95</v>
      </c>
      <c r="D31" s="498">
        <v>-2.2719089378012725</v>
      </c>
      <c r="E31" s="173">
        <v>587</v>
      </c>
      <c r="F31" s="56">
        <v>609.58000000000004</v>
      </c>
      <c r="G31" s="500">
        <v>-3.7041897700055846</v>
      </c>
      <c r="H31" s="123">
        <v>688.33</v>
      </c>
      <c r="I31" s="56">
        <v>689.49</v>
      </c>
      <c r="J31" s="500">
        <v>-0.16824029355030068</v>
      </c>
    </row>
    <row r="32" spans="1:10" ht="15" x14ac:dyDescent="0.25">
      <c r="A32" s="43" t="s">
        <v>11</v>
      </c>
      <c r="B32" s="173">
        <v>900</v>
      </c>
      <c r="C32" s="56">
        <v>900</v>
      </c>
      <c r="D32" s="498">
        <v>0</v>
      </c>
      <c r="E32" s="173">
        <v>595</v>
      </c>
      <c r="F32" s="56">
        <v>595</v>
      </c>
      <c r="G32" s="500">
        <v>0</v>
      </c>
      <c r="H32" s="123">
        <v>750</v>
      </c>
      <c r="I32" s="56">
        <v>750</v>
      </c>
      <c r="J32" s="500">
        <v>0</v>
      </c>
    </row>
    <row r="33" spans="1:10" ht="15" x14ac:dyDescent="0.25">
      <c r="A33" s="43" t="s">
        <v>13</v>
      </c>
      <c r="B33" s="173" t="s">
        <v>116</v>
      </c>
      <c r="C33" s="56" t="s">
        <v>116</v>
      </c>
      <c r="D33" s="498" t="s">
        <v>116</v>
      </c>
      <c r="E33" s="173">
        <v>537.5</v>
      </c>
      <c r="F33" s="56">
        <v>541.66999999999996</v>
      </c>
      <c r="G33" s="500">
        <v>-0.76984141636050718</v>
      </c>
      <c r="H33" s="123">
        <v>650</v>
      </c>
      <c r="I33" s="56">
        <v>670</v>
      </c>
      <c r="J33" s="500">
        <v>-2.9850746268656714</v>
      </c>
    </row>
    <row r="34" spans="1:10" ht="15" x14ac:dyDescent="0.25">
      <c r="A34" s="43" t="s">
        <v>38</v>
      </c>
      <c r="B34" s="173" t="s">
        <v>116</v>
      </c>
      <c r="C34" s="56" t="s">
        <v>116</v>
      </c>
      <c r="D34" s="498" t="s">
        <v>116</v>
      </c>
      <c r="E34" s="173" t="s">
        <v>116</v>
      </c>
      <c r="F34" s="56" t="s">
        <v>116</v>
      </c>
      <c r="G34" s="500" t="s">
        <v>116</v>
      </c>
      <c r="H34" s="123" t="s">
        <v>116</v>
      </c>
      <c r="I34" s="56" t="s">
        <v>116</v>
      </c>
      <c r="J34" s="500" t="s">
        <v>116</v>
      </c>
    </row>
    <row r="35" spans="1:10" ht="15" x14ac:dyDescent="0.25">
      <c r="A35" s="43" t="s">
        <v>16</v>
      </c>
      <c r="B35" s="173">
        <v>877.4</v>
      </c>
      <c r="C35" s="56">
        <v>907.4</v>
      </c>
      <c r="D35" s="498">
        <v>-3.3061494379545953</v>
      </c>
      <c r="E35" s="173">
        <v>685</v>
      </c>
      <c r="F35" s="56">
        <v>685</v>
      </c>
      <c r="G35" s="500">
        <v>0</v>
      </c>
      <c r="H35" s="123">
        <v>671.5</v>
      </c>
      <c r="I35" s="56">
        <v>671.5</v>
      </c>
      <c r="J35" s="500">
        <v>0</v>
      </c>
    </row>
    <row r="36" spans="1:10" ht="15" x14ac:dyDescent="0.25">
      <c r="A36" s="43" t="s">
        <v>19</v>
      </c>
      <c r="B36" s="173">
        <v>900</v>
      </c>
      <c r="C36" s="56">
        <v>750</v>
      </c>
      <c r="D36" s="498">
        <v>20</v>
      </c>
      <c r="E36" s="173">
        <v>591.66999999999996</v>
      </c>
      <c r="F36" s="56">
        <v>608.33000000000004</v>
      </c>
      <c r="G36" s="500">
        <v>-2.7386451432610719</v>
      </c>
      <c r="H36" s="123">
        <v>631.66999999999996</v>
      </c>
      <c r="I36" s="56">
        <v>633.33000000000004</v>
      </c>
      <c r="J36" s="500">
        <v>-0.26210664266655326</v>
      </c>
    </row>
    <row r="37" spans="1:10" ht="15" x14ac:dyDescent="0.25">
      <c r="A37" s="43" t="s">
        <v>20</v>
      </c>
      <c r="B37" s="173" t="s">
        <v>116</v>
      </c>
      <c r="C37" s="56" t="s">
        <v>116</v>
      </c>
      <c r="D37" s="498" t="s">
        <v>116</v>
      </c>
      <c r="E37" s="173">
        <v>600</v>
      </c>
      <c r="F37" s="56">
        <v>600</v>
      </c>
      <c r="G37" s="500">
        <v>0</v>
      </c>
      <c r="H37" s="123">
        <v>600</v>
      </c>
      <c r="I37" s="56">
        <v>600</v>
      </c>
      <c r="J37" s="500">
        <v>0</v>
      </c>
    </row>
    <row r="38" spans="1:10" ht="15" x14ac:dyDescent="0.25">
      <c r="A38" s="43" t="s">
        <v>21</v>
      </c>
      <c r="B38" s="173">
        <v>800</v>
      </c>
      <c r="C38" s="56">
        <v>850</v>
      </c>
      <c r="D38" s="498">
        <v>-5.8823529411764701</v>
      </c>
      <c r="E38" s="173">
        <v>560</v>
      </c>
      <c r="F38" s="56">
        <v>570</v>
      </c>
      <c r="G38" s="500">
        <v>-1.7543859649122806</v>
      </c>
      <c r="H38" s="123">
        <v>651.66999999999996</v>
      </c>
      <c r="I38" s="56">
        <v>653.33000000000004</v>
      </c>
      <c r="J38" s="500">
        <v>-0.25408292899454815</v>
      </c>
    </row>
    <row r="39" spans="1:10" ht="15.75" thickBot="1" x14ac:dyDescent="0.3">
      <c r="A39" s="44" t="s">
        <v>42</v>
      </c>
      <c r="B39" s="174" t="s">
        <v>116</v>
      </c>
      <c r="C39" s="175" t="s">
        <v>116</v>
      </c>
      <c r="D39" s="499" t="s">
        <v>116</v>
      </c>
      <c r="E39" s="174" t="s">
        <v>116</v>
      </c>
      <c r="F39" s="175" t="s">
        <v>116</v>
      </c>
      <c r="G39" s="501" t="s">
        <v>116</v>
      </c>
      <c r="H39" s="200">
        <v>700</v>
      </c>
      <c r="I39" s="175">
        <v>700</v>
      </c>
      <c r="J39" s="501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404</v>
      </c>
      <c r="B1" s="9"/>
      <c r="C1" s="9"/>
      <c r="D1" s="9"/>
      <c r="E1" s="9"/>
      <c r="F1" s="243"/>
    </row>
    <row r="2" spans="1:20" ht="15.75" x14ac:dyDescent="0.25">
      <c r="A2" s="2" t="s">
        <v>121</v>
      </c>
    </row>
    <row r="3" spans="1:20" ht="15.75" x14ac:dyDescent="0.25">
      <c r="A3" s="172"/>
      <c r="B3" s="172"/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1" t="s">
        <v>55</v>
      </c>
      <c r="B4" s="111" t="s">
        <v>56</v>
      </c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373" t="s">
        <v>405</v>
      </c>
      <c r="D5" s="42" t="s">
        <v>397</v>
      </c>
      <c r="E5" s="54" t="s">
        <v>65</v>
      </c>
      <c r="F5" s="373" t="s">
        <v>405</v>
      </c>
      <c r="G5" s="42" t="s">
        <v>397</v>
      </c>
      <c r="H5" s="54" t="s">
        <v>65</v>
      </c>
      <c r="I5" s="373" t="s">
        <v>405</v>
      </c>
      <c r="J5" s="42" t="s">
        <v>397</v>
      </c>
      <c r="K5" s="54" t="s">
        <v>65</v>
      </c>
      <c r="L5" s="373" t="s">
        <v>405</v>
      </c>
      <c r="M5" s="42" t="s">
        <v>397</v>
      </c>
      <c r="N5" s="54" t="s">
        <v>65</v>
      </c>
      <c r="O5" s="373" t="s">
        <v>405</v>
      </c>
      <c r="P5" s="42" t="s">
        <v>397</v>
      </c>
      <c r="Q5" s="54" t="s">
        <v>65</v>
      </c>
      <c r="R5" s="373" t="s">
        <v>405</v>
      </c>
      <c r="S5" s="42" t="s">
        <v>397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800</v>
      </c>
      <c r="E12" s="57">
        <v>0</v>
      </c>
      <c r="F12" s="55" t="s">
        <v>116</v>
      </c>
      <c r="G12" s="55">
        <v>650</v>
      </c>
      <c r="H12" s="57" t="s">
        <v>116</v>
      </c>
      <c r="I12" s="56">
        <v>800</v>
      </c>
      <c r="J12" s="56">
        <v>800</v>
      </c>
      <c r="K12" s="57">
        <v>0</v>
      </c>
      <c r="L12" s="56" t="s">
        <v>116</v>
      </c>
      <c r="M12" s="56" t="s">
        <v>116</v>
      </c>
      <c r="N12" s="57" t="s">
        <v>116</v>
      </c>
      <c r="O12" s="56">
        <v>750</v>
      </c>
      <c r="P12" s="56" t="s">
        <v>116</v>
      </c>
      <c r="Q12" s="57" t="s">
        <v>116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800</v>
      </c>
      <c r="E19" s="57">
        <v>0</v>
      </c>
      <c r="F19" s="55" t="s">
        <v>116</v>
      </c>
      <c r="G19" s="55">
        <v>640</v>
      </c>
      <c r="H19" s="57" t="s">
        <v>116</v>
      </c>
      <c r="I19" s="56">
        <v>700</v>
      </c>
      <c r="J19" s="56">
        <v>700</v>
      </c>
      <c r="K19" s="57">
        <v>0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750</v>
      </c>
      <c r="S19" s="56">
        <v>750</v>
      </c>
      <c r="T19" s="57">
        <v>0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800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>
        <v>600</v>
      </c>
      <c r="P22" s="56">
        <v>600</v>
      </c>
      <c r="Q22" s="57">
        <v>0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700</v>
      </c>
      <c r="D24" s="56">
        <v>700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600</v>
      </c>
      <c r="J24" s="56">
        <v>600</v>
      </c>
      <c r="K24" s="57">
        <v>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800</v>
      </c>
      <c r="D26" s="56" t="s">
        <v>116</v>
      </c>
      <c r="E26" s="57" t="s">
        <v>116</v>
      </c>
      <c r="F26" s="55">
        <v>600</v>
      </c>
      <c r="G26" s="55" t="s">
        <v>116</v>
      </c>
      <c r="H26" s="57" t="s">
        <v>116</v>
      </c>
      <c r="I26" s="56">
        <v>700</v>
      </c>
      <c r="J26" s="56" t="s">
        <v>116</v>
      </c>
      <c r="K26" s="57" t="s">
        <v>116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>
        <v>700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800</v>
      </c>
      <c r="D28" s="56">
        <v>750</v>
      </c>
      <c r="E28" s="57" t="s">
        <v>116</v>
      </c>
      <c r="F28" s="55">
        <v>675</v>
      </c>
      <c r="G28" s="55">
        <v>675</v>
      </c>
      <c r="H28" s="57" t="s">
        <v>116</v>
      </c>
      <c r="I28" s="56">
        <v>725</v>
      </c>
      <c r="J28" s="56">
        <v>725</v>
      </c>
      <c r="K28" s="57" t="s">
        <v>116</v>
      </c>
      <c r="L28" s="56">
        <v>950</v>
      </c>
      <c r="M28" s="56">
        <v>950</v>
      </c>
      <c r="N28" s="57" t="s">
        <v>116</v>
      </c>
      <c r="O28" s="56">
        <v>600</v>
      </c>
      <c r="P28" s="56">
        <v>600</v>
      </c>
      <c r="Q28" s="57" t="s">
        <v>116</v>
      </c>
      <c r="R28" s="56">
        <v>700</v>
      </c>
      <c r="S28" s="56">
        <v>700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600</v>
      </c>
      <c r="J29" s="56">
        <v>600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>
        <v>600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 t="s">
        <v>116</v>
      </c>
      <c r="H35" s="57" t="s">
        <v>116</v>
      </c>
      <c r="I35" s="56">
        <v>650</v>
      </c>
      <c r="J35" s="56">
        <v>650</v>
      </c>
      <c r="K35" s="57">
        <v>0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>
        <v>750</v>
      </c>
      <c r="S35" s="56">
        <v>700</v>
      </c>
      <c r="T35" s="57">
        <v>7.1428571428571423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750</v>
      </c>
      <c r="E38" s="57">
        <v>6.666666666666667</v>
      </c>
      <c r="F38" s="55" t="s">
        <v>116</v>
      </c>
      <c r="G38" s="55">
        <v>600</v>
      </c>
      <c r="H38" s="57" t="s">
        <v>116</v>
      </c>
      <c r="I38" s="56">
        <v>700</v>
      </c>
      <c r="J38" s="56">
        <v>700</v>
      </c>
      <c r="K38" s="57">
        <v>0</v>
      </c>
      <c r="L38" s="56">
        <v>950</v>
      </c>
      <c r="M38" s="56">
        <v>950</v>
      </c>
      <c r="N38" s="57">
        <v>0</v>
      </c>
      <c r="O38" s="56">
        <v>650</v>
      </c>
      <c r="P38" s="56">
        <v>600</v>
      </c>
      <c r="Q38" s="57">
        <v>8.3333333333333321</v>
      </c>
      <c r="R38" s="56">
        <v>650</v>
      </c>
      <c r="S38" s="56">
        <v>650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700</v>
      </c>
      <c r="E39" s="57">
        <v>0</v>
      </c>
      <c r="F39" s="55">
        <v>500</v>
      </c>
      <c r="G39" s="55">
        <v>500</v>
      </c>
      <c r="H39" s="57">
        <v>0</v>
      </c>
      <c r="I39" s="56">
        <v>650</v>
      </c>
      <c r="J39" s="56">
        <v>650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500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800</v>
      </c>
      <c r="D41" s="56">
        <v>800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750</v>
      </c>
      <c r="D42" s="56">
        <v>750</v>
      </c>
      <c r="E42" s="57">
        <v>0</v>
      </c>
      <c r="F42" s="55">
        <v>550</v>
      </c>
      <c r="G42" s="55">
        <v>550</v>
      </c>
      <c r="H42" s="57">
        <v>0</v>
      </c>
      <c r="I42" s="56">
        <v>700</v>
      </c>
      <c r="J42" s="56">
        <v>720</v>
      </c>
      <c r="K42" s="57">
        <v>-2.7777777777777777</v>
      </c>
      <c r="L42" s="56" t="s">
        <v>116</v>
      </c>
      <c r="M42" s="56" t="s">
        <v>116</v>
      </c>
      <c r="N42" s="57" t="s">
        <v>116</v>
      </c>
      <c r="O42" s="56">
        <v>600</v>
      </c>
      <c r="P42" s="56">
        <v>620</v>
      </c>
      <c r="Q42" s="57">
        <v>-3.225806451612903</v>
      </c>
      <c r="R42" s="56">
        <v>720</v>
      </c>
      <c r="S42" s="56">
        <v>720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650</v>
      </c>
      <c r="D46" s="56">
        <v>630</v>
      </c>
      <c r="E46" s="57">
        <v>3.1746031746031744</v>
      </c>
      <c r="F46" s="55" t="s">
        <v>116</v>
      </c>
      <c r="G46" s="55" t="s">
        <v>116</v>
      </c>
      <c r="H46" s="57" t="s">
        <v>116</v>
      </c>
      <c r="I46" s="56">
        <v>570</v>
      </c>
      <c r="J46" s="56">
        <v>530</v>
      </c>
      <c r="K46" s="57">
        <v>7.5471698113207548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750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750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 t="s">
        <v>116</v>
      </c>
      <c r="D48" s="56">
        <v>850</v>
      </c>
      <c r="E48" s="57" t="s">
        <v>116</v>
      </c>
      <c r="F48" s="55" t="s">
        <v>116</v>
      </c>
      <c r="G48" s="55" t="s">
        <v>116</v>
      </c>
      <c r="H48" s="57" t="s">
        <v>116</v>
      </c>
      <c r="I48" s="56" t="s">
        <v>116</v>
      </c>
      <c r="J48" s="56">
        <v>750</v>
      </c>
      <c r="K48" s="57" t="s">
        <v>116</v>
      </c>
      <c r="L48" s="56" t="s">
        <v>116</v>
      </c>
      <c r="M48" s="56">
        <v>800</v>
      </c>
      <c r="N48" s="57" t="s">
        <v>116</v>
      </c>
      <c r="O48" s="56" t="s">
        <v>116</v>
      </c>
      <c r="P48" s="56">
        <v>600</v>
      </c>
      <c r="Q48" s="57" t="s">
        <v>116</v>
      </c>
      <c r="R48" s="56" t="s">
        <v>116</v>
      </c>
      <c r="S48" s="56">
        <v>700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550</v>
      </c>
      <c r="J49" s="56">
        <v>550</v>
      </c>
      <c r="K49" s="57">
        <v>0</v>
      </c>
      <c r="L49" s="56">
        <v>900</v>
      </c>
      <c r="M49" s="56">
        <v>900</v>
      </c>
      <c r="N49" s="57">
        <v>0</v>
      </c>
      <c r="O49" s="56">
        <v>550</v>
      </c>
      <c r="P49" s="56">
        <v>550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775</v>
      </c>
      <c r="D50" s="56">
        <v>760</v>
      </c>
      <c r="E50" s="57" t="s">
        <v>116</v>
      </c>
      <c r="F50" s="55">
        <v>800</v>
      </c>
      <c r="G50" s="55">
        <v>700</v>
      </c>
      <c r="H50" s="57" t="s">
        <v>116</v>
      </c>
      <c r="I50" s="56">
        <v>700</v>
      </c>
      <c r="J50" s="56">
        <v>700</v>
      </c>
      <c r="K50" s="57" t="s">
        <v>116</v>
      </c>
      <c r="L50" s="56">
        <v>850</v>
      </c>
      <c r="M50" s="56">
        <v>800</v>
      </c>
      <c r="N50" s="57" t="s">
        <v>116</v>
      </c>
      <c r="O50" s="56">
        <v>675</v>
      </c>
      <c r="P50" s="56">
        <v>700</v>
      </c>
      <c r="Q50" s="57" t="s">
        <v>116</v>
      </c>
      <c r="R50" s="56">
        <v>800</v>
      </c>
      <c r="S50" s="56">
        <v>700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800</v>
      </c>
      <c r="E52" s="57">
        <v>6.25</v>
      </c>
      <c r="F52" s="55">
        <v>650</v>
      </c>
      <c r="G52" s="55" t="s">
        <v>116</v>
      </c>
      <c r="H52" s="57" t="s">
        <v>116</v>
      </c>
      <c r="I52" s="56">
        <v>800</v>
      </c>
      <c r="J52" s="56">
        <v>700</v>
      </c>
      <c r="K52" s="57">
        <v>14.285714285714285</v>
      </c>
      <c r="L52" s="56" t="s">
        <v>116</v>
      </c>
      <c r="M52" s="56" t="s">
        <v>116</v>
      </c>
      <c r="N52" s="57" t="s">
        <v>116</v>
      </c>
      <c r="O52" s="56" t="s">
        <v>116</v>
      </c>
      <c r="P52" s="56" t="s">
        <v>116</v>
      </c>
      <c r="Q52" s="57" t="s">
        <v>116</v>
      </c>
      <c r="R52" s="56">
        <v>700</v>
      </c>
      <c r="S52" s="56">
        <v>650</v>
      </c>
      <c r="T52" s="57">
        <v>7.6923076923076925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>
        <v>650</v>
      </c>
      <c r="G53" s="55">
        <v>700</v>
      </c>
      <c r="H53" s="57">
        <v>-7.1428571428571423</v>
      </c>
      <c r="I53" s="56">
        <v>800</v>
      </c>
      <c r="J53" s="56">
        <v>800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900</v>
      </c>
      <c r="D54" s="56">
        <v>900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600</v>
      </c>
      <c r="P54" s="56">
        <v>600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200</v>
      </c>
      <c r="C55" s="56">
        <v>750</v>
      </c>
      <c r="D55" s="56" t="s">
        <v>116</v>
      </c>
      <c r="E55" s="57" t="s">
        <v>116</v>
      </c>
      <c r="F55" s="55">
        <v>550</v>
      </c>
      <c r="G55" s="55" t="s">
        <v>116</v>
      </c>
      <c r="H55" s="57" t="s">
        <v>116</v>
      </c>
      <c r="I55" s="56">
        <v>700</v>
      </c>
      <c r="J55" s="56" t="s">
        <v>116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>
        <v>550</v>
      </c>
      <c r="P55" s="56" t="s">
        <v>116</v>
      </c>
      <c r="Q55" s="57" t="s">
        <v>116</v>
      </c>
      <c r="R55" s="56">
        <v>650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780</v>
      </c>
      <c r="D57" s="56">
        <v>780</v>
      </c>
      <c r="E57" s="57">
        <v>0</v>
      </c>
      <c r="F57" s="55">
        <v>600</v>
      </c>
      <c r="G57" s="55">
        <v>630</v>
      </c>
      <c r="H57" s="57">
        <v>-4.7619047619047619</v>
      </c>
      <c r="I57" s="56">
        <v>700</v>
      </c>
      <c r="J57" s="56">
        <v>700</v>
      </c>
      <c r="K57" s="57">
        <v>0</v>
      </c>
      <c r="L57" s="56">
        <v>850</v>
      </c>
      <c r="M57" s="56">
        <v>830</v>
      </c>
      <c r="N57" s="57">
        <v>2.4096385542168677</v>
      </c>
      <c r="O57" s="56">
        <v>580</v>
      </c>
      <c r="P57" s="56">
        <v>580</v>
      </c>
      <c r="Q57" s="57">
        <v>0</v>
      </c>
      <c r="R57" s="56">
        <v>680</v>
      </c>
      <c r="S57" s="56">
        <v>700</v>
      </c>
      <c r="T57" s="57">
        <v>-2.8571428571428572</v>
      </c>
    </row>
    <row r="58" spans="1:20" ht="15" x14ac:dyDescent="0.25">
      <c r="A58" s="55" t="s">
        <v>10</v>
      </c>
      <c r="B58" s="55" t="s">
        <v>50</v>
      </c>
      <c r="C58" s="56">
        <v>800</v>
      </c>
      <c r="D58" s="56">
        <v>800</v>
      </c>
      <c r="E58" s="57">
        <v>0</v>
      </c>
      <c r="F58" s="55">
        <v>550</v>
      </c>
      <c r="G58" s="55">
        <v>580</v>
      </c>
      <c r="H58" s="57">
        <v>-5.1724137931034484</v>
      </c>
      <c r="I58" s="56">
        <v>700</v>
      </c>
      <c r="J58" s="56">
        <v>700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900</v>
      </c>
      <c r="D59" s="56">
        <v>900</v>
      </c>
      <c r="E59" s="57">
        <v>0</v>
      </c>
      <c r="F59" s="55">
        <v>600</v>
      </c>
      <c r="G59" s="55">
        <v>600</v>
      </c>
      <c r="H59" s="57">
        <v>0</v>
      </c>
      <c r="I59" s="56">
        <v>800</v>
      </c>
      <c r="J59" s="56">
        <v>800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850</v>
      </c>
      <c r="D60" s="56">
        <v>850</v>
      </c>
      <c r="E60" s="57">
        <v>0</v>
      </c>
      <c r="F60" s="55">
        <v>600</v>
      </c>
      <c r="G60" s="55">
        <v>550</v>
      </c>
      <c r="H60" s="57">
        <v>9.0909090909090917</v>
      </c>
      <c r="I60" s="56">
        <v>700</v>
      </c>
      <c r="J60" s="56">
        <v>750</v>
      </c>
      <c r="K60" s="57">
        <v>-6.666666666666667</v>
      </c>
      <c r="L60" s="56" t="s">
        <v>116</v>
      </c>
      <c r="M60" s="56" t="s">
        <v>116</v>
      </c>
      <c r="N60" s="57" t="s">
        <v>116</v>
      </c>
      <c r="O60" s="56">
        <v>600</v>
      </c>
      <c r="P60" s="56">
        <v>650</v>
      </c>
      <c r="Q60" s="57">
        <v>-7.6923076923076925</v>
      </c>
      <c r="R60" s="56">
        <v>750</v>
      </c>
      <c r="S60" s="56">
        <v>700</v>
      </c>
      <c r="T60" s="57">
        <v>7.1428571428571423</v>
      </c>
    </row>
    <row r="61" spans="1:20" ht="15" x14ac:dyDescent="0.25">
      <c r="A61" s="55" t="s">
        <v>10</v>
      </c>
      <c r="B61" s="55" t="s">
        <v>51</v>
      </c>
      <c r="C61" s="56" t="s">
        <v>116</v>
      </c>
      <c r="D61" s="56">
        <v>750</v>
      </c>
      <c r="E61" s="57" t="s">
        <v>116</v>
      </c>
      <c r="F61" s="55" t="s">
        <v>116</v>
      </c>
      <c r="G61" s="55">
        <v>580</v>
      </c>
      <c r="H61" s="57" t="s">
        <v>116</v>
      </c>
      <c r="I61" s="56" t="s">
        <v>116</v>
      </c>
      <c r="J61" s="56">
        <v>750</v>
      </c>
      <c r="K61" s="57" t="s">
        <v>116</v>
      </c>
      <c r="L61" s="56" t="s">
        <v>116</v>
      </c>
      <c r="M61" s="56" t="s">
        <v>116</v>
      </c>
      <c r="N61" s="57" t="s">
        <v>116</v>
      </c>
      <c r="O61" s="56" t="s">
        <v>116</v>
      </c>
      <c r="P61" s="56">
        <v>650</v>
      </c>
      <c r="Q61" s="57" t="s">
        <v>116</v>
      </c>
      <c r="R61" s="56" t="s">
        <v>116</v>
      </c>
      <c r="S61" s="56">
        <v>650</v>
      </c>
      <c r="T61" s="57" t="s">
        <v>116</v>
      </c>
    </row>
    <row r="62" spans="1:20" ht="15" x14ac:dyDescent="0.25">
      <c r="A62" s="55" t="s">
        <v>10</v>
      </c>
      <c r="B62" s="55" t="s">
        <v>53</v>
      </c>
      <c r="C62" s="56" t="s">
        <v>116</v>
      </c>
      <c r="D62" s="56">
        <v>880</v>
      </c>
      <c r="E62" s="57" t="s">
        <v>116</v>
      </c>
      <c r="F62" s="55" t="s">
        <v>116</v>
      </c>
      <c r="G62" s="55">
        <v>550</v>
      </c>
      <c r="H62" s="57" t="s">
        <v>116</v>
      </c>
      <c r="I62" s="56" t="s">
        <v>116</v>
      </c>
      <c r="J62" s="56">
        <v>850</v>
      </c>
      <c r="K62" s="57" t="s">
        <v>116</v>
      </c>
      <c r="L62" s="56" t="s">
        <v>116</v>
      </c>
      <c r="M62" s="56">
        <v>1000</v>
      </c>
      <c r="N62" s="57" t="s">
        <v>116</v>
      </c>
      <c r="O62" s="56" t="s">
        <v>116</v>
      </c>
      <c r="P62" s="56">
        <v>600</v>
      </c>
      <c r="Q62" s="57" t="s">
        <v>116</v>
      </c>
      <c r="R62" s="56" t="s">
        <v>116</v>
      </c>
      <c r="S62" s="56">
        <v>750</v>
      </c>
      <c r="T62" s="57" t="s">
        <v>116</v>
      </c>
    </row>
    <row r="63" spans="1:20" ht="15" x14ac:dyDescent="0.25">
      <c r="A63" s="55" t="s">
        <v>10</v>
      </c>
      <c r="B63" s="55" t="s">
        <v>124</v>
      </c>
      <c r="C63" s="56">
        <v>800</v>
      </c>
      <c r="D63" s="56">
        <v>758.33</v>
      </c>
      <c r="E63" s="57">
        <v>5.4949692086558564</v>
      </c>
      <c r="F63" s="55">
        <v>575</v>
      </c>
      <c r="G63" s="55">
        <v>625</v>
      </c>
      <c r="H63" s="57">
        <v>-8</v>
      </c>
      <c r="I63" s="56">
        <v>825</v>
      </c>
      <c r="J63" s="56">
        <v>750</v>
      </c>
      <c r="K63" s="57">
        <v>10</v>
      </c>
      <c r="L63" s="56">
        <v>833.33</v>
      </c>
      <c r="M63" s="56">
        <v>866.67</v>
      </c>
      <c r="N63" s="57">
        <v>-3.8469082811219866</v>
      </c>
      <c r="O63" s="56">
        <v>625</v>
      </c>
      <c r="P63" s="56">
        <v>625</v>
      </c>
      <c r="Q63" s="57">
        <v>0</v>
      </c>
      <c r="R63" s="56">
        <v>675</v>
      </c>
      <c r="S63" s="56">
        <v>658.33</v>
      </c>
      <c r="T63" s="57">
        <v>2.5321647198213597</v>
      </c>
    </row>
    <row r="64" spans="1:20" ht="15" x14ac:dyDescent="0.25">
      <c r="A64" s="55" t="s">
        <v>10</v>
      </c>
      <c r="B64" s="55" t="s">
        <v>72</v>
      </c>
      <c r="C64" s="56">
        <v>710</v>
      </c>
      <c r="D64" s="56">
        <v>700</v>
      </c>
      <c r="E64" s="57">
        <v>1.4285714285714286</v>
      </c>
      <c r="F64" s="55">
        <v>590</v>
      </c>
      <c r="G64" s="55">
        <v>570</v>
      </c>
      <c r="H64" s="57">
        <v>3.5087719298245612</v>
      </c>
      <c r="I64" s="56">
        <v>595</v>
      </c>
      <c r="J64" s="56">
        <v>620</v>
      </c>
      <c r="K64" s="57">
        <v>-4.032258064516129</v>
      </c>
      <c r="L64" s="56">
        <v>815</v>
      </c>
      <c r="M64" s="56">
        <v>780</v>
      </c>
      <c r="N64" s="57">
        <v>4.4871794871794872</v>
      </c>
      <c r="O64" s="56">
        <v>565</v>
      </c>
      <c r="P64" s="56">
        <v>560</v>
      </c>
      <c r="Q64" s="57">
        <v>0.89285714285714279</v>
      </c>
      <c r="R64" s="56">
        <v>580</v>
      </c>
      <c r="S64" s="56">
        <v>605</v>
      </c>
      <c r="T64" s="57">
        <v>-4.1322314049586781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700</v>
      </c>
      <c r="E65" s="57">
        <v>7.1428571428571423</v>
      </c>
      <c r="F65" s="55">
        <v>575</v>
      </c>
      <c r="G65" s="55">
        <v>550</v>
      </c>
      <c r="H65" s="57">
        <v>4.5454545454545459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575</v>
      </c>
      <c r="S65" s="56">
        <v>600</v>
      </c>
      <c r="T65" s="57">
        <v>-4.1666666666666661</v>
      </c>
    </row>
    <row r="66" spans="1:20" ht="15" x14ac:dyDescent="0.25">
      <c r="A66" s="55" t="s">
        <v>10</v>
      </c>
      <c r="B66" s="55" t="s">
        <v>52</v>
      </c>
      <c r="C66" s="56">
        <v>800</v>
      </c>
      <c r="D66" s="56">
        <v>800</v>
      </c>
      <c r="E66" s="57">
        <v>0</v>
      </c>
      <c r="F66" s="55">
        <v>575</v>
      </c>
      <c r="G66" s="55">
        <v>550</v>
      </c>
      <c r="H66" s="57">
        <v>4.5454545454545459</v>
      </c>
      <c r="I66" s="56" t="s">
        <v>116</v>
      </c>
      <c r="J66" s="56">
        <v>800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>
        <v>700</v>
      </c>
      <c r="Q66" s="57" t="s">
        <v>116</v>
      </c>
      <c r="R66" s="56">
        <v>700</v>
      </c>
      <c r="S66" s="56">
        <v>700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750</v>
      </c>
      <c r="D71" s="56">
        <v>750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650</v>
      </c>
      <c r="J71" s="56">
        <v>650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800</v>
      </c>
      <c r="D76" s="56">
        <v>800</v>
      </c>
      <c r="E76" s="57">
        <v>0</v>
      </c>
      <c r="F76" s="55">
        <v>700</v>
      </c>
      <c r="G76" s="55">
        <v>600</v>
      </c>
      <c r="H76" s="57">
        <v>16.666666666666664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750</v>
      </c>
      <c r="D79" s="56">
        <v>750</v>
      </c>
      <c r="E79" s="57">
        <v>0</v>
      </c>
      <c r="F79" s="55">
        <v>550</v>
      </c>
      <c r="G79" s="55">
        <v>550</v>
      </c>
      <c r="H79" s="57">
        <v>0</v>
      </c>
      <c r="I79" s="56">
        <v>675</v>
      </c>
      <c r="J79" s="56">
        <v>675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500</v>
      </c>
      <c r="P79" s="56">
        <v>525</v>
      </c>
      <c r="Q79" s="57">
        <v>-4.7619047619047619</v>
      </c>
      <c r="R79" s="56">
        <v>650</v>
      </c>
      <c r="S79" s="56">
        <v>650</v>
      </c>
      <c r="T79" s="57">
        <v>0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 t="s">
        <v>116</v>
      </c>
      <c r="E80" s="57" t="s">
        <v>116</v>
      </c>
      <c r="F80" s="55">
        <v>525</v>
      </c>
      <c r="G80" s="55">
        <v>550</v>
      </c>
      <c r="H80" s="57">
        <v>-4.5454545454545459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 t="s">
        <v>116</v>
      </c>
      <c r="Q80" s="57" t="s">
        <v>116</v>
      </c>
      <c r="R80" s="56">
        <v>750</v>
      </c>
      <c r="S80" s="56">
        <v>800</v>
      </c>
      <c r="T80" s="57">
        <v>-6.25</v>
      </c>
    </row>
    <row r="81" spans="1:20" ht="15" x14ac:dyDescent="0.25">
      <c r="A81" s="55" t="s">
        <v>13</v>
      </c>
      <c r="B81" s="55" t="s">
        <v>36</v>
      </c>
      <c r="C81" s="56" t="s">
        <v>116</v>
      </c>
      <c r="D81" s="56">
        <v>750</v>
      </c>
      <c r="E81" s="57" t="s">
        <v>116</v>
      </c>
      <c r="F81" s="55">
        <v>550</v>
      </c>
      <c r="G81" s="55">
        <v>550</v>
      </c>
      <c r="H81" s="57">
        <v>0</v>
      </c>
      <c r="I81" s="56" t="s">
        <v>116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 t="s">
        <v>116</v>
      </c>
      <c r="P81" s="56" t="s">
        <v>116</v>
      </c>
      <c r="Q81" s="57" t="s">
        <v>116</v>
      </c>
      <c r="R81" s="56" t="s">
        <v>116</v>
      </c>
      <c r="S81" s="56" t="s">
        <v>116</v>
      </c>
      <c r="T81" s="57" t="s">
        <v>116</v>
      </c>
    </row>
    <row r="82" spans="1:20" ht="15" x14ac:dyDescent="0.25">
      <c r="A82" s="55" t="s">
        <v>13</v>
      </c>
      <c r="B82" s="55" t="s">
        <v>14</v>
      </c>
      <c r="C82" s="56">
        <v>750</v>
      </c>
      <c r="D82" s="56">
        <v>750</v>
      </c>
      <c r="E82" s="57">
        <v>0</v>
      </c>
      <c r="F82" s="55" t="s">
        <v>116</v>
      </c>
      <c r="G82" s="55">
        <v>525</v>
      </c>
      <c r="H82" s="57" t="s">
        <v>116</v>
      </c>
      <c r="I82" s="56">
        <v>775</v>
      </c>
      <c r="J82" s="56">
        <v>775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 t="s">
        <v>116</v>
      </c>
      <c r="S82" s="56">
        <v>625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625</v>
      </c>
      <c r="J83" s="56">
        <v>725</v>
      </c>
      <c r="K83" s="57">
        <v>-13.793103448275861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700</v>
      </c>
      <c r="T83" s="57">
        <v>-10.714285714285714</v>
      </c>
    </row>
    <row r="84" spans="1:20" ht="15" x14ac:dyDescent="0.25">
      <c r="A84" s="55" t="s">
        <v>13</v>
      </c>
      <c r="B84" s="55" t="s">
        <v>132</v>
      </c>
      <c r="C84" s="56">
        <v>800</v>
      </c>
      <c r="D84" s="56">
        <v>800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800</v>
      </c>
      <c r="J84" s="56">
        <v>800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>
        <v>775</v>
      </c>
      <c r="D85" s="56" t="s">
        <v>116</v>
      </c>
      <c r="E85" s="57" t="s">
        <v>116</v>
      </c>
      <c r="F85" s="55">
        <v>575</v>
      </c>
      <c r="G85" s="55" t="s">
        <v>116</v>
      </c>
      <c r="H85" s="57" t="s">
        <v>116</v>
      </c>
      <c r="I85" s="56">
        <v>775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550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780</v>
      </c>
      <c r="D94" s="56">
        <v>780</v>
      </c>
      <c r="E94" s="57">
        <v>0</v>
      </c>
      <c r="F94" s="55" t="s">
        <v>116</v>
      </c>
      <c r="G94" s="55" t="s">
        <v>116</v>
      </c>
      <c r="H94" s="57" t="s">
        <v>116</v>
      </c>
      <c r="I94" s="56">
        <v>680</v>
      </c>
      <c r="J94" s="56">
        <v>680</v>
      </c>
      <c r="K94" s="57">
        <v>0</v>
      </c>
      <c r="L94" s="56">
        <v>800</v>
      </c>
      <c r="M94" s="56">
        <v>900</v>
      </c>
      <c r="N94" s="57">
        <v>-11.111111111111111</v>
      </c>
      <c r="O94" s="56">
        <v>550</v>
      </c>
      <c r="P94" s="56">
        <v>550</v>
      </c>
      <c r="Q94" s="57">
        <v>0</v>
      </c>
      <c r="R94" s="56">
        <v>650</v>
      </c>
      <c r="S94" s="56">
        <v>650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740</v>
      </c>
      <c r="E95" s="57">
        <v>-5.4054054054054053</v>
      </c>
      <c r="F95" s="55" t="s">
        <v>116</v>
      </c>
      <c r="G95" s="55" t="s">
        <v>116</v>
      </c>
      <c r="H95" s="57" t="s">
        <v>116</v>
      </c>
      <c r="I95" s="56">
        <v>650</v>
      </c>
      <c r="J95" s="56">
        <v>660</v>
      </c>
      <c r="K95" s="57">
        <v>-1.5151515151515151</v>
      </c>
      <c r="L95" s="56">
        <v>800</v>
      </c>
      <c r="M95" s="56">
        <v>850</v>
      </c>
      <c r="N95" s="57">
        <v>-5.8823529411764701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816</v>
      </c>
      <c r="E96" s="57">
        <v>-1.9607843137254901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1000</v>
      </c>
      <c r="M96" s="56">
        <v>1000</v>
      </c>
      <c r="N96" s="57">
        <v>0</v>
      </c>
      <c r="O96" s="56">
        <v>850</v>
      </c>
      <c r="P96" s="56">
        <v>850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116</v>
      </c>
      <c r="G97" s="55">
        <v>700</v>
      </c>
      <c r="H97" s="57" t="s">
        <v>116</v>
      </c>
      <c r="I97" s="56">
        <v>700</v>
      </c>
      <c r="J97" s="56">
        <v>700</v>
      </c>
      <c r="K97" s="57">
        <v>0</v>
      </c>
      <c r="L97" s="56">
        <v>887</v>
      </c>
      <c r="M97" s="56">
        <v>887</v>
      </c>
      <c r="N97" s="57">
        <v>0</v>
      </c>
      <c r="O97" s="56">
        <v>650</v>
      </c>
      <c r="P97" s="56">
        <v>650</v>
      </c>
      <c r="Q97" s="57">
        <v>0</v>
      </c>
      <c r="R97" s="56">
        <v>693</v>
      </c>
      <c r="S97" s="56">
        <v>693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900</v>
      </c>
      <c r="D98" s="56">
        <v>900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900</v>
      </c>
      <c r="J98" s="56">
        <v>900</v>
      </c>
      <c r="K98" s="57">
        <v>0</v>
      </c>
      <c r="L98" s="56">
        <v>900</v>
      </c>
      <c r="M98" s="56">
        <v>900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720</v>
      </c>
      <c r="D102" s="56">
        <v>680</v>
      </c>
      <c r="E102" s="57">
        <v>5.8823529411764701</v>
      </c>
      <c r="F102" s="55">
        <v>600</v>
      </c>
      <c r="G102" s="55">
        <v>600</v>
      </c>
      <c r="H102" s="57">
        <v>0</v>
      </c>
      <c r="I102" s="56">
        <v>700</v>
      </c>
      <c r="J102" s="56">
        <v>650</v>
      </c>
      <c r="K102" s="57">
        <v>7.6923076923076925</v>
      </c>
      <c r="L102" s="56">
        <v>900</v>
      </c>
      <c r="M102" s="56">
        <v>750</v>
      </c>
      <c r="N102" s="57">
        <v>20</v>
      </c>
      <c r="O102" s="56">
        <v>600</v>
      </c>
      <c r="P102" s="56">
        <v>600</v>
      </c>
      <c r="Q102" s="57">
        <v>0</v>
      </c>
      <c r="R102" s="56">
        <v>620</v>
      </c>
      <c r="S102" s="56">
        <v>625</v>
      </c>
      <c r="T102" s="57">
        <v>-0.8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650</v>
      </c>
      <c r="D105" s="56">
        <v>650</v>
      </c>
      <c r="E105" s="57">
        <v>0</v>
      </c>
      <c r="F105" s="55">
        <v>550</v>
      </c>
      <c r="G105" s="55">
        <v>550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550</v>
      </c>
      <c r="Q105" s="57">
        <v>-9.0909090909090917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750</v>
      </c>
      <c r="D106" s="56">
        <v>750</v>
      </c>
      <c r="E106" s="57">
        <v>0</v>
      </c>
      <c r="F106" s="55">
        <v>675</v>
      </c>
      <c r="G106" s="55">
        <v>675</v>
      </c>
      <c r="H106" s="57">
        <v>0</v>
      </c>
      <c r="I106" s="56">
        <v>750</v>
      </c>
      <c r="J106" s="56">
        <v>750</v>
      </c>
      <c r="K106" s="57">
        <v>0</v>
      </c>
      <c r="L106" s="56" t="s">
        <v>116</v>
      </c>
      <c r="M106" s="56" t="s">
        <v>116</v>
      </c>
      <c r="N106" s="57" t="s">
        <v>116</v>
      </c>
      <c r="O106" s="56">
        <v>675</v>
      </c>
      <c r="P106" s="56">
        <v>675</v>
      </c>
      <c r="Q106" s="57">
        <v>0</v>
      </c>
      <c r="R106" s="56">
        <v>725</v>
      </c>
      <c r="S106" s="56">
        <v>725</v>
      </c>
      <c r="T106" s="57">
        <v>0</v>
      </c>
    </row>
    <row r="107" spans="1:20" ht="15" x14ac:dyDescent="0.25">
      <c r="A107" s="55" t="s">
        <v>20</v>
      </c>
      <c r="B107" s="55" t="s">
        <v>138</v>
      </c>
      <c r="C107" s="56">
        <v>750</v>
      </c>
      <c r="D107" s="56">
        <v>750</v>
      </c>
      <c r="E107" s="57">
        <v>0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>
        <v>600</v>
      </c>
      <c r="S107" s="56">
        <v>600</v>
      </c>
      <c r="T107" s="57">
        <v>0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720</v>
      </c>
      <c r="D109" s="56">
        <v>720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650</v>
      </c>
      <c r="J109" s="56">
        <v>650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600</v>
      </c>
      <c r="P109" s="56">
        <v>600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800</v>
      </c>
      <c r="M113" s="56">
        <v>850</v>
      </c>
      <c r="N113" s="57">
        <v>-5.8823529411764701</v>
      </c>
      <c r="O113" s="56">
        <v>600</v>
      </c>
      <c r="P113" s="56">
        <v>600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750</v>
      </c>
      <c r="D115" s="56">
        <v>750</v>
      </c>
      <c r="E115" s="57">
        <v>0</v>
      </c>
      <c r="F115" s="55">
        <v>600</v>
      </c>
      <c r="G115" s="55">
        <v>600</v>
      </c>
      <c r="H115" s="57">
        <v>0</v>
      </c>
      <c r="I115" s="56">
        <v>670</v>
      </c>
      <c r="J115" s="56">
        <v>670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>
        <v>630</v>
      </c>
      <c r="Q115" s="57" t="s">
        <v>116</v>
      </c>
      <c r="R115" s="56">
        <v>670</v>
      </c>
      <c r="S115" s="56">
        <v>670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>
        <v>640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700</v>
      </c>
      <c r="D120" s="56">
        <v>640</v>
      </c>
      <c r="E120" s="57">
        <v>9.375</v>
      </c>
      <c r="F120" s="55">
        <v>540</v>
      </c>
      <c r="G120" s="55">
        <v>520</v>
      </c>
      <c r="H120" s="57">
        <v>3.8461538461538463</v>
      </c>
      <c r="I120" s="56">
        <v>540</v>
      </c>
      <c r="J120" s="56">
        <v>520</v>
      </c>
      <c r="K120" s="57">
        <v>3.8461538461538463</v>
      </c>
      <c r="L120" s="56" t="s">
        <v>116</v>
      </c>
      <c r="M120" s="56" t="s">
        <v>116</v>
      </c>
      <c r="N120" s="57" t="s">
        <v>116</v>
      </c>
      <c r="O120" s="56">
        <v>480</v>
      </c>
      <c r="P120" s="56">
        <v>450</v>
      </c>
      <c r="Q120" s="57">
        <v>6.666666666666667</v>
      </c>
      <c r="R120" s="56">
        <v>560</v>
      </c>
      <c r="S120" s="56">
        <v>520</v>
      </c>
      <c r="T120" s="57">
        <v>7.6923076923076925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>
        <v>600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>
        <v>600</v>
      </c>
      <c r="P124" s="56">
        <v>600</v>
      </c>
      <c r="Q124" s="57">
        <v>0</v>
      </c>
      <c r="R124" s="56">
        <v>600</v>
      </c>
      <c r="S124" s="56">
        <v>600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750</v>
      </c>
      <c r="D125" s="56">
        <v>790</v>
      </c>
      <c r="E125" s="57">
        <v>-5.0632911392405067</v>
      </c>
      <c r="F125" s="55">
        <v>560</v>
      </c>
      <c r="G125" s="55">
        <v>560</v>
      </c>
      <c r="H125" s="57">
        <v>0</v>
      </c>
      <c r="I125" s="56">
        <v>640</v>
      </c>
      <c r="J125" s="56" t="s">
        <v>116</v>
      </c>
      <c r="K125" s="57" t="s">
        <v>116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580</v>
      </c>
      <c r="S125" s="56">
        <v>630</v>
      </c>
      <c r="T125" s="57">
        <v>-7.9365079365079358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 t="s">
        <v>116</v>
      </c>
      <c r="P127" s="56" t="s">
        <v>116</v>
      </c>
      <c r="Q127" s="57" t="s">
        <v>116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83" t="s">
        <v>383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43"/>
      <c r="B4" s="44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44"/>
      <c r="B5" s="448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445" t="s">
        <v>92</v>
      </c>
      <c r="B6" s="449" t="s">
        <v>93</v>
      </c>
      <c r="C6" s="153" t="s">
        <v>63</v>
      </c>
      <c r="D6" s="154"/>
      <c r="E6" s="451" t="s">
        <v>94</v>
      </c>
      <c r="F6" s="245" t="s">
        <v>95</v>
      </c>
      <c r="G6" s="154"/>
      <c r="H6" s="153" t="s">
        <v>63</v>
      </c>
      <c r="I6" s="154"/>
      <c r="J6" s="451" t="s">
        <v>94</v>
      </c>
      <c r="K6" s="153" t="s">
        <v>63</v>
      </c>
      <c r="L6" s="154"/>
      <c r="M6" s="451" t="s">
        <v>94</v>
      </c>
      <c r="N6" s="153" t="s">
        <v>63</v>
      </c>
      <c r="O6" s="154"/>
      <c r="P6" s="470" t="s">
        <v>94</v>
      </c>
    </row>
    <row r="7" spans="1:16" s="15" customFormat="1" ht="29.25" customHeight="1" thickBot="1" x14ac:dyDescent="0.25">
      <c r="A7" s="446"/>
      <c r="B7" s="450"/>
      <c r="C7" s="30" t="s">
        <v>382</v>
      </c>
      <c r="D7" s="31" t="s">
        <v>379</v>
      </c>
      <c r="E7" s="468"/>
      <c r="F7" s="458" t="s">
        <v>382</v>
      </c>
      <c r="G7" s="20" t="s">
        <v>379</v>
      </c>
      <c r="H7" s="30" t="s">
        <v>382</v>
      </c>
      <c r="I7" s="31" t="s">
        <v>379</v>
      </c>
      <c r="J7" s="468"/>
      <c r="K7" s="30" t="s">
        <v>382</v>
      </c>
      <c r="L7" s="31" t="s">
        <v>379</v>
      </c>
      <c r="M7" s="468"/>
      <c r="N7" s="30" t="s">
        <v>382</v>
      </c>
      <c r="O7" s="31" t="s">
        <v>379</v>
      </c>
      <c r="P7" s="469"/>
    </row>
    <row r="8" spans="1:16" ht="15" x14ac:dyDescent="0.25">
      <c r="A8" s="152" t="s">
        <v>22</v>
      </c>
      <c r="B8" s="155" t="s">
        <v>96</v>
      </c>
      <c r="C8" s="120">
        <v>696.73299999999995</v>
      </c>
      <c r="D8" s="116">
        <v>745.13400000000001</v>
      </c>
      <c r="E8" s="459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59">
        <v>-5.6391598921365178</v>
      </c>
      <c r="K8" s="120">
        <v>687.76099999999997</v>
      </c>
      <c r="L8" s="116">
        <v>740.74300000000005</v>
      </c>
      <c r="M8" s="459">
        <v>-7.1525481847280474</v>
      </c>
      <c r="N8" s="120">
        <v>706.87699999999995</v>
      </c>
      <c r="O8" s="116">
        <v>731.87800000000004</v>
      </c>
      <c r="P8" s="460">
        <v>-3.4160064928854386</v>
      </c>
    </row>
    <row r="9" spans="1:16" ht="15" x14ac:dyDescent="0.25">
      <c r="A9" s="152"/>
      <c r="B9" s="156" t="s">
        <v>97</v>
      </c>
      <c r="C9" s="120">
        <v>755.15599999999995</v>
      </c>
      <c r="D9" s="125">
        <v>755.46600000000001</v>
      </c>
      <c r="E9" s="459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61">
        <v>0.17519182099116132</v>
      </c>
      <c r="K9" s="124">
        <v>746.52</v>
      </c>
      <c r="L9" s="125">
        <v>759.08799999999997</v>
      </c>
      <c r="M9" s="461">
        <v>-1.6556710157452077</v>
      </c>
      <c r="N9" s="124">
        <v>761.94399999999996</v>
      </c>
      <c r="O9" s="125">
        <v>757.51400000000001</v>
      </c>
      <c r="P9" s="462">
        <v>0.58480767352153884</v>
      </c>
    </row>
    <row r="10" spans="1:16" ht="15" x14ac:dyDescent="0.25">
      <c r="A10" s="157" t="s">
        <v>23</v>
      </c>
      <c r="B10" s="156" t="s">
        <v>96</v>
      </c>
      <c r="C10" s="124">
        <v>628.31200000000001</v>
      </c>
      <c r="D10" s="125">
        <v>648.03899999999999</v>
      </c>
      <c r="E10" s="459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61">
        <v>-2.2922883892687764</v>
      </c>
      <c r="K10" s="124">
        <v>509.12200000000001</v>
      </c>
      <c r="L10" s="125" t="s">
        <v>116</v>
      </c>
      <c r="M10" s="461" t="s">
        <v>116</v>
      </c>
      <c r="N10" s="124">
        <v>590.44200000000001</v>
      </c>
      <c r="O10" s="125">
        <v>622.31899999999996</v>
      </c>
      <c r="P10" s="462">
        <v>-5.1222925862780908</v>
      </c>
    </row>
    <row r="11" spans="1:16" ht="15" x14ac:dyDescent="0.25">
      <c r="A11" s="158"/>
      <c r="B11" s="156" t="s">
        <v>97</v>
      </c>
      <c r="C11" s="124">
        <v>621.01800000000003</v>
      </c>
      <c r="D11" s="125">
        <v>629.80200000000002</v>
      </c>
      <c r="E11" s="459">
        <v>-1.3947240561319258</v>
      </c>
      <c r="F11" s="117">
        <v>0.75526046436879879</v>
      </c>
      <c r="G11" s="118">
        <v>1.1357056242007417</v>
      </c>
      <c r="H11" s="124" t="s">
        <v>116</v>
      </c>
      <c r="I11" s="125" t="s">
        <v>116</v>
      </c>
      <c r="J11" s="461" t="s">
        <v>116</v>
      </c>
      <c r="K11" s="124" t="s">
        <v>116</v>
      </c>
      <c r="L11" s="125" t="s">
        <v>116</v>
      </c>
      <c r="M11" s="461" t="s">
        <v>116</v>
      </c>
      <c r="N11" s="124">
        <v>621.01800000000003</v>
      </c>
      <c r="O11" s="125">
        <v>629.80200000000002</v>
      </c>
      <c r="P11" s="462">
        <v>-1.3947240561319258</v>
      </c>
    </row>
    <row r="12" spans="1:16" ht="15" x14ac:dyDescent="0.25">
      <c r="A12" s="157" t="s">
        <v>24</v>
      </c>
      <c r="B12" s="156" t="s">
        <v>96</v>
      </c>
      <c r="C12" s="124">
        <v>557.04</v>
      </c>
      <c r="D12" s="125">
        <v>541.15</v>
      </c>
      <c r="E12" s="490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98</v>
      </c>
      <c r="J12" s="461">
        <v>1.9933846153846146</v>
      </c>
      <c r="K12" s="124" t="s">
        <v>98</v>
      </c>
      <c r="L12" s="125" t="s">
        <v>98</v>
      </c>
      <c r="M12" s="480" t="s">
        <v>116</v>
      </c>
      <c r="N12" s="124">
        <v>553.33000000000004</v>
      </c>
      <c r="O12" s="125">
        <v>537.20000000000005</v>
      </c>
      <c r="P12" s="502">
        <v>3.0026061057334315</v>
      </c>
    </row>
    <row r="13" spans="1:16" ht="15" x14ac:dyDescent="0.25">
      <c r="A13" s="152"/>
      <c r="B13" s="156" t="s">
        <v>97</v>
      </c>
      <c r="C13" s="124">
        <v>567.40599999999995</v>
      </c>
      <c r="D13" s="125">
        <v>589.43499999999995</v>
      </c>
      <c r="E13" s="459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61">
        <v>-5.5781131058947153</v>
      </c>
      <c r="K13" s="124">
        <v>555.65800000000002</v>
      </c>
      <c r="L13" s="125">
        <v>555.22199999999998</v>
      </c>
      <c r="M13" s="461">
        <v>7.8527147699485156E-2</v>
      </c>
      <c r="N13" s="124">
        <v>558.68899999999996</v>
      </c>
      <c r="O13" s="125">
        <v>594.38499999999999</v>
      </c>
      <c r="P13" s="462">
        <v>-6.0055351329525521</v>
      </c>
    </row>
    <row r="14" spans="1:16" ht="15" x14ac:dyDescent="0.25">
      <c r="A14" s="158"/>
      <c r="B14" s="156" t="s">
        <v>147</v>
      </c>
      <c r="C14" s="124">
        <v>605.70500000000004</v>
      </c>
      <c r="D14" s="125">
        <v>620.62400000000002</v>
      </c>
      <c r="E14" s="459">
        <v>-2.4038709427930574</v>
      </c>
      <c r="F14" s="117">
        <v>35.885028467202254</v>
      </c>
      <c r="G14" s="118">
        <v>15.6791605553647</v>
      </c>
      <c r="H14" s="124" t="s">
        <v>98</v>
      </c>
      <c r="I14" s="125" t="s">
        <v>98</v>
      </c>
      <c r="J14" s="480" t="s">
        <v>116</v>
      </c>
      <c r="K14" s="124" t="s">
        <v>98</v>
      </c>
      <c r="L14" s="125" t="s">
        <v>98</v>
      </c>
      <c r="M14" s="461" t="s">
        <v>116</v>
      </c>
      <c r="N14" s="124">
        <v>582.36800000000005</v>
      </c>
      <c r="O14" s="125">
        <v>619.45600000000002</v>
      </c>
      <c r="P14" s="462">
        <v>-5.9871887591693298</v>
      </c>
    </row>
    <row r="15" spans="1:16" ht="15" x14ac:dyDescent="0.25">
      <c r="A15" s="157" t="s">
        <v>33</v>
      </c>
      <c r="B15" s="156" t="s">
        <v>97</v>
      </c>
      <c r="C15" s="124">
        <v>714.89300000000003</v>
      </c>
      <c r="D15" s="125">
        <v>710.62900000000002</v>
      </c>
      <c r="E15" s="459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61">
        <v>-0.93608450797358844</v>
      </c>
      <c r="K15" s="124">
        <v>709.67499999999995</v>
      </c>
      <c r="L15" s="125">
        <v>697.36900000000003</v>
      </c>
      <c r="M15" s="461">
        <v>1.7646324972862182</v>
      </c>
      <c r="N15" s="124">
        <v>718.55100000000004</v>
      </c>
      <c r="O15" s="125">
        <v>716.726</v>
      </c>
      <c r="P15" s="462">
        <v>0.25463008178858387</v>
      </c>
    </row>
    <row r="16" spans="1:16" ht="15" x14ac:dyDescent="0.25">
      <c r="A16" s="157" t="s">
        <v>99</v>
      </c>
      <c r="B16" s="156" t="s">
        <v>96</v>
      </c>
      <c r="C16" s="124" t="s">
        <v>116</v>
      </c>
      <c r="D16" s="125" t="s">
        <v>98</v>
      </c>
      <c r="E16" s="490" t="s">
        <v>116</v>
      </c>
      <c r="F16" s="117">
        <v>0</v>
      </c>
      <c r="G16" s="118">
        <v>1.1268318235899707E-2</v>
      </c>
      <c r="H16" s="124" t="s">
        <v>116</v>
      </c>
      <c r="I16" s="125" t="s">
        <v>116</v>
      </c>
      <c r="J16" s="461" t="s">
        <v>116</v>
      </c>
      <c r="K16" s="124" t="s">
        <v>116</v>
      </c>
      <c r="L16" s="125" t="s">
        <v>116</v>
      </c>
      <c r="M16" s="461" t="s">
        <v>116</v>
      </c>
      <c r="N16" s="124" t="s">
        <v>116</v>
      </c>
      <c r="O16" s="125" t="s">
        <v>98</v>
      </c>
      <c r="P16" s="502" t="s">
        <v>116</v>
      </c>
    </row>
    <row r="17" spans="1:65" ht="15" x14ac:dyDescent="0.25">
      <c r="A17" s="158"/>
      <c r="B17" s="156" t="s">
        <v>97</v>
      </c>
      <c r="C17" s="129">
        <v>523.18299999999999</v>
      </c>
      <c r="D17" s="130" t="s">
        <v>116</v>
      </c>
      <c r="E17" s="503" t="s">
        <v>116</v>
      </c>
      <c r="F17" s="246">
        <v>5.0065297474072151E-2</v>
      </c>
      <c r="G17" s="128">
        <v>0</v>
      </c>
      <c r="H17" s="129" t="s">
        <v>98</v>
      </c>
      <c r="I17" s="130" t="s">
        <v>116</v>
      </c>
      <c r="J17" s="463" t="s">
        <v>116</v>
      </c>
      <c r="K17" s="129" t="s">
        <v>116</v>
      </c>
      <c r="L17" s="130" t="s">
        <v>116</v>
      </c>
      <c r="M17" s="463" t="s">
        <v>116</v>
      </c>
      <c r="N17" s="129" t="s">
        <v>98</v>
      </c>
      <c r="O17" s="130" t="s">
        <v>116</v>
      </c>
      <c r="P17" s="485" t="s">
        <v>116</v>
      </c>
    </row>
    <row r="18" spans="1:65" ht="15.75" thickBot="1" x14ac:dyDescent="0.3">
      <c r="A18" s="151" t="s">
        <v>0</v>
      </c>
      <c r="B18" s="159" t="s">
        <v>97</v>
      </c>
      <c r="C18" s="122">
        <v>695.63400000000001</v>
      </c>
      <c r="D18" s="119">
        <v>698.24699999999996</v>
      </c>
      <c r="E18" s="463">
        <v>-0.37422287528624443</v>
      </c>
      <c r="F18" s="465">
        <v>1.2119234591902488</v>
      </c>
      <c r="G18" s="128">
        <v>1.7825634325325646</v>
      </c>
      <c r="H18" s="122">
        <v>709.899</v>
      </c>
      <c r="I18" s="119">
        <v>693.36199999999997</v>
      </c>
      <c r="J18" s="466">
        <v>2.3850456183061715</v>
      </c>
      <c r="K18" s="122" t="s">
        <v>98</v>
      </c>
      <c r="L18" s="119">
        <v>697.33199999999999</v>
      </c>
      <c r="M18" s="466" t="s">
        <v>116</v>
      </c>
      <c r="N18" s="122">
        <v>704.71900000000005</v>
      </c>
      <c r="O18" s="119">
        <v>704.26900000000001</v>
      </c>
      <c r="P18" s="467">
        <v>6.3896039723464401E-2</v>
      </c>
    </row>
    <row r="19" spans="1:65" s="33" customFormat="1" ht="15.75" thickBot="1" x14ac:dyDescent="0.3">
      <c r="A19"/>
      <c r="B19"/>
      <c r="C19"/>
      <c r="D19"/>
      <c r="E19" s="452" t="s">
        <v>114</v>
      </c>
      <c r="F19" s="453">
        <v>100</v>
      </c>
      <c r="G19" s="454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BM25"/>
  <sheetViews>
    <sheetView showGridLines="0" zoomScale="80" zoomScaleNormal="80" workbookViewId="0">
      <selection activeCell="U44" sqref="U44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83" t="s">
        <v>406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07"/>
      <c r="B4" s="508"/>
      <c r="C4" s="509" t="s">
        <v>87</v>
      </c>
      <c r="D4" s="510"/>
      <c r="E4" s="511"/>
      <c r="F4" s="511"/>
      <c r="G4" s="512"/>
      <c r="H4" s="513" t="s">
        <v>88</v>
      </c>
      <c r="I4" s="513"/>
      <c r="J4" s="513"/>
      <c r="K4" s="514"/>
      <c r="L4" s="514"/>
      <c r="M4" s="514"/>
      <c r="N4" s="514"/>
      <c r="O4" s="514"/>
      <c r="P4" s="515"/>
    </row>
    <row r="5" spans="1:16" ht="15" x14ac:dyDescent="0.25">
      <c r="A5" s="516"/>
      <c r="B5" s="517"/>
      <c r="C5" s="518"/>
      <c r="D5" s="519"/>
      <c r="E5" s="519"/>
      <c r="F5" s="519"/>
      <c r="G5" s="520"/>
      <c r="H5" s="521" t="s">
        <v>89</v>
      </c>
      <c r="I5" s="522"/>
      <c r="J5" s="522"/>
      <c r="K5" s="521" t="s">
        <v>90</v>
      </c>
      <c r="L5" s="522"/>
      <c r="M5" s="522"/>
      <c r="N5" s="521" t="s">
        <v>91</v>
      </c>
      <c r="O5" s="523"/>
      <c r="P5" s="524"/>
    </row>
    <row r="6" spans="1:16" ht="45.75" thickBot="1" x14ac:dyDescent="0.25">
      <c r="A6" s="525" t="s">
        <v>92</v>
      </c>
      <c r="B6" s="526" t="s">
        <v>93</v>
      </c>
      <c r="C6" s="527" t="s">
        <v>63</v>
      </c>
      <c r="D6" s="528"/>
      <c r="E6" s="529" t="s">
        <v>94</v>
      </c>
      <c r="F6" s="530" t="s">
        <v>95</v>
      </c>
      <c r="G6" s="528"/>
      <c r="H6" s="527" t="s">
        <v>63</v>
      </c>
      <c r="I6" s="528"/>
      <c r="J6" s="529" t="s">
        <v>94</v>
      </c>
      <c r="K6" s="527" t="s">
        <v>63</v>
      </c>
      <c r="L6" s="528"/>
      <c r="M6" s="529" t="s">
        <v>94</v>
      </c>
      <c r="N6" s="527" t="s">
        <v>63</v>
      </c>
      <c r="O6" s="528"/>
      <c r="P6" s="531" t="s">
        <v>94</v>
      </c>
    </row>
    <row r="7" spans="1:16" s="15" customFormat="1" ht="29.25" customHeight="1" thickBot="1" x14ac:dyDescent="0.25">
      <c r="A7" s="532"/>
      <c r="B7" s="533"/>
      <c r="C7" s="30" t="s">
        <v>407</v>
      </c>
      <c r="D7" s="31" t="s">
        <v>398</v>
      </c>
      <c r="E7" s="551"/>
      <c r="F7" s="458" t="s">
        <v>407</v>
      </c>
      <c r="G7" s="20" t="s">
        <v>398</v>
      </c>
      <c r="H7" s="30" t="s">
        <v>407</v>
      </c>
      <c r="I7" s="31" t="s">
        <v>398</v>
      </c>
      <c r="J7" s="551"/>
      <c r="K7" s="30" t="s">
        <v>407</v>
      </c>
      <c r="L7" s="31" t="s">
        <v>398</v>
      </c>
      <c r="M7" s="551"/>
      <c r="N7" s="30" t="s">
        <v>407</v>
      </c>
      <c r="O7" s="31" t="s">
        <v>398</v>
      </c>
      <c r="P7" s="20"/>
    </row>
    <row r="8" spans="1:16" ht="15" x14ac:dyDescent="0.25">
      <c r="A8" s="534" t="s">
        <v>22</v>
      </c>
      <c r="B8" s="535" t="s">
        <v>96</v>
      </c>
      <c r="C8" s="561">
        <v>662.46199999999999</v>
      </c>
      <c r="D8" s="116">
        <v>658.49900000000002</v>
      </c>
      <c r="E8" s="562">
        <v>0.6018232373929141</v>
      </c>
      <c r="F8" s="117">
        <v>39.547218360086376</v>
      </c>
      <c r="G8" s="121">
        <v>46.764984749331148</v>
      </c>
      <c r="H8" s="120">
        <v>669.49</v>
      </c>
      <c r="I8" s="116">
        <v>663.87699999999995</v>
      </c>
      <c r="J8" s="459">
        <v>0.84548794430294416</v>
      </c>
      <c r="K8" s="120">
        <v>645.60699999999997</v>
      </c>
      <c r="L8" s="116">
        <v>644.42100000000005</v>
      </c>
      <c r="M8" s="459">
        <v>0.18404117804974104</v>
      </c>
      <c r="N8" s="120">
        <v>663.48299999999995</v>
      </c>
      <c r="O8" s="116">
        <v>662.55200000000002</v>
      </c>
      <c r="P8" s="460">
        <v>0.14051727260651636</v>
      </c>
    </row>
    <row r="9" spans="1:16" ht="15" x14ac:dyDescent="0.25">
      <c r="A9" s="534"/>
      <c r="B9" s="536" t="s">
        <v>97</v>
      </c>
      <c r="C9" s="561">
        <v>674.16899999999998</v>
      </c>
      <c r="D9" s="125">
        <v>666.83299999999997</v>
      </c>
      <c r="E9" s="459">
        <v>1.1001255186830905</v>
      </c>
      <c r="F9" s="117">
        <v>31.475527158376664</v>
      </c>
      <c r="G9" s="118">
        <v>25.292761646901425</v>
      </c>
      <c r="H9" s="124">
        <v>640.46500000000003</v>
      </c>
      <c r="I9" s="125">
        <v>638.79499999999996</v>
      </c>
      <c r="J9" s="461">
        <v>0.2614297231506309</v>
      </c>
      <c r="K9" s="124">
        <v>620.34699999999998</v>
      </c>
      <c r="L9" s="125">
        <v>623.08500000000004</v>
      </c>
      <c r="M9" s="461">
        <v>-0.43942640249726056</v>
      </c>
      <c r="N9" s="124">
        <v>691.35500000000002</v>
      </c>
      <c r="O9" s="125">
        <v>679.74400000000003</v>
      </c>
      <c r="P9" s="462">
        <v>1.7081430656247041</v>
      </c>
    </row>
    <row r="10" spans="1:16" ht="15" x14ac:dyDescent="0.25">
      <c r="A10" s="537" t="s">
        <v>23</v>
      </c>
      <c r="B10" s="536" t="s">
        <v>96</v>
      </c>
      <c r="C10" s="563">
        <v>562.85</v>
      </c>
      <c r="D10" s="125">
        <v>565.18100000000004</v>
      </c>
      <c r="E10" s="459">
        <v>-0.41243424672804241</v>
      </c>
      <c r="F10" s="117">
        <v>5.0347739739916015</v>
      </c>
      <c r="G10" s="118">
        <v>4.794966149746493</v>
      </c>
      <c r="H10" s="124">
        <v>578.79200000000003</v>
      </c>
      <c r="I10" s="125">
        <v>584.53499999999997</v>
      </c>
      <c r="J10" s="461">
        <v>-0.98249035558177666</v>
      </c>
      <c r="K10" s="124">
        <v>598.56600000000003</v>
      </c>
      <c r="L10" s="125">
        <v>586.31799999999998</v>
      </c>
      <c r="M10" s="461">
        <v>2.0889687848573724</v>
      </c>
      <c r="N10" s="124">
        <v>551.63099999999997</v>
      </c>
      <c r="O10" s="125">
        <v>544.87900000000002</v>
      </c>
      <c r="P10" s="462">
        <v>1.2391742019787793</v>
      </c>
    </row>
    <row r="11" spans="1:16" ht="15" x14ac:dyDescent="0.25">
      <c r="A11" s="538"/>
      <c r="B11" s="536" t="s">
        <v>97</v>
      </c>
      <c r="C11" s="563">
        <v>520.83399999999995</v>
      </c>
      <c r="D11" s="125">
        <v>521.00400000000002</v>
      </c>
      <c r="E11" s="459">
        <v>-3.2629308028359234E-2</v>
      </c>
      <c r="F11" s="117">
        <v>1.811087979271895</v>
      </c>
      <c r="G11" s="118">
        <v>2.6409661575293808</v>
      </c>
      <c r="H11" s="124">
        <v>536.9</v>
      </c>
      <c r="I11" s="125">
        <v>513.94799999999998</v>
      </c>
      <c r="J11" s="461">
        <v>4.4658214449710867</v>
      </c>
      <c r="K11" s="124" t="s">
        <v>98</v>
      </c>
      <c r="L11" s="125" t="s">
        <v>98</v>
      </c>
      <c r="M11" s="480" t="s">
        <v>116</v>
      </c>
      <c r="N11" s="124">
        <v>518.94200000000001</v>
      </c>
      <c r="O11" s="125">
        <v>520.87599999999998</v>
      </c>
      <c r="P11" s="462">
        <v>-0.37129758330196999</v>
      </c>
    </row>
    <row r="12" spans="1:16" ht="15" x14ac:dyDescent="0.25">
      <c r="A12" s="537" t="s">
        <v>24</v>
      </c>
      <c r="B12" s="536" t="s">
        <v>96</v>
      </c>
      <c r="C12" s="563">
        <v>585.44899999999996</v>
      </c>
      <c r="D12" s="125">
        <v>578.81600000000003</v>
      </c>
      <c r="E12" s="459">
        <v>1.1459600287483285</v>
      </c>
      <c r="F12" s="117">
        <v>0.30911396860623491</v>
      </c>
      <c r="G12" s="118">
        <v>0.29232828158243895</v>
      </c>
      <c r="H12" s="124">
        <v>624.18799999999999</v>
      </c>
      <c r="I12" s="125">
        <v>616.85</v>
      </c>
      <c r="J12" s="461">
        <v>1.1895922833752071</v>
      </c>
      <c r="K12" s="124" t="s">
        <v>116</v>
      </c>
      <c r="L12" s="125">
        <v>623.36599999999999</v>
      </c>
      <c r="M12" s="480" t="s">
        <v>116</v>
      </c>
      <c r="N12" s="124">
        <v>545.27099999999996</v>
      </c>
      <c r="O12" s="125">
        <v>549.82799999999997</v>
      </c>
      <c r="P12" s="462">
        <v>-0.82880464436151247</v>
      </c>
    </row>
    <row r="13" spans="1:16" ht="15" x14ac:dyDescent="0.25">
      <c r="A13" s="534"/>
      <c r="B13" s="536" t="s">
        <v>97</v>
      </c>
      <c r="C13" s="563">
        <v>605.51199999999994</v>
      </c>
      <c r="D13" s="125">
        <v>606.46400000000006</v>
      </c>
      <c r="E13" s="459">
        <v>-0.15697551709583946</v>
      </c>
      <c r="F13" s="117">
        <v>3.5657124338559201</v>
      </c>
      <c r="G13" s="118">
        <v>3.0467022263757917</v>
      </c>
      <c r="H13" s="124">
        <v>624.42600000000004</v>
      </c>
      <c r="I13" s="125">
        <v>619.97</v>
      </c>
      <c r="J13" s="461">
        <v>0.71874445537687581</v>
      </c>
      <c r="K13" s="124">
        <v>596.82000000000005</v>
      </c>
      <c r="L13" s="125">
        <v>583.92499999999995</v>
      </c>
      <c r="M13" s="461">
        <v>2.2083315494284532</v>
      </c>
      <c r="N13" s="124">
        <v>595.86599999999999</v>
      </c>
      <c r="O13" s="125">
        <v>601.346</v>
      </c>
      <c r="P13" s="462">
        <v>-0.91128900832466131</v>
      </c>
    </row>
    <row r="14" spans="1:16" ht="15" x14ac:dyDescent="0.25">
      <c r="A14" s="538"/>
      <c r="B14" s="536" t="s">
        <v>147</v>
      </c>
      <c r="C14" s="563">
        <v>678.23299999999995</v>
      </c>
      <c r="D14" s="125">
        <v>657.875</v>
      </c>
      <c r="E14" s="459">
        <v>3.0945088352650498</v>
      </c>
      <c r="F14" s="117">
        <v>7.8057021578575361</v>
      </c>
      <c r="G14" s="118">
        <v>7.5453728435147926</v>
      </c>
      <c r="H14" s="124" t="s">
        <v>98</v>
      </c>
      <c r="I14" s="125" t="s">
        <v>98</v>
      </c>
      <c r="J14" s="480" t="s">
        <v>116</v>
      </c>
      <c r="K14" s="124" t="s">
        <v>98</v>
      </c>
      <c r="L14" s="125" t="s">
        <v>98</v>
      </c>
      <c r="M14" s="461" t="s">
        <v>116</v>
      </c>
      <c r="N14" s="124">
        <v>679.125</v>
      </c>
      <c r="O14" s="125">
        <v>650.10900000000004</v>
      </c>
      <c r="P14" s="462">
        <v>4.4632515470482579</v>
      </c>
    </row>
    <row r="15" spans="1:16" ht="15" x14ac:dyDescent="0.25">
      <c r="A15" s="537" t="s">
        <v>33</v>
      </c>
      <c r="B15" s="536" t="s">
        <v>97</v>
      </c>
      <c r="C15" s="563">
        <v>679.28399999999999</v>
      </c>
      <c r="D15" s="125">
        <v>755.05600000000004</v>
      </c>
      <c r="E15" s="459">
        <v>-10.035282151257661</v>
      </c>
      <c r="F15" s="117">
        <v>1.8032470838620644</v>
      </c>
      <c r="G15" s="118">
        <v>1.4879819331893704</v>
      </c>
      <c r="H15" s="124">
        <v>674.73800000000006</v>
      </c>
      <c r="I15" s="125">
        <v>758.62599999999998</v>
      </c>
      <c r="J15" s="461">
        <v>-11.057886231160008</v>
      </c>
      <c r="K15" s="124">
        <v>720.98199999999997</v>
      </c>
      <c r="L15" s="125">
        <v>738.38499999999999</v>
      </c>
      <c r="M15" s="461">
        <v>-2.3569005329198212</v>
      </c>
      <c r="N15" s="124">
        <v>676.63900000000001</v>
      </c>
      <c r="O15" s="125">
        <v>756.87699999999995</v>
      </c>
      <c r="P15" s="462">
        <v>-10.601194117406123</v>
      </c>
    </row>
    <row r="16" spans="1:16" ht="15" x14ac:dyDescent="0.25">
      <c r="A16" s="537" t="s">
        <v>99</v>
      </c>
      <c r="B16" s="536" t="s">
        <v>96</v>
      </c>
      <c r="C16" s="563">
        <v>535.65099999999995</v>
      </c>
      <c r="D16" s="125">
        <v>513.66499999999996</v>
      </c>
      <c r="E16" s="490">
        <v>4.2802215451704884</v>
      </c>
      <c r="F16" s="117">
        <v>0.91997759160599801</v>
      </c>
      <c r="G16" s="118">
        <v>0.97964820439439027</v>
      </c>
      <c r="H16" s="124" t="s">
        <v>98</v>
      </c>
      <c r="I16" s="125" t="s">
        <v>98</v>
      </c>
      <c r="J16" s="461" t="s">
        <v>116</v>
      </c>
      <c r="K16" s="124" t="s">
        <v>116</v>
      </c>
      <c r="L16" s="125" t="s">
        <v>98</v>
      </c>
      <c r="M16" s="461" t="s">
        <v>116</v>
      </c>
      <c r="N16" s="124">
        <v>543.57799999999997</v>
      </c>
      <c r="O16" s="125">
        <v>532.54700000000003</v>
      </c>
      <c r="P16" s="502">
        <v>2.0713664709405832</v>
      </c>
    </row>
    <row r="17" spans="1:65" ht="15" x14ac:dyDescent="0.25">
      <c r="A17" s="538"/>
      <c r="B17" s="536" t="s">
        <v>97</v>
      </c>
      <c r="C17" s="564">
        <v>504.404</v>
      </c>
      <c r="D17" s="130">
        <v>479.88299999999998</v>
      </c>
      <c r="E17" s="559">
        <v>5.1097871772911345</v>
      </c>
      <c r="F17" s="246">
        <v>0.40387987022013166</v>
      </c>
      <c r="G17" s="128">
        <v>0.12826602677181856</v>
      </c>
      <c r="H17" s="129">
        <v>486.697</v>
      </c>
      <c r="I17" s="130" t="s">
        <v>98</v>
      </c>
      <c r="J17" s="463" t="s">
        <v>116</v>
      </c>
      <c r="K17" s="129" t="s">
        <v>98</v>
      </c>
      <c r="L17" s="130" t="s">
        <v>116</v>
      </c>
      <c r="M17" s="463" t="s">
        <v>116</v>
      </c>
      <c r="N17" s="129">
        <v>507.35199999999998</v>
      </c>
      <c r="O17" s="130">
        <v>490.45499999999998</v>
      </c>
      <c r="P17" s="485">
        <v>3.4451682621239446</v>
      </c>
    </row>
    <row r="18" spans="1:65" ht="15.75" thickBot="1" x14ac:dyDescent="0.3">
      <c r="A18" s="539" t="s">
        <v>0</v>
      </c>
      <c r="B18" s="540" t="s">
        <v>97</v>
      </c>
      <c r="C18" s="565">
        <v>581.12</v>
      </c>
      <c r="D18" s="119">
        <v>578.68100000000004</v>
      </c>
      <c r="E18" s="463">
        <v>0.42147573533604255</v>
      </c>
      <c r="F18" s="465">
        <v>7.3237594222655789</v>
      </c>
      <c r="G18" s="128">
        <v>7.0260217806629734</v>
      </c>
      <c r="H18" s="122">
        <v>572.91999999999996</v>
      </c>
      <c r="I18" s="119">
        <v>571.44000000000005</v>
      </c>
      <c r="J18" s="466">
        <v>0.25899482010358121</v>
      </c>
      <c r="K18" s="122">
        <v>577.77200000000005</v>
      </c>
      <c r="L18" s="119">
        <v>578.69200000000001</v>
      </c>
      <c r="M18" s="466">
        <v>-0.15897921519564104</v>
      </c>
      <c r="N18" s="122">
        <v>583.19799999999998</v>
      </c>
      <c r="O18" s="119">
        <v>580.54700000000003</v>
      </c>
      <c r="P18" s="467">
        <v>0.45663830835400987</v>
      </c>
    </row>
    <row r="19" spans="1:65" s="33" customFormat="1" ht="15.75" thickBot="1" x14ac:dyDescent="0.3">
      <c r="A19" s="251"/>
      <c r="B19" s="251"/>
      <c r="C19" s="251"/>
      <c r="D19" s="251"/>
      <c r="E19" s="541" t="s">
        <v>114</v>
      </c>
      <c r="F19" s="542">
        <v>100</v>
      </c>
      <c r="G19" s="543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A2" sqref="A2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18" customFormat="1" ht="15.75" x14ac:dyDescent="0.25">
      <c r="A1" s="319" t="s">
        <v>342</v>
      </c>
      <c r="B1" s="320"/>
      <c r="C1" s="320"/>
      <c r="D1" s="320"/>
      <c r="E1" s="320"/>
      <c r="F1" s="320"/>
      <c r="G1" s="320"/>
      <c r="H1" s="319" t="s">
        <v>402</v>
      </c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</row>
    <row r="2" spans="1:19" s="318" customFormat="1" ht="15.75" x14ac:dyDescent="0.25">
      <c r="A2" s="321"/>
      <c r="B2" s="322">
        <v>4.2678000000000003</v>
      </c>
      <c r="C2" s="321" t="s">
        <v>343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</row>
    <row r="3" spans="1:19" s="318" customFormat="1" ht="6" customHeight="1" x14ac:dyDescent="0.2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</row>
    <row r="4" spans="1:19" s="318" customFormat="1" ht="15.75" x14ac:dyDescent="0.25">
      <c r="A4" s="323" t="s">
        <v>344</v>
      </c>
      <c r="B4" s="324"/>
      <c r="C4" s="324"/>
      <c r="D4" s="325"/>
      <c r="E4" s="323" t="s">
        <v>340</v>
      </c>
      <c r="F4" s="324"/>
      <c r="G4" s="324"/>
      <c r="H4" s="325"/>
      <c r="I4" s="323" t="s">
        <v>345</v>
      </c>
      <c r="J4" s="324"/>
      <c r="K4" s="326"/>
      <c r="L4" s="320"/>
      <c r="M4" s="323" t="s">
        <v>337</v>
      </c>
      <c r="N4" s="326"/>
      <c r="O4" s="326"/>
      <c r="P4" s="320"/>
      <c r="Q4" s="320"/>
      <c r="R4" s="320"/>
      <c r="S4" s="320"/>
    </row>
    <row r="5" spans="1:19" s="318" customFormat="1" ht="15.75" x14ac:dyDescent="0.25">
      <c r="A5" s="327" t="s">
        <v>304</v>
      </c>
      <c r="B5" s="328" t="s">
        <v>346</v>
      </c>
      <c r="C5" s="329" t="s">
        <v>347</v>
      </c>
      <c r="D5" s="320"/>
      <c r="E5" s="328" t="s">
        <v>304</v>
      </c>
      <c r="F5" s="328" t="s">
        <v>346</v>
      </c>
      <c r="G5" s="329" t="s">
        <v>347</v>
      </c>
      <c r="H5" s="320"/>
      <c r="I5" s="327" t="s">
        <v>304</v>
      </c>
      <c r="J5" s="328" t="s">
        <v>346</v>
      </c>
      <c r="K5" s="329" t="s">
        <v>347</v>
      </c>
      <c r="L5" s="320"/>
      <c r="M5" s="327" t="s">
        <v>304</v>
      </c>
      <c r="N5" s="330" t="s">
        <v>346</v>
      </c>
      <c r="O5" s="331" t="s">
        <v>347</v>
      </c>
      <c r="P5" s="320"/>
      <c r="Q5" s="320"/>
      <c r="R5" s="320"/>
      <c r="S5" s="320"/>
    </row>
    <row r="6" spans="1:19" s="318" customFormat="1" ht="15.75" x14ac:dyDescent="0.25">
      <c r="A6" s="332" t="s">
        <v>335</v>
      </c>
      <c r="B6" s="333">
        <v>725.52600000000007</v>
      </c>
      <c r="C6" s="334">
        <v>170</v>
      </c>
      <c r="D6" s="320"/>
      <c r="E6" s="332" t="s">
        <v>335</v>
      </c>
      <c r="F6" s="333">
        <v>695.65140000000008</v>
      </c>
      <c r="G6" s="334">
        <v>163</v>
      </c>
      <c r="H6" s="320"/>
      <c r="I6" s="332" t="s">
        <v>335</v>
      </c>
      <c r="J6" s="333">
        <v>657.24120000000005</v>
      </c>
      <c r="K6" s="334">
        <v>154</v>
      </c>
      <c r="L6" s="320"/>
      <c r="M6" s="332" t="s">
        <v>335</v>
      </c>
      <c r="N6" s="333">
        <v>785.27520000000004</v>
      </c>
      <c r="O6" s="334">
        <v>184</v>
      </c>
      <c r="P6" s="320"/>
      <c r="Q6" s="320"/>
      <c r="R6" s="320"/>
      <c r="S6" s="320"/>
    </row>
    <row r="7" spans="1:19" s="318" customFormat="1" ht="15.75" x14ac:dyDescent="0.25">
      <c r="A7" s="332" t="s">
        <v>378</v>
      </c>
      <c r="B7" s="333">
        <v>589.16979000000003</v>
      </c>
      <c r="C7" s="334">
        <v>138.05000000000001</v>
      </c>
      <c r="D7" s="320"/>
      <c r="E7" s="332" t="s">
        <v>349</v>
      </c>
      <c r="F7" s="333">
        <v>623.99503800000002</v>
      </c>
      <c r="G7" s="334">
        <v>146.21</v>
      </c>
      <c r="H7" s="320"/>
      <c r="I7" s="332" t="s">
        <v>378</v>
      </c>
      <c r="J7" s="333">
        <v>534.62730599999998</v>
      </c>
      <c r="K7" s="334">
        <v>125.27</v>
      </c>
      <c r="L7" s="320"/>
      <c r="M7" s="332" t="s">
        <v>378</v>
      </c>
      <c r="N7" s="333">
        <v>534.62730599999998</v>
      </c>
      <c r="O7" s="334">
        <v>125.27</v>
      </c>
      <c r="P7" s="320"/>
      <c r="Q7" s="320"/>
      <c r="R7" s="320"/>
      <c r="S7" s="320"/>
    </row>
    <row r="8" spans="1:19" s="318" customFormat="1" ht="15.75" x14ac:dyDescent="0.25">
      <c r="A8" s="332" t="s">
        <v>349</v>
      </c>
      <c r="B8" s="333">
        <v>672.09314400000005</v>
      </c>
      <c r="C8" s="334">
        <v>157.47999999999999</v>
      </c>
      <c r="D8" s="320"/>
      <c r="E8" s="335" t="s">
        <v>306</v>
      </c>
      <c r="F8" s="333">
        <v>687.11580000000004</v>
      </c>
      <c r="G8" s="334">
        <v>161</v>
      </c>
      <c r="H8" s="320"/>
      <c r="I8" s="332" t="s">
        <v>349</v>
      </c>
      <c r="J8" s="333">
        <v>568.72702800000002</v>
      </c>
      <c r="K8" s="334">
        <v>133.26</v>
      </c>
      <c r="L8" s="320"/>
      <c r="M8" s="335" t="s">
        <v>387</v>
      </c>
      <c r="N8" s="333">
        <v>661.50900000000001</v>
      </c>
      <c r="O8" s="334">
        <v>155</v>
      </c>
      <c r="P8" s="320"/>
      <c r="Q8" s="320"/>
      <c r="R8" s="320"/>
      <c r="S8" s="320"/>
    </row>
    <row r="9" spans="1:19" s="318" customFormat="1" ht="15.75" x14ac:dyDescent="0.25">
      <c r="A9" s="335" t="s">
        <v>306</v>
      </c>
      <c r="B9" s="333">
        <v>695.65140000000008</v>
      </c>
      <c r="C9" s="334">
        <v>163</v>
      </c>
      <c r="D9" s="320"/>
      <c r="E9" s="335" t="s">
        <v>327</v>
      </c>
      <c r="F9" s="333">
        <v>605.43010800000013</v>
      </c>
      <c r="G9" s="334">
        <v>141.86000000000001</v>
      </c>
      <c r="H9" s="320"/>
      <c r="I9" s="335" t="s">
        <v>306</v>
      </c>
      <c r="J9" s="333">
        <v>648.7056</v>
      </c>
      <c r="K9" s="334">
        <v>152</v>
      </c>
      <c r="L9" s="320"/>
      <c r="M9" s="335" t="s">
        <v>311</v>
      </c>
      <c r="N9" s="333">
        <v>762.22908000000007</v>
      </c>
      <c r="O9" s="334">
        <v>178.6</v>
      </c>
      <c r="P9" s="320"/>
      <c r="Q9" s="320"/>
      <c r="R9" s="320"/>
      <c r="S9" s="320"/>
    </row>
    <row r="10" spans="1:19" s="318" customFormat="1" ht="15.75" x14ac:dyDescent="0.25">
      <c r="A10" s="335" t="s">
        <v>311</v>
      </c>
      <c r="B10" s="333">
        <v>759.66840000000002</v>
      </c>
      <c r="C10" s="334">
        <v>178</v>
      </c>
      <c r="D10" s="320"/>
      <c r="E10" s="335" t="s">
        <v>331</v>
      </c>
      <c r="F10" s="333">
        <v>742.59720000000004</v>
      </c>
      <c r="G10" s="334">
        <v>174</v>
      </c>
      <c r="H10" s="320"/>
      <c r="I10" s="335" t="s">
        <v>311</v>
      </c>
      <c r="J10" s="333">
        <v>746.86500000000001</v>
      </c>
      <c r="K10" s="334">
        <v>175</v>
      </c>
      <c r="L10" s="320"/>
      <c r="M10" s="335" t="s">
        <v>327</v>
      </c>
      <c r="N10" s="333">
        <v>633.17080800000008</v>
      </c>
      <c r="O10" s="334">
        <v>148.36000000000001</v>
      </c>
      <c r="P10" s="320"/>
      <c r="Q10" s="320"/>
      <c r="R10" s="320"/>
      <c r="S10" s="320"/>
    </row>
    <row r="11" spans="1:19" s="318" customFormat="1" ht="15.75" x14ac:dyDescent="0.25">
      <c r="A11" s="335" t="s">
        <v>327</v>
      </c>
      <c r="B11" s="333">
        <v>652.37590800000009</v>
      </c>
      <c r="C11" s="334">
        <v>152.86000000000001</v>
      </c>
      <c r="D11" s="320"/>
      <c r="E11" s="335" t="s">
        <v>328</v>
      </c>
      <c r="F11" s="333">
        <v>558.27091800000005</v>
      </c>
      <c r="G11" s="334">
        <v>130.81</v>
      </c>
      <c r="H11" s="320"/>
      <c r="I11" s="335" t="s">
        <v>327</v>
      </c>
      <c r="J11" s="333">
        <v>609.6979080000001</v>
      </c>
      <c r="K11" s="334">
        <v>142.86000000000001</v>
      </c>
      <c r="L11" s="320"/>
      <c r="M11" s="335" t="s">
        <v>369</v>
      </c>
      <c r="N11" s="333">
        <v>612.08787599999994</v>
      </c>
      <c r="O11" s="334">
        <v>143.41999999999999</v>
      </c>
      <c r="P11" s="320"/>
      <c r="Q11" s="320"/>
      <c r="R11" s="320"/>
      <c r="S11" s="320"/>
    </row>
    <row r="12" spans="1:19" ht="15.75" x14ac:dyDescent="0.25">
      <c r="A12" s="335" t="s">
        <v>369</v>
      </c>
      <c r="B12" s="333">
        <v>606.36902400000008</v>
      </c>
      <c r="C12" s="334">
        <v>142.08000000000001</v>
      </c>
      <c r="D12" s="320"/>
      <c r="E12" s="335" t="s">
        <v>316</v>
      </c>
      <c r="F12" s="333">
        <v>492.20537400000001</v>
      </c>
      <c r="G12" s="334">
        <v>115.33</v>
      </c>
      <c r="H12" s="320"/>
      <c r="I12" s="335" t="s">
        <v>331</v>
      </c>
      <c r="J12" s="333">
        <v>699.91920000000005</v>
      </c>
      <c r="K12" s="334">
        <v>164</v>
      </c>
      <c r="L12" s="320"/>
      <c r="M12" s="335" t="s">
        <v>334</v>
      </c>
      <c r="N12" s="333">
        <v>763.9362000000001</v>
      </c>
      <c r="O12" s="334">
        <v>179</v>
      </c>
      <c r="P12" s="320"/>
      <c r="Q12" s="320"/>
      <c r="R12" s="320"/>
      <c r="S12" s="320"/>
    </row>
    <row r="13" spans="1:19" ht="18.75" x14ac:dyDescent="0.3">
      <c r="A13" s="335" t="s">
        <v>334</v>
      </c>
      <c r="B13" s="333">
        <v>772.47180000000003</v>
      </c>
      <c r="C13" s="334">
        <v>181</v>
      </c>
      <c r="D13" s="320"/>
      <c r="E13" s="336" t="s">
        <v>348</v>
      </c>
      <c r="F13" s="337">
        <v>666.83299999999997</v>
      </c>
      <c r="G13" s="338">
        <v>156.24748113782275</v>
      </c>
      <c r="H13" s="320"/>
      <c r="I13" s="335" t="s">
        <v>334</v>
      </c>
      <c r="J13" s="333">
        <v>716.99040000000002</v>
      </c>
      <c r="K13" s="334">
        <v>168</v>
      </c>
      <c r="L13" s="320"/>
      <c r="M13" s="335" t="s">
        <v>317</v>
      </c>
      <c r="N13" s="333">
        <v>617.20923600000003</v>
      </c>
      <c r="O13" s="334">
        <v>144.62</v>
      </c>
      <c r="P13" s="320"/>
      <c r="Q13" s="320"/>
      <c r="R13" s="320"/>
      <c r="S13" s="320"/>
    </row>
    <row r="14" spans="1:19" ht="15.75" x14ac:dyDescent="0.25">
      <c r="A14" s="335" t="s">
        <v>328</v>
      </c>
      <c r="B14" s="333">
        <v>672.98938199999998</v>
      </c>
      <c r="C14" s="334">
        <v>157.69</v>
      </c>
      <c r="D14" s="320"/>
      <c r="E14" s="335" t="s">
        <v>388</v>
      </c>
      <c r="F14" s="333">
        <v>746.86500000000001</v>
      </c>
      <c r="G14" s="334">
        <v>175</v>
      </c>
      <c r="H14" s="320"/>
      <c r="I14" s="335" t="s">
        <v>328</v>
      </c>
      <c r="J14" s="333">
        <v>570.05004599999995</v>
      </c>
      <c r="K14" s="334">
        <v>133.57</v>
      </c>
      <c r="L14" s="320"/>
      <c r="M14" s="335" t="s">
        <v>320</v>
      </c>
      <c r="N14" s="333">
        <v>665.77680000000009</v>
      </c>
      <c r="O14" s="334">
        <v>156</v>
      </c>
      <c r="P14" s="320"/>
      <c r="Q14" s="320"/>
      <c r="R14" s="320"/>
      <c r="S14" s="320"/>
    </row>
    <row r="15" spans="1:19" ht="18.75" x14ac:dyDescent="0.3">
      <c r="A15" s="335" t="s">
        <v>316</v>
      </c>
      <c r="B15" s="333">
        <v>632.78670600000009</v>
      </c>
      <c r="C15" s="334">
        <v>148.27000000000001</v>
      </c>
      <c r="D15" s="320"/>
      <c r="E15" s="335" t="s">
        <v>330</v>
      </c>
      <c r="F15" s="333">
        <v>538.04154600000004</v>
      </c>
      <c r="G15" s="334">
        <v>126.07</v>
      </c>
      <c r="H15" s="320"/>
      <c r="I15" s="335" t="s">
        <v>316</v>
      </c>
      <c r="J15" s="333">
        <v>509.78871000000004</v>
      </c>
      <c r="K15" s="334">
        <v>119.45</v>
      </c>
      <c r="L15" s="320"/>
      <c r="M15" s="339" t="s">
        <v>348</v>
      </c>
      <c r="N15" s="337">
        <v>755.05600000000004</v>
      </c>
      <c r="O15" s="338">
        <v>176.91925582267211</v>
      </c>
      <c r="P15" s="320"/>
      <c r="Q15" s="320"/>
      <c r="R15" s="320"/>
      <c r="S15" s="320"/>
    </row>
    <row r="16" spans="1:19" ht="18.75" x14ac:dyDescent="0.3">
      <c r="A16" s="335" t="s">
        <v>320</v>
      </c>
      <c r="B16" s="333">
        <v>746.86500000000001</v>
      </c>
      <c r="C16" s="334">
        <v>175</v>
      </c>
      <c r="D16" s="320"/>
      <c r="E16" s="335" t="s">
        <v>308</v>
      </c>
      <c r="F16" s="333">
        <v>543.97378800000001</v>
      </c>
      <c r="G16" s="334">
        <v>127.46</v>
      </c>
      <c r="H16" s="320"/>
      <c r="I16" s="339" t="s">
        <v>348</v>
      </c>
      <c r="J16" s="337">
        <v>606.46400000000006</v>
      </c>
      <c r="K16" s="338">
        <v>142.10225408875769</v>
      </c>
      <c r="L16" s="320"/>
      <c r="M16" s="335" t="s">
        <v>388</v>
      </c>
      <c r="N16" s="333">
        <v>725.52600000000007</v>
      </c>
      <c r="O16" s="334">
        <v>170</v>
      </c>
      <c r="P16" s="320"/>
      <c r="Q16" s="320"/>
      <c r="R16" s="320"/>
      <c r="S16" s="320"/>
    </row>
    <row r="17" spans="1:19" ht="18.75" x14ac:dyDescent="0.3">
      <c r="A17" s="336" t="s">
        <v>348</v>
      </c>
      <c r="B17" s="337">
        <v>658.49900000000002</v>
      </c>
      <c r="C17" s="338">
        <v>154.29471859037443</v>
      </c>
      <c r="D17" s="320"/>
      <c r="E17" s="335" t="s">
        <v>365</v>
      </c>
      <c r="F17" s="333">
        <v>642.38925600000005</v>
      </c>
      <c r="G17" s="334">
        <v>150.52000000000001</v>
      </c>
      <c r="H17" s="320"/>
      <c r="I17" s="335" t="s">
        <v>330</v>
      </c>
      <c r="J17" s="333">
        <v>567.40400999999997</v>
      </c>
      <c r="K17" s="334">
        <v>132.94999999999999</v>
      </c>
      <c r="L17" s="320"/>
      <c r="M17" s="335" t="s">
        <v>330</v>
      </c>
      <c r="N17" s="333">
        <v>577.00656000000004</v>
      </c>
      <c r="O17" s="334">
        <v>135.19999999999999</v>
      </c>
      <c r="P17" s="320"/>
      <c r="Q17" s="320"/>
      <c r="R17" s="320"/>
      <c r="S17" s="320"/>
    </row>
    <row r="18" spans="1:19" ht="18.75" x14ac:dyDescent="0.3">
      <c r="A18" s="335" t="s">
        <v>330</v>
      </c>
      <c r="B18" s="333">
        <v>648.96166800000003</v>
      </c>
      <c r="C18" s="334">
        <v>152.06</v>
      </c>
      <c r="D18" s="320"/>
      <c r="E18" s="340" t="s">
        <v>351</v>
      </c>
      <c r="F18" s="341">
        <v>628.61403566666661</v>
      </c>
      <c r="G18" s="342">
        <v>147.29229009481855</v>
      </c>
      <c r="H18" s="320"/>
      <c r="I18" s="335" t="s">
        <v>308</v>
      </c>
      <c r="J18" s="333">
        <v>508.55104800000004</v>
      </c>
      <c r="K18" s="334">
        <v>119.16</v>
      </c>
      <c r="L18" s="320"/>
      <c r="M18" s="335" t="s">
        <v>350</v>
      </c>
      <c r="N18" s="333">
        <v>734.0616</v>
      </c>
      <c r="O18" s="334">
        <v>172</v>
      </c>
      <c r="P18" s="320"/>
      <c r="Q18" s="320"/>
      <c r="R18" s="320"/>
      <c r="S18" s="320"/>
    </row>
    <row r="19" spans="1:19" ht="18.75" x14ac:dyDescent="0.3">
      <c r="A19" s="335" t="s">
        <v>350</v>
      </c>
      <c r="B19" s="333">
        <v>762.6985380000001</v>
      </c>
      <c r="C19" s="334">
        <v>178.71</v>
      </c>
      <c r="D19" s="320"/>
      <c r="E19"/>
      <c r="F19"/>
      <c r="G19"/>
      <c r="H19" s="320"/>
      <c r="I19" s="335" t="s">
        <v>326</v>
      </c>
      <c r="J19" s="333">
        <v>545.21145000000001</v>
      </c>
      <c r="K19" s="334">
        <v>127.75</v>
      </c>
      <c r="L19" s="320"/>
      <c r="M19" s="340" t="s">
        <v>351</v>
      </c>
      <c r="N19" s="341">
        <v>679.03628200000014</v>
      </c>
      <c r="O19" s="342">
        <v>159.10686583251325</v>
      </c>
      <c r="P19" s="320"/>
      <c r="Q19" s="320"/>
      <c r="R19" s="320"/>
      <c r="S19" s="320"/>
    </row>
    <row r="20" spans="1:19" ht="15.75" x14ac:dyDescent="0.25">
      <c r="A20" s="335" t="s">
        <v>308</v>
      </c>
      <c r="B20" s="333">
        <v>617.59333800000002</v>
      </c>
      <c r="C20" s="334">
        <v>144.71</v>
      </c>
      <c r="D20" s="320"/>
      <c r="E20"/>
      <c r="F20"/>
      <c r="G20"/>
      <c r="H20" s="320"/>
      <c r="I20" s="335" t="s">
        <v>365</v>
      </c>
      <c r="J20" s="333">
        <v>590.47146900000007</v>
      </c>
      <c r="K20" s="334">
        <v>138.35500000000002</v>
      </c>
      <c r="L20" s="320"/>
      <c r="M20" s="320"/>
      <c r="N20" s="320"/>
      <c r="O20" s="320"/>
      <c r="P20" s="320"/>
      <c r="Q20" s="320"/>
      <c r="R20" s="320"/>
      <c r="S20" s="320"/>
    </row>
    <row r="21" spans="1:19" ht="18.75" x14ac:dyDescent="0.3">
      <c r="A21" s="335" t="s">
        <v>326</v>
      </c>
      <c r="B21" s="333">
        <v>642.3039</v>
      </c>
      <c r="C21" s="334">
        <v>150.5</v>
      </c>
      <c r="D21" s="320"/>
      <c r="E21"/>
      <c r="F21"/>
      <c r="G21"/>
      <c r="H21" s="320"/>
      <c r="I21" s="340" t="s">
        <v>351</v>
      </c>
      <c r="J21" s="341">
        <v>605.38095833333352</v>
      </c>
      <c r="K21" s="342">
        <v>141.84848360591721</v>
      </c>
      <c r="L21" s="320"/>
      <c r="M21" s="320"/>
      <c r="N21" s="320"/>
      <c r="O21" s="320"/>
      <c r="P21" s="320"/>
      <c r="Q21" s="320"/>
      <c r="R21" s="320"/>
      <c r="S21" s="320"/>
    </row>
    <row r="22" spans="1:19" ht="15.75" x14ac:dyDescent="0.25">
      <c r="A22" s="335" t="s">
        <v>370</v>
      </c>
      <c r="B22" s="333">
        <v>632.95741800000008</v>
      </c>
      <c r="C22" s="334">
        <v>148.31</v>
      </c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</row>
    <row r="23" spans="1:19" ht="15.75" x14ac:dyDescent="0.25">
      <c r="A23" s="335" t="s">
        <v>365</v>
      </c>
      <c r="B23" s="333">
        <v>709.52175</v>
      </c>
      <c r="C23" s="334">
        <v>166.25</v>
      </c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</row>
    <row r="24" spans="1:19" ht="18.75" x14ac:dyDescent="0.3">
      <c r="A24" s="340" t="s">
        <v>351</v>
      </c>
      <c r="B24" s="341">
        <v>677.69456477777794</v>
      </c>
      <c r="C24" s="342">
        <v>158.79248436613193</v>
      </c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</row>
    <row r="25" spans="1:19" x14ac:dyDescent="0.2">
      <c r="A25"/>
      <c r="B25"/>
      <c r="C25"/>
      <c r="D25"/>
      <c r="E25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20"/>
    </row>
    <row r="26" spans="1:19" x14ac:dyDescent="0.2">
      <c r="A26"/>
      <c r="B26"/>
      <c r="C26"/>
      <c r="D26"/>
      <c r="E26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</row>
    <row r="27" spans="1:19" x14ac:dyDescent="0.2">
      <c r="A27"/>
      <c r="B27"/>
      <c r="C27"/>
      <c r="D27"/>
      <c r="E27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</row>
    <row r="28" spans="1:19" x14ac:dyDescent="0.2">
      <c r="A28" s="320"/>
      <c r="B28" s="320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</row>
    <row r="29" spans="1:19" x14ac:dyDescent="0.2">
      <c r="A29" s="320"/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</row>
    <row r="30" spans="1:19" x14ac:dyDescent="0.2">
      <c r="A30" s="320"/>
      <c r="B30" s="320"/>
      <c r="C30" s="320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U4" sqref="U4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94" t="s">
        <v>342</v>
      </c>
      <c r="B1" s="546"/>
      <c r="C1" s="395"/>
      <c r="D1" s="395"/>
      <c r="E1" s="395"/>
      <c r="F1" s="395"/>
      <c r="G1" s="544" t="s">
        <v>403</v>
      </c>
      <c r="H1" s="396"/>
      <c r="I1" s="395"/>
      <c r="J1" s="395"/>
      <c r="K1" s="395"/>
      <c r="L1" s="395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</row>
    <row r="2" spans="1:30" ht="6" customHeight="1" x14ac:dyDescent="0.2">
      <c r="A2" s="397"/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6"/>
      <c r="M2" s="396"/>
      <c r="N2" s="396"/>
      <c r="O2" s="396"/>
      <c r="P2" s="396"/>
      <c r="Q2" s="396"/>
      <c r="R2" s="396"/>
      <c r="S2" s="396"/>
      <c r="T2" s="396"/>
      <c r="U2" s="396"/>
      <c r="V2" s="396"/>
      <c r="W2" s="396"/>
      <c r="X2" s="396"/>
      <c r="Y2" s="396"/>
      <c r="Z2" s="396"/>
      <c r="AA2" s="396"/>
      <c r="AB2" s="396"/>
      <c r="AC2" s="396"/>
      <c r="AD2" s="396"/>
    </row>
    <row r="3" spans="1:30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6"/>
    </row>
    <row r="4" spans="1:30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6"/>
      <c r="N4" s="397"/>
      <c r="O4" s="397"/>
      <c r="P4" s="397"/>
      <c r="Q4" s="397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</row>
    <row r="5" spans="1:30" x14ac:dyDescent="0.2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6"/>
      <c r="M5" s="396"/>
      <c r="N5" s="396"/>
      <c r="O5" s="397"/>
      <c r="P5" s="397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</row>
    <row r="6" spans="1:30" x14ac:dyDescent="0.2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6"/>
      <c r="M6" s="396"/>
      <c r="N6" s="396"/>
      <c r="O6" s="396"/>
      <c r="P6" s="396"/>
      <c r="Q6" s="396"/>
      <c r="R6" s="396"/>
      <c r="S6" s="396"/>
      <c r="T6" s="396"/>
      <c r="U6" s="396"/>
      <c r="V6" s="396"/>
      <c r="W6" s="396"/>
      <c r="X6" s="396"/>
      <c r="Y6" s="396"/>
      <c r="Z6" s="396"/>
      <c r="AA6" s="396"/>
      <c r="AB6" s="396"/>
      <c r="AC6" s="396"/>
      <c r="AD6" s="396"/>
    </row>
    <row r="7" spans="1:30" x14ac:dyDescent="0.2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6"/>
      <c r="M7" s="396"/>
      <c r="N7" s="396"/>
      <c r="O7" s="396"/>
      <c r="P7" s="396"/>
      <c r="Q7" s="396"/>
      <c r="R7" s="396"/>
      <c r="S7" s="396"/>
      <c r="T7" s="396"/>
      <c r="U7" s="396"/>
      <c r="V7" s="396"/>
      <c r="W7" s="396"/>
      <c r="X7" s="396"/>
      <c r="Y7" s="396"/>
      <c r="Z7" s="396"/>
      <c r="AA7" s="396"/>
      <c r="AB7" s="396"/>
      <c r="AC7" s="396"/>
      <c r="AD7" s="396"/>
    </row>
    <row r="8" spans="1:30" x14ac:dyDescent="0.2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396"/>
      <c r="Y8" s="396"/>
      <c r="Z8" s="396"/>
      <c r="AA8" s="396"/>
      <c r="AB8" s="396"/>
      <c r="AC8" s="396"/>
      <c r="AD8" s="396"/>
    </row>
    <row r="9" spans="1:30" x14ac:dyDescent="0.2">
      <c r="A9" s="397"/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396"/>
      <c r="X9" s="396"/>
      <c r="Y9" s="396"/>
      <c r="Z9" s="396"/>
      <c r="AA9" s="396"/>
      <c r="AB9" s="396"/>
      <c r="AC9" s="396"/>
      <c r="AD9" s="396"/>
    </row>
    <row r="10" spans="1:30" x14ac:dyDescent="0.2">
      <c r="A10" s="397"/>
      <c r="B10" s="397"/>
      <c r="C10" s="397"/>
      <c r="D10" s="397"/>
      <c r="E10" s="397"/>
      <c r="F10" s="397"/>
      <c r="G10" s="397"/>
      <c r="H10" s="397"/>
      <c r="I10" s="397"/>
      <c r="J10" s="397"/>
      <c r="K10" s="397"/>
      <c r="L10" s="396"/>
      <c r="M10" s="396"/>
      <c r="N10" s="396"/>
      <c r="O10" s="396"/>
      <c r="P10" s="396"/>
      <c r="Q10" s="396"/>
      <c r="R10" s="396"/>
      <c r="S10" s="396"/>
      <c r="T10" s="396"/>
      <c r="U10" s="396"/>
      <c r="V10" s="396"/>
      <c r="W10" s="396"/>
      <c r="X10" s="396"/>
      <c r="Y10" s="396"/>
      <c r="Z10" s="396"/>
      <c r="AA10" s="396"/>
      <c r="AB10" s="396"/>
      <c r="AC10" s="396"/>
      <c r="AD10" s="396"/>
    </row>
    <row r="11" spans="1:30" x14ac:dyDescent="0.2">
      <c r="A11" s="397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6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6"/>
      <c r="Y11" s="396"/>
      <c r="Z11" s="396"/>
      <c r="AA11" s="396"/>
      <c r="AB11" s="396"/>
      <c r="AC11" s="396"/>
      <c r="AD11" s="396"/>
    </row>
    <row r="12" spans="1:30" x14ac:dyDescent="0.2">
      <c r="A12" s="397"/>
      <c r="B12" s="397"/>
      <c r="C12" s="397"/>
      <c r="D12" s="397"/>
      <c r="E12" s="397"/>
      <c r="F12" s="397"/>
      <c r="G12" s="397"/>
      <c r="H12" s="397"/>
      <c r="I12" s="397"/>
      <c r="J12" s="397"/>
      <c r="K12" s="397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  <c r="AA12" s="396"/>
      <c r="AB12" s="396"/>
      <c r="AC12" s="396"/>
      <c r="AD12" s="396"/>
    </row>
    <row r="13" spans="1:30" x14ac:dyDescent="0.2">
      <c r="A13" s="397"/>
      <c r="B13" s="397"/>
      <c r="C13" s="397"/>
      <c r="D13" s="397"/>
      <c r="E13" s="397"/>
      <c r="F13" s="397"/>
      <c r="G13" s="397"/>
      <c r="H13" s="397"/>
      <c r="I13" s="397"/>
      <c r="J13" s="397"/>
      <c r="K13" s="397"/>
      <c r="L13" s="396"/>
      <c r="M13" s="396"/>
      <c r="N13" s="396"/>
      <c r="O13" s="396"/>
      <c r="P13" s="396"/>
      <c r="Q13" s="396"/>
      <c r="R13" s="396"/>
      <c r="S13" s="396"/>
      <c r="T13" s="396"/>
      <c r="U13" s="396"/>
      <c r="V13" s="396"/>
      <c r="W13" s="396"/>
      <c r="X13" s="396"/>
      <c r="Y13" s="396"/>
      <c r="Z13" s="396"/>
      <c r="AA13" s="396"/>
      <c r="AB13" s="396"/>
      <c r="AC13" s="396"/>
      <c r="AD13" s="396"/>
    </row>
    <row r="14" spans="1:30" x14ac:dyDescent="0.2">
      <c r="A14" s="397"/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6"/>
      <c r="M14" s="396"/>
      <c r="N14" s="396"/>
      <c r="O14" s="396"/>
      <c r="P14" s="396"/>
      <c r="Q14" s="396"/>
      <c r="R14" s="396"/>
      <c r="S14" s="396"/>
      <c r="T14" s="396"/>
      <c r="U14" s="396"/>
      <c r="V14" s="396"/>
      <c r="W14" s="396"/>
      <c r="X14" s="396"/>
      <c r="Y14" s="396"/>
      <c r="Z14" s="396"/>
      <c r="AA14" s="396"/>
      <c r="AB14" s="396"/>
      <c r="AC14" s="396"/>
      <c r="AD14" s="396"/>
    </row>
    <row r="15" spans="1:30" x14ac:dyDescent="0.2">
      <c r="A15" s="397"/>
      <c r="B15" s="397"/>
      <c r="C15" s="397"/>
      <c r="D15" s="397"/>
      <c r="E15" s="397"/>
      <c r="F15" s="397"/>
      <c r="G15" s="397"/>
      <c r="H15" s="397"/>
      <c r="I15" s="397"/>
      <c r="J15" s="397"/>
      <c r="K15" s="397"/>
      <c r="L15" s="396"/>
      <c r="M15" s="396"/>
      <c r="N15" s="396"/>
      <c r="O15" s="396"/>
      <c r="P15" s="396"/>
      <c r="Q15" s="398" t="s">
        <v>352</v>
      </c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</row>
    <row r="16" spans="1:30" x14ac:dyDescent="0.2">
      <c r="A16" s="397"/>
      <c r="B16" s="397"/>
      <c r="C16" s="397"/>
      <c r="D16" s="397"/>
      <c r="E16" s="397"/>
      <c r="F16" s="397"/>
      <c r="G16" s="397"/>
      <c r="H16" s="397"/>
      <c r="I16" s="397"/>
      <c r="J16" s="397"/>
      <c r="K16" s="397"/>
      <c r="L16" s="396"/>
      <c r="M16" s="396"/>
      <c r="N16" s="396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/>
      <c r="AC16" s="396"/>
      <c r="AD16" s="396"/>
    </row>
    <row r="17" spans="1:30" x14ac:dyDescent="0.2">
      <c r="A17" s="397"/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6"/>
      <c r="M17" s="396"/>
      <c r="N17" s="396"/>
      <c r="O17" s="396"/>
      <c r="P17" s="396"/>
      <c r="Q17" s="396"/>
      <c r="R17" s="396"/>
      <c r="S17" s="396"/>
      <c r="T17" s="396"/>
      <c r="U17" s="396"/>
      <c r="V17" s="396"/>
      <c r="W17" s="396"/>
      <c r="X17" s="396"/>
      <c r="Y17" s="396"/>
      <c r="Z17" s="396"/>
      <c r="AA17" s="396"/>
      <c r="AB17" s="396"/>
      <c r="AC17" s="396"/>
      <c r="AD17" s="396"/>
    </row>
    <row r="18" spans="1:30" x14ac:dyDescent="0.2">
      <c r="A18" s="397"/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6"/>
      <c r="M18" s="396"/>
      <c r="N18" s="396"/>
      <c r="O18" s="396"/>
      <c r="P18" s="396"/>
      <c r="Q18" s="396"/>
      <c r="R18" s="396"/>
      <c r="S18" s="396"/>
      <c r="T18" s="396"/>
      <c r="U18" s="396"/>
      <c r="V18" s="396"/>
      <c r="W18" s="396"/>
      <c r="X18" s="396"/>
      <c r="Y18" s="396"/>
      <c r="Z18" s="396"/>
      <c r="AA18" s="396"/>
      <c r="AB18" s="396"/>
      <c r="AC18" s="396"/>
      <c r="AD18" s="396"/>
    </row>
    <row r="19" spans="1:30" x14ac:dyDescent="0.2">
      <c r="A19" s="397"/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6"/>
      <c r="M19" s="396"/>
      <c r="N19" s="396"/>
      <c r="O19" s="396"/>
      <c r="P19" s="396"/>
      <c r="Q19" s="396"/>
      <c r="R19" s="396"/>
      <c r="S19" s="396"/>
      <c r="T19" s="396"/>
      <c r="U19" s="396"/>
      <c r="V19" s="396"/>
      <c r="W19" s="396"/>
      <c r="X19" s="396"/>
      <c r="Y19" s="396"/>
      <c r="Z19" s="396"/>
      <c r="AA19" s="396"/>
      <c r="AB19" s="396"/>
      <c r="AC19" s="396"/>
      <c r="AD19" s="396"/>
    </row>
    <row r="20" spans="1:30" x14ac:dyDescent="0.2">
      <c r="A20" s="397"/>
      <c r="B20" s="397"/>
      <c r="C20" s="397"/>
      <c r="D20" s="397"/>
      <c r="E20" s="397"/>
      <c r="F20" s="397"/>
      <c r="G20" s="397"/>
      <c r="H20" s="397"/>
      <c r="I20" s="397"/>
      <c r="J20" s="397"/>
      <c r="K20" s="397"/>
      <c r="L20" s="396"/>
      <c r="M20" s="396"/>
      <c r="N20" s="396"/>
      <c r="O20" s="396"/>
      <c r="P20" s="396"/>
      <c r="Q20" s="396"/>
      <c r="R20" s="396"/>
      <c r="S20" s="396"/>
      <c r="T20" s="396"/>
      <c r="U20" s="396"/>
      <c r="V20" s="396"/>
      <c r="W20" s="396"/>
      <c r="X20" s="396"/>
      <c r="Y20" s="396"/>
      <c r="Z20" s="396"/>
      <c r="AA20" s="396"/>
      <c r="AB20" s="396"/>
      <c r="AC20" s="396"/>
      <c r="AD20" s="396"/>
    </row>
    <row r="21" spans="1:30" x14ac:dyDescent="0.2">
      <c r="A21" s="397"/>
      <c r="B21" s="397"/>
      <c r="C21" s="397"/>
      <c r="D21" s="397"/>
      <c r="E21" s="397"/>
      <c r="F21" s="397"/>
      <c r="G21" s="397"/>
      <c r="H21" s="397"/>
      <c r="I21" s="397"/>
      <c r="J21" s="397"/>
      <c r="K21" s="397"/>
      <c r="L21" s="396"/>
      <c r="M21" s="396"/>
      <c r="N21" s="396"/>
      <c r="O21" s="396"/>
      <c r="P21" s="396"/>
      <c r="Q21" s="396"/>
      <c r="R21" s="396"/>
      <c r="S21" s="396"/>
      <c r="T21" s="396"/>
      <c r="U21" s="396"/>
      <c r="V21" s="396"/>
      <c r="W21" s="396"/>
      <c r="X21" s="396"/>
      <c r="Y21" s="396"/>
      <c r="Z21" s="396"/>
      <c r="AA21" s="396"/>
      <c r="AB21" s="396"/>
      <c r="AC21" s="396"/>
      <c r="AD21" s="396"/>
    </row>
    <row r="22" spans="1:30" x14ac:dyDescent="0.2">
      <c r="A22" s="397"/>
      <c r="B22" s="397"/>
      <c r="C22" s="397"/>
      <c r="D22" s="397"/>
      <c r="E22" s="397"/>
      <c r="F22" s="397"/>
      <c r="G22" s="397"/>
      <c r="H22" s="397"/>
      <c r="I22" s="397"/>
      <c r="J22" s="397"/>
      <c r="K22" s="397"/>
      <c r="L22" s="396"/>
      <c r="M22" s="396"/>
      <c r="N22" s="396"/>
      <c r="O22" s="397"/>
      <c r="P22" s="396"/>
      <c r="Q22" s="396"/>
      <c r="R22" s="396"/>
      <c r="S22" s="396"/>
      <c r="T22" s="396"/>
      <c r="U22" s="396"/>
      <c r="V22" s="396"/>
      <c r="W22" s="396"/>
      <c r="X22" s="396"/>
      <c r="Y22" s="396"/>
      <c r="Z22" s="396"/>
      <c r="AA22" s="396"/>
      <c r="AB22" s="396"/>
      <c r="AC22" s="396"/>
      <c r="AD22" s="396"/>
    </row>
    <row r="23" spans="1:30" x14ac:dyDescent="0.2">
      <c r="A23" s="397"/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M23" s="396"/>
      <c r="N23" s="397"/>
      <c r="O23" s="397"/>
      <c r="P23" s="397"/>
      <c r="Q23" s="396"/>
      <c r="R23" s="396"/>
      <c r="S23" s="396"/>
      <c r="T23" s="396"/>
      <c r="U23" s="396"/>
      <c r="V23" s="396"/>
      <c r="W23" s="396"/>
      <c r="X23" s="396"/>
      <c r="Y23" s="396"/>
      <c r="Z23" s="396"/>
      <c r="AA23" s="396"/>
      <c r="AB23" s="396"/>
      <c r="AC23" s="396"/>
      <c r="AD23" s="396"/>
    </row>
    <row r="24" spans="1:30" x14ac:dyDescent="0.2">
      <c r="A24" s="397"/>
      <c r="B24" s="397"/>
      <c r="C24" s="397"/>
      <c r="D24" s="397"/>
      <c r="E24" s="397"/>
      <c r="F24" s="397"/>
      <c r="G24" s="397"/>
      <c r="H24" s="397"/>
      <c r="I24" s="397"/>
      <c r="J24" s="397"/>
      <c r="K24" s="397"/>
      <c r="L24" s="397"/>
      <c r="M24" s="396"/>
      <c r="N24" s="396"/>
      <c r="O24" s="397"/>
      <c r="P24" s="397"/>
      <c r="Q24" s="396"/>
      <c r="R24" s="396"/>
      <c r="S24" s="396"/>
      <c r="T24" s="396"/>
      <c r="U24" s="396"/>
      <c r="V24" s="396"/>
      <c r="W24" s="396"/>
      <c r="X24" s="396"/>
      <c r="Y24" s="396"/>
      <c r="Z24" s="396"/>
      <c r="AA24" s="396"/>
      <c r="AB24" s="396"/>
      <c r="AC24" s="396"/>
      <c r="AD24" s="396"/>
    </row>
    <row r="25" spans="1:30" x14ac:dyDescent="0.2">
      <c r="A25" s="397"/>
      <c r="B25" s="397"/>
      <c r="C25" s="397"/>
      <c r="D25" s="397"/>
      <c r="E25" s="397"/>
      <c r="F25" s="397"/>
      <c r="G25" s="397"/>
      <c r="H25" s="397"/>
      <c r="I25" s="397"/>
      <c r="J25" s="397"/>
      <c r="K25" s="397"/>
      <c r="L25" s="397"/>
      <c r="M25" s="396"/>
      <c r="N25" s="396"/>
      <c r="O25" s="396"/>
      <c r="P25" s="397"/>
      <c r="Q25" s="396"/>
      <c r="R25" s="396"/>
      <c r="S25" s="396"/>
      <c r="T25" s="396"/>
      <c r="U25" s="396"/>
      <c r="V25" s="396"/>
      <c r="W25" s="396"/>
      <c r="X25" s="396"/>
      <c r="Y25" s="396"/>
      <c r="Z25" s="396"/>
      <c r="AA25" s="396"/>
      <c r="AB25" s="396"/>
      <c r="AC25" s="396"/>
      <c r="AD25" s="396"/>
    </row>
    <row r="26" spans="1:30" x14ac:dyDescent="0.2">
      <c r="A26" s="397"/>
      <c r="B26" s="397"/>
      <c r="C26" s="397"/>
      <c r="D26" s="397"/>
      <c r="E26" s="397"/>
      <c r="F26" s="397"/>
      <c r="G26" s="397"/>
      <c r="H26" s="397"/>
      <c r="I26" s="397"/>
      <c r="J26" s="397"/>
      <c r="K26" s="397"/>
      <c r="L26" s="397"/>
      <c r="M26" s="396"/>
      <c r="N26" s="396"/>
      <c r="O26" s="396"/>
      <c r="P26" s="396"/>
      <c r="Q26" s="396"/>
      <c r="R26" s="396"/>
      <c r="S26" s="396"/>
      <c r="T26" s="396"/>
      <c r="U26" s="396"/>
      <c r="V26" s="396"/>
      <c r="W26" s="396"/>
      <c r="X26" s="396"/>
      <c r="Y26" s="396"/>
      <c r="Z26" s="396"/>
      <c r="AA26" s="396"/>
      <c r="AB26" s="396"/>
      <c r="AC26" s="396"/>
      <c r="AD26" s="396"/>
    </row>
    <row r="27" spans="1:30" x14ac:dyDescent="0.2">
      <c r="A27" s="397"/>
      <c r="B27" s="397"/>
      <c r="C27" s="397"/>
      <c r="D27" s="397"/>
      <c r="E27" s="397"/>
      <c r="F27" s="397"/>
      <c r="G27" s="397"/>
      <c r="H27" s="397"/>
      <c r="I27" s="397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  <c r="V27" s="396"/>
      <c r="W27" s="396"/>
      <c r="X27" s="396"/>
      <c r="Y27" s="396"/>
      <c r="Z27" s="396"/>
      <c r="AA27" s="396"/>
      <c r="AB27" s="396"/>
      <c r="AC27" s="396"/>
      <c r="AD27" s="396"/>
    </row>
    <row r="28" spans="1:30" x14ac:dyDescent="0.2">
      <c r="A28" s="397"/>
      <c r="B28" s="397"/>
      <c r="C28" s="397"/>
      <c r="D28" s="397"/>
      <c r="E28" s="397"/>
      <c r="F28" s="397"/>
      <c r="G28" s="397"/>
      <c r="H28" s="397"/>
      <c r="I28" s="397"/>
      <c r="J28" s="396"/>
      <c r="K28" s="396"/>
      <c r="L28" s="396"/>
      <c r="M28" s="396"/>
      <c r="N28" s="396"/>
      <c r="O28" s="396"/>
      <c r="P28" s="396"/>
      <c r="Q28" s="396"/>
      <c r="R28" s="396"/>
      <c r="S28" s="396"/>
      <c r="T28" s="396"/>
      <c r="U28" s="396"/>
      <c r="V28" s="396"/>
      <c r="W28" s="396"/>
      <c r="X28" s="396"/>
      <c r="Y28" s="396"/>
      <c r="Z28" s="396"/>
      <c r="AA28" s="396"/>
      <c r="AB28" s="396"/>
      <c r="AC28" s="396"/>
      <c r="AD28" s="396"/>
    </row>
    <row r="29" spans="1:30" x14ac:dyDescent="0.2">
      <c r="A29" s="396"/>
      <c r="B29" s="396"/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396"/>
      <c r="R29" s="396"/>
      <c r="S29" s="396"/>
      <c r="T29" s="396"/>
      <c r="U29" s="396"/>
      <c r="V29" s="396"/>
      <c r="W29" s="396"/>
      <c r="X29" s="396"/>
      <c r="Y29" s="396"/>
      <c r="Z29" s="396"/>
      <c r="AA29" s="396"/>
      <c r="AB29" s="396"/>
      <c r="AC29" s="396"/>
      <c r="AD29" s="396"/>
    </row>
    <row r="30" spans="1:30" x14ac:dyDescent="0.2">
      <c r="A30" s="396"/>
      <c r="B30" s="396"/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  <c r="N30" s="396"/>
      <c r="O30" s="396"/>
      <c r="P30" s="396"/>
      <c r="Q30" s="396"/>
      <c r="R30" s="396"/>
      <c r="S30" s="396"/>
      <c r="T30" s="396"/>
      <c r="U30" s="396"/>
      <c r="V30" s="396"/>
      <c r="W30" s="396"/>
      <c r="X30" s="396"/>
      <c r="Y30" s="396"/>
      <c r="Z30" s="396"/>
      <c r="AA30" s="396"/>
      <c r="AB30" s="396"/>
      <c r="AC30" s="396"/>
      <c r="AD30" s="396"/>
    </row>
    <row r="31" spans="1:30" x14ac:dyDescent="0.2">
      <c r="A31" s="396"/>
      <c r="B31" s="396"/>
      <c r="C31" s="396"/>
      <c r="D31" s="396"/>
      <c r="E31" s="396"/>
      <c r="F31" s="396"/>
      <c r="G31" s="396"/>
      <c r="H31" s="396"/>
      <c r="I31" s="396"/>
      <c r="J31" s="396"/>
      <c r="K31" s="396"/>
      <c r="L31" s="396"/>
      <c r="M31" s="396"/>
      <c r="N31" s="396"/>
      <c r="O31" s="396"/>
      <c r="P31" s="396"/>
      <c r="Q31" s="396"/>
      <c r="R31" s="396"/>
      <c r="S31" s="396"/>
      <c r="T31" s="396"/>
      <c r="U31" s="396"/>
      <c r="V31" s="396"/>
      <c r="W31" s="396"/>
      <c r="X31" s="396"/>
      <c r="Y31" s="396"/>
      <c r="Z31" s="396"/>
      <c r="AA31" s="396"/>
      <c r="AB31" s="396"/>
      <c r="AC31" s="396"/>
      <c r="AD31" s="396"/>
    </row>
    <row r="32" spans="1:30" x14ac:dyDescent="0.2">
      <c r="A32" s="396"/>
      <c r="B32" s="396"/>
      <c r="C32" s="396"/>
      <c r="D32" s="396"/>
      <c r="E32" s="396"/>
      <c r="F32" s="396"/>
      <c r="G32" s="396"/>
      <c r="H32" s="396"/>
      <c r="I32" s="396"/>
      <c r="J32" s="396"/>
      <c r="K32" s="396"/>
      <c r="L32" s="396"/>
      <c r="M32" s="396"/>
      <c r="N32" s="396"/>
      <c r="O32" s="396"/>
      <c r="P32" s="396"/>
      <c r="Q32" s="396"/>
      <c r="R32" s="396"/>
      <c r="S32" s="396"/>
      <c r="T32" s="396"/>
      <c r="U32" s="396"/>
      <c r="V32" s="396"/>
      <c r="W32" s="396"/>
      <c r="X32" s="396"/>
      <c r="Y32" s="396"/>
      <c r="Z32" s="396"/>
      <c r="AA32" s="396"/>
      <c r="AB32" s="396"/>
      <c r="AC32" s="396"/>
      <c r="AD32" s="396"/>
    </row>
    <row r="33" spans="1:30" x14ac:dyDescent="0.2">
      <c r="A33" s="396"/>
      <c r="B33" s="396"/>
      <c r="C33" s="396"/>
      <c r="D33" s="396"/>
      <c r="E33" s="396"/>
      <c r="F33" s="396"/>
      <c r="G33" s="396"/>
      <c r="H33" s="396"/>
      <c r="I33" s="396"/>
      <c r="J33" s="396"/>
      <c r="K33" s="396"/>
      <c r="L33" s="396"/>
      <c r="M33" s="396"/>
      <c r="N33" s="396"/>
      <c r="O33" s="396"/>
      <c r="P33" s="396"/>
      <c r="Q33" s="396"/>
      <c r="R33" s="396"/>
      <c r="S33" s="396"/>
      <c r="T33" s="396"/>
      <c r="U33" s="396"/>
      <c r="V33" s="396"/>
      <c r="W33" s="396"/>
      <c r="X33" s="396"/>
      <c r="Y33" s="396"/>
      <c r="Z33" s="396"/>
      <c r="AA33" s="396"/>
      <c r="AB33" s="396"/>
      <c r="AC33" s="396"/>
      <c r="AD33" s="396"/>
    </row>
    <row r="34" spans="1:30" x14ac:dyDescent="0.2">
      <c r="A34" s="396"/>
      <c r="B34" s="396"/>
      <c r="C34" s="396"/>
      <c r="D34" s="396"/>
      <c r="E34" s="396"/>
      <c r="F34" s="396"/>
      <c r="G34" s="396"/>
      <c r="H34" s="396"/>
      <c r="I34" s="396"/>
      <c r="J34" s="396"/>
      <c r="K34" s="396"/>
      <c r="L34" s="396"/>
      <c r="M34" s="396"/>
      <c r="N34" s="396"/>
      <c r="O34" s="396"/>
      <c r="P34" s="396"/>
      <c r="Q34" s="396"/>
      <c r="R34" s="396"/>
      <c r="S34" s="396"/>
      <c r="T34" s="396"/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8.75" x14ac:dyDescent="0.3">
      <c r="A35" s="396"/>
      <c r="B35" s="396"/>
      <c r="C35" s="396"/>
      <c r="D35" s="396"/>
      <c r="E35" s="396"/>
      <c r="F35" s="396"/>
      <c r="G35" s="396"/>
      <c r="H35" s="396"/>
      <c r="I35" s="399"/>
      <c r="J35" s="400"/>
      <c r="K35" s="400"/>
      <c r="L35" s="400"/>
      <c r="M35" s="400"/>
      <c r="N35" s="400"/>
      <c r="O35" s="400"/>
      <c r="P35" s="400"/>
      <c r="Q35" s="396"/>
      <c r="R35" s="396"/>
      <c r="S35" s="39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x14ac:dyDescent="0.2">
      <c r="A36" s="396"/>
      <c r="B36" s="396"/>
      <c r="C36" s="396"/>
      <c r="D36" s="396"/>
      <c r="E36" s="396"/>
      <c r="F36" s="396"/>
      <c r="G36" s="396"/>
      <c r="H36" s="396"/>
      <c r="I36" s="396"/>
      <c r="J36" s="396"/>
      <c r="K36" s="396"/>
      <c r="L36" s="396"/>
      <c r="M36" s="396"/>
      <c r="N36" s="396"/>
      <c r="O36" s="396"/>
      <c r="P36" s="396"/>
      <c r="Q36" s="396"/>
      <c r="R36" s="396"/>
      <c r="S36" s="396"/>
      <c r="T36" s="396"/>
      <c r="U36" s="396"/>
      <c r="V36" s="396"/>
      <c r="W36" s="396"/>
      <c r="X36" s="396"/>
      <c r="Y36" s="396"/>
      <c r="Z36" s="396"/>
      <c r="AA36" s="396"/>
      <c r="AB36" s="396"/>
      <c r="AC36" s="396"/>
      <c r="AD36" s="396"/>
    </row>
    <row r="37" spans="1:30" x14ac:dyDescent="0.2">
      <c r="A37" s="396"/>
      <c r="B37" s="396"/>
      <c r="C37" s="396"/>
      <c r="D37" s="396"/>
      <c r="E37" s="396"/>
      <c r="F37" s="396"/>
      <c r="G37" s="396"/>
      <c r="H37" s="396"/>
      <c r="I37" s="396"/>
      <c r="J37" s="401"/>
      <c r="K37" s="401"/>
      <c r="L37" s="401"/>
      <c r="M37" s="401"/>
      <c r="N37" s="401"/>
      <c r="O37" s="401"/>
      <c r="P37" s="401"/>
      <c r="Q37" s="396"/>
      <c r="R37" s="396"/>
      <c r="S37" s="396"/>
      <c r="T37" s="396"/>
      <c r="U37" s="396"/>
      <c r="V37" s="396"/>
      <c r="W37" s="396"/>
      <c r="X37" s="396"/>
      <c r="Y37" s="396"/>
      <c r="Z37" s="396"/>
      <c r="AA37" s="396"/>
      <c r="AB37" s="396"/>
      <c r="AC37" s="396"/>
      <c r="AD37" s="396"/>
    </row>
    <row r="38" spans="1:30" x14ac:dyDescent="0.2">
      <c r="A38" s="396"/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396"/>
      <c r="N38" s="396"/>
      <c r="O38" s="396"/>
      <c r="P38" s="396"/>
      <c r="Q38" s="396"/>
      <c r="R38" s="396"/>
      <c r="S38" s="396"/>
      <c r="T38" s="396"/>
      <c r="U38" s="396"/>
      <c r="V38" s="396"/>
      <c r="W38" s="396"/>
      <c r="X38" s="396"/>
      <c r="Y38" s="396"/>
      <c r="Z38" s="396"/>
      <c r="AA38" s="396"/>
      <c r="AB38" s="396"/>
      <c r="AC38" s="396"/>
      <c r="AD38" s="396"/>
    </row>
    <row r="39" spans="1:30" x14ac:dyDescent="0.2">
      <c r="A39" s="396"/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396"/>
      <c r="N39" s="396"/>
      <c r="O39" s="396"/>
      <c r="P39" s="396"/>
      <c r="Q39" s="396"/>
      <c r="R39" s="396"/>
      <c r="S39" s="396"/>
      <c r="T39" s="396"/>
      <c r="U39" s="396"/>
      <c r="V39" s="396"/>
      <c r="W39" s="396"/>
      <c r="X39" s="396"/>
      <c r="Y39" s="396"/>
      <c r="Z39" s="396"/>
      <c r="AA39" s="396"/>
      <c r="AB39" s="396"/>
      <c r="AC39" s="396"/>
      <c r="AD39" s="396"/>
    </row>
    <row r="40" spans="1:30" x14ac:dyDescent="0.2">
      <c r="A40" s="396"/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  <c r="AA40" s="396"/>
      <c r="AB40" s="396"/>
      <c r="AC40" s="396"/>
      <c r="AD40" s="396"/>
    </row>
    <row r="41" spans="1:30" x14ac:dyDescent="0.2">
      <c r="A41" s="396"/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  <c r="T41" s="396"/>
      <c r="U41" s="396"/>
      <c r="V41" s="396"/>
      <c r="W41" s="396"/>
      <c r="X41" s="396"/>
      <c r="Y41" s="396"/>
      <c r="Z41" s="396"/>
      <c r="AA41" s="396"/>
      <c r="AB41" s="396"/>
      <c r="AC41" s="396"/>
      <c r="AD41" s="396"/>
    </row>
    <row r="42" spans="1:30" x14ac:dyDescent="0.2">
      <c r="A42" s="396"/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6"/>
      <c r="O42" s="396"/>
      <c r="P42" s="396"/>
      <c r="Q42" s="396"/>
      <c r="R42" s="396"/>
      <c r="S42" s="396"/>
      <c r="T42" s="396"/>
      <c r="U42" s="396"/>
      <c r="V42" s="396"/>
      <c r="W42" s="396"/>
      <c r="X42" s="396"/>
      <c r="Y42" s="396"/>
      <c r="Z42" s="396"/>
      <c r="AA42" s="396"/>
      <c r="AB42" s="396"/>
      <c r="AC42" s="396"/>
      <c r="AD42" s="396"/>
    </row>
    <row r="43" spans="1:30" x14ac:dyDescent="0.2">
      <c r="A43" s="396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  <c r="Y43" s="396"/>
      <c r="Z43" s="396"/>
      <c r="AA43" s="396"/>
      <c r="AB43" s="396"/>
      <c r="AC43" s="396"/>
      <c r="AD43" s="396"/>
    </row>
    <row r="44" spans="1:30" x14ac:dyDescent="0.2">
      <c r="A44" s="396"/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  <c r="N44" s="396"/>
      <c r="O44" s="396"/>
      <c r="P44" s="396"/>
      <c r="Q44" s="396"/>
      <c r="R44" s="396"/>
      <c r="S44" s="396"/>
      <c r="T44" s="396"/>
      <c r="U44" s="396"/>
      <c r="V44" s="396"/>
      <c r="W44" s="396"/>
      <c r="X44" s="396"/>
      <c r="Y44" s="396"/>
      <c r="Z44" s="396"/>
      <c r="AA44" s="396"/>
      <c r="AB44" s="396"/>
      <c r="AC44" s="396"/>
      <c r="AD44" s="396"/>
    </row>
    <row r="45" spans="1:30" x14ac:dyDescent="0.2">
      <c r="A45" s="396"/>
      <c r="B45" s="396"/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396"/>
      <c r="N45" s="396"/>
      <c r="O45" s="396"/>
      <c r="P45" s="396"/>
      <c r="Q45" s="396"/>
      <c r="R45" s="396"/>
      <c r="S45" s="396"/>
      <c r="T45" s="396"/>
      <c r="U45" s="396"/>
      <c r="V45" s="396"/>
      <c r="W45" s="396"/>
      <c r="X45" s="396"/>
      <c r="Y45" s="396"/>
      <c r="Z45" s="396"/>
      <c r="AA45" s="396"/>
      <c r="AB45" s="396"/>
      <c r="AC45" s="396"/>
      <c r="AD45" s="396"/>
    </row>
    <row r="46" spans="1:30" x14ac:dyDescent="0.2">
      <c r="A46" s="396"/>
      <c r="B46" s="396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396"/>
      <c r="N46" s="396"/>
      <c r="O46" s="396"/>
      <c r="P46" s="396"/>
      <c r="Q46" s="396"/>
      <c r="R46" s="396"/>
      <c r="S46" s="396"/>
      <c r="T46" s="396"/>
      <c r="U46" s="396"/>
      <c r="V46" s="396"/>
      <c r="W46" s="396"/>
      <c r="X46" s="396"/>
      <c r="Y46" s="396"/>
      <c r="Z46" s="396"/>
      <c r="AA46" s="396"/>
      <c r="AB46" s="396"/>
      <c r="AC46" s="396"/>
      <c r="AD46" s="396"/>
    </row>
    <row r="47" spans="1:30" x14ac:dyDescent="0.2">
      <c r="A47" s="396"/>
      <c r="B47" s="396"/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  <c r="T47" s="396"/>
      <c r="U47" s="396"/>
      <c r="V47" s="396"/>
      <c r="W47" s="396"/>
      <c r="X47" s="396"/>
      <c r="Y47" s="396"/>
      <c r="Z47" s="396"/>
      <c r="AA47" s="396"/>
      <c r="AB47" s="396"/>
      <c r="AC47" s="396"/>
      <c r="AD47" s="396"/>
    </row>
    <row r="48" spans="1:30" x14ac:dyDescent="0.2">
      <c r="A48" s="396"/>
      <c r="B48" s="396"/>
      <c r="C48" s="396"/>
      <c r="D48" s="396"/>
      <c r="E48" s="396"/>
      <c r="F48" s="396"/>
      <c r="G48" s="396"/>
      <c r="H48" s="396"/>
      <c r="I48" s="396"/>
      <c r="J48" s="396"/>
      <c r="K48" s="396"/>
      <c r="L48" s="396"/>
      <c r="M48" s="396"/>
      <c r="N48" s="396"/>
      <c r="O48" s="396"/>
      <c r="P48" s="396"/>
      <c r="Q48" s="396"/>
      <c r="R48" s="396"/>
      <c r="S48" s="396"/>
      <c r="T48" s="396"/>
      <c r="U48" s="396"/>
      <c r="V48" s="396"/>
      <c r="W48" s="396"/>
      <c r="X48" s="396"/>
      <c r="Y48" s="396"/>
      <c r="Z48" s="396"/>
      <c r="AA48" s="396"/>
      <c r="AB48" s="396"/>
      <c r="AC48" s="396"/>
      <c r="AD48" s="396"/>
    </row>
    <row r="49" spans="1:30" x14ac:dyDescent="0.2">
      <c r="A49" s="396"/>
      <c r="B49" s="396"/>
      <c r="C49" s="396"/>
      <c r="D49" s="396"/>
      <c r="E49" s="396"/>
      <c r="F49" s="396"/>
      <c r="G49" s="396"/>
      <c r="H49" s="396"/>
      <c r="I49" s="396"/>
      <c r="J49" s="396"/>
      <c r="K49" s="396"/>
      <c r="L49" s="396"/>
      <c r="M49" s="396"/>
      <c r="N49" s="396"/>
      <c r="O49" s="396"/>
      <c r="P49" s="396"/>
      <c r="Q49" s="396"/>
      <c r="R49" s="396"/>
      <c r="S49" s="396"/>
      <c r="T49" s="396"/>
      <c r="U49" s="396"/>
      <c r="V49" s="396"/>
      <c r="W49" s="396"/>
      <c r="X49" s="396"/>
      <c r="Y49" s="396"/>
      <c r="Z49" s="396"/>
      <c r="AA49" s="396"/>
      <c r="AB49" s="396"/>
      <c r="AC49" s="396"/>
      <c r="AD49" s="396"/>
    </row>
    <row r="50" spans="1:30" x14ac:dyDescent="0.2">
      <c r="A50" s="396"/>
      <c r="B50" s="396"/>
      <c r="C50" s="396"/>
      <c r="D50" s="396"/>
      <c r="E50" s="396"/>
      <c r="F50" s="396"/>
      <c r="G50" s="396"/>
      <c r="H50" s="396"/>
      <c r="I50" s="396"/>
      <c r="J50" s="396"/>
      <c r="K50" s="396"/>
      <c r="L50" s="396"/>
      <c r="M50" s="396"/>
      <c r="N50" s="396"/>
      <c r="O50" s="396"/>
      <c r="P50" s="396"/>
      <c r="Q50" s="396"/>
      <c r="R50" s="396"/>
      <c r="S50" s="396"/>
      <c r="T50" s="396"/>
      <c r="U50" s="396"/>
      <c r="V50" s="396"/>
      <c r="W50" s="396"/>
      <c r="X50" s="396"/>
      <c r="Y50" s="396"/>
      <c r="Z50" s="396"/>
      <c r="AA50" s="396"/>
      <c r="AB50" s="396"/>
      <c r="AC50" s="396"/>
      <c r="AD50" s="396"/>
    </row>
    <row r="51" spans="1:30" x14ac:dyDescent="0.2">
      <c r="A51" s="396"/>
      <c r="B51" s="396"/>
      <c r="C51" s="396"/>
      <c r="D51" s="396"/>
      <c r="E51" s="396"/>
      <c r="F51" s="396"/>
      <c r="G51" s="396"/>
      <c r="H51" s="396"/>
      <c r="I51" s="396"/>
      <c r="J51" s="396"/>
      <c r="K51" s="396"/>
      <c r="L51" s="396"/>
      <c r="M51" s="396"/>
      <c r="N51" s="396"/>
      <c r="O51" s="396"/>
      <c r="P51" s="396"/>
      <c r="Q51" s="396"/>
      <c r="R51" s="396"/>
      <c r="S51" s="396"/>
      <c r="T51" s="396"/>
      <c r="U51" s="396"/>
      <c r="V51" s="396"/>
      <c r="W51" s="396"/>
      <c r="X51" s="396"/>
      <c r="Y51" s="396"/>
      <c r="Z51" s="396"/>
      <c r="AA51" s="396"/>
      <c r="AB51" s="396"/>
      <c r="AC51" s="396"/>
      <c r="AD51" s="396"/>
    </row>
    <row r="52" spans="1:30" x14ac:dyDescent="0.2">
      <c r="A52" s="396"/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  <c r="M52" s="396"/>
      <c r="N52" s="396"/>
      <c r="O52" s="396"/>
      <c r="P52" s="396"/>
      <c r="Q52" s="396"/>
      <c r="R52" s="396"/>
      <c r="S52" s="396"/>
      <c r="T52" s="396"/>
      <c r="U52" s="396"/>
      <c r="V52" s="396"/>
      <c r="W52" s="396"/>
      <c r="X52" s="396"/>
      <c r="Y52" s="396"/>
      <c r="Z52" s="396"/>
      <c r="AA52" s="396"/>
      <c r="AB52" s="396"/>
      <c r="AC52" s="396"/>
      <c r="AD52" s="396"/>
    </row>
    <row r="53" spans="1:30" x14ac:dyDescent="0.2">
      <c r="A53" s="396"/>
      <c r="B53" s="396"/>
      <c r="C53" s="396"/>
      <c r="D53" s="396"/>
      <c r="E53" s="396"/>
      <c r="F53" s="396"/>
      <c r="G53" s="396"/>
      <c r="H53" s="396"/>
      <c r="I53" s="396"/>
      <c r="J53" s="396"/>
      <c r="K53" s="396"/>
      <c r="L53" s="396"/>
      <c r="M53" s="396"/>
      <c r="N53" s="396"/>
      <c r="O53" s="396"/>
      <c r="P53" s="396"/>
      <c r="Q53" s="396"/>
      <c r="R53" s="396"/>
      <c r="S53" s="396"/>
      <c r="T53" s="396"/>
      <c r="U53" s="396"/>
      <c r="V53" s="396"/>
      <c r="W53" s="396"/>
      <c r="X53" s="396"/>
      <c r="Y53" s="396"/>
      <c r="Z53" s="396"/>
      <c r="AA53" s="396"/>
      <c r="AB53" s="396"/>
      <c r="AC53" s="396"/>
      <c r="AD53" s="396"/>
    </row>
    <row r="54" spans="1:30" x14ac:dyDescent="0.2">
      <c r="A54" s="396"/>
      <c r="B54" s="396"/>
      <c r="C54" s="396"/>
      <c r="D54" s="396"/>
      <c r="E54" s="396"/>
      <c r="F54" s="396"/>
      <c r="G54" s="396"/>
      <c r="H54" s="396"/>
      <c r="I54" s="396"/>
      <c r="J54" s="396"/>
      <c r="K54" s="396"/>
      <c r="L54" s="396"/>
      <c r="M54" s="396"/>
      <c r="N54" s="396"/>
      <c r="O54" s="396"/>
      <c r="P54" s="396"/>
      <c r="Q54" s="396"/>
      <c r="R54" s="396"/>
      <c r="S54" s="396"/>
      <c r="T54" s="396"/>
      <c r="U54" s="396"/>
      <c r="V54" s="396"/>
      <c r="W54" s="396"/>
      <c r="X54" s="396"/>
      <c r="Y54" s="396"/>
      <c r="Z54" s="396"/>
      <c r="AA54" s="396"/>
      <c r="AB54" s="396"/>
      <c r="AC54" s="396"/>
      <c r="AD54" s="396"/>
    </row>
    <row r="55" spans="1:30" x14ac:dyDescent="0.2">
      <c r="A55" s="396"/>
      <c r="B55" s="396"/>
      <c r="C55" s="396"/>
      <c r="D55" s="396"/>
      <c r="E55" s="396"/>
      <c r="F55" s="396"/>
      <c r="G55" s="396"/>
      <c r="H55" s="396"/>
      <c r="I55" s="396"/>
      <c r="J55" s="396"/>
      <c r="K55" s="396"/>
      <c r="L55" s="396"/>
      <c r="M55" s="396"/>
      <c r="N55" s="396"/>
      <c r="O55" s="396"/>
      <c r="P55" s="396"/>
      <c r="Q55" s="396"/>
      <c r="R55" s="396"/>
      <c r="S55" s="396"/>
      <c r="T55" s="396"/>
      <c r="U55" s="396"/>
      <c r="V55" s="396"/>
      <c r="W55" s="396"/>
      <c r="X55" s="396"/>
      <c r="Y55" s="396"/>
      <c r="Z55" s="396"/>
      <c r="AA55" s="396"/>
      <c r="AB55" s="396"/>
      <c r="AC55" s="396"/>
      <c r="AD55" s="396"/>
    </row>
    <row r="56" spans="1:30" x14ac:dyDescent="0.2">
      <c r="A56" s="396"/>
      <c r="B56" s="396"/>
      <c r="C56" s="396"/>
      <c r="D56" s="396"/>
      <c r="E56" s="396"/>
      <c r="F56" s="396"/>
      <c r="G56" s="396"/>
      <c r="H56" s="396"/>
      <c r="I56" s="396"/>
      <c r="J56" s="396"/>
      <c r="K56" s="396"/>
      <c r="L56" s="396"/>
      <c r="M56" s="396"/>
      <c r="N56" s="396"/>
      <c r="O56" s="396"/>
      <c r="P56" s="396"/>
      <c r="Q56" s="396"/>
      <c r="R56" s="396"/>
      <c r="S56" s="396"/>
      <c r="T56" s="396"/>
      <c r="U56" s="396"/>
      <c r="V56" s="396"/>
      <c r="W56" s="396"/>
      <c r="X56" s="396"/>
      <c r="Y56" s="396"/>
      <c r="Z56" s="396"/>
      <c r="AA56" s="396"/>
      <c r="AB56" s="396"/>
      <c r="AC56" s="396"/>
      <c r="AD56" s="396"/>
    </row>
    <row r="57" spans="1:30" x14ac:dyDescent="0.2">
      <c r="A57" s="396"/>
      <c r="B57" s="396"/>
      <c r="C57" s="396"/>
      <c r="D57" s="396"/>
      <c r="E57" s="396"/>
      <c r="F57" s="396"/>
      <c r="G57" s="396"/>
      <c r="H57" s="396"/>
      <c r="I57" s="396"/>
      <c r="J57" s="396"/>
      <c r="K57" s="396"/>
      <c r="L57" s="396"/>
      <c r="M57" s="396"/>
      <c r="N57" s="396"/>
      <c r="O57" s="396"/>
      <c r="P57" s="396"/>
      <c r="Q57" s="396"/>
      <c r="R57" s="396"/>
      <c r="S57" s="396"/>
      <c r="T57" s="396"/>
      <c r="U57" s="396"/>
      <c r="V57" s="396"/>
      <c r="W57" s="396"/>
      <c r="X57" s="396"/>
      <c r="Y57" s="396"/>
      <c r="Z57" s="396"/>
      <c r="AA57" s="396"/>
      <c r="AB57" s="396"/>
      <c r="AC57" s="396"/>
      <c r="AD57" s="39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>
    <tabColor theme="9" tint="0.59999389629810485"/>
  </sheetPr>
  <dimension ref="A1:P542"/>
  <sheetViews>
    <sheetView showGridLines="0" zoomScale="80" zoomScaleNormal="80" workbookViewId="0">
      <selection activeCell="U19" sqref="U19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406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 t="s">
        <v>384</v>
      </c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47" t="s">
        <v>63</v>
      </c>
      <c r="D6" s="148" t="s">
        <v>63</v>
      </c>
      <c r="E6" s="471" t="s">
        <v>94</v>
      </c>
      <c r="F6" s="145" t="s">
        <v>95</v>
      </c>
      <c r="G6" s="146" t="s">
        <v>95</v>
      </c>
      <c r="H6" s="147" t="s">
        <v>63</v>
      </c>
      <c r="I6" s="148" t="s">
        <v>63</v>
      </c>
      <c r="J6" s="471" t="s">
        <v>94</v>
      </c>
      <c r="K6" s="147" t="s">
        <v>63</v>
      </c>
      <c r="L6" s="148" t="s">
        <v>63</v>
      </c>
      <c r="M6" s="472" t="s">
        <v>94</v>
      </c>
      <c r="N6" s="147" t="s">
        <v>63</v>
      </c>
      <c r="O6" s="148" t="s">
        <v>63</v>
      </c>
      <c r="P6" s="473" t="s">
        <v>94</v>
      </c>
    </row>
    <row r="7" spans="1:16" ht="30" customHeight="1" thickBot="1" x14ac:dyDescent="0.25">
      <c r="A7" s="85"/>
      <c r="B7" s="86"/>
      <c r="C7" s="30" t="s">
        <v>407</v>
      </c>
      <c r="D7" s="31" t="s">
        <v>398</v>
      </c>
      <c r="E7" s="578"/>
      <c r="F7" s="32" t="s">
        <v>407</v>
      </c>
      <c r="G7" s="20" t="s">
        <v>398</v>
      </c>
      <c r="H7" s="30" t="s">
        <v>407</v>
      </c>
      <c r="I7" s="31" t="s">
        <v>398</v>
      </c>
      <c r="J7" s="578"/>
      <c r="K7" s="30" t="s">
        <v>407</v>
      </c>
      <c r="L7" s="31" t="s">
        <v>398</v>
      </c>
      <c r="M7" s="578"/>
      <c r="N7" s="30" t="s">
        <v>407</v>
      </c>
      <c r="O7" s="31" t="s">
        <v>398</v>
      </c>
      <c r="P7" s="579"/>
    </row>
    <row r="8" spans="1:16" ht="31.5" x14ac:dyDescent="0.25">
      <c r="A8" s="87" t="s">
        <v>247</v>
      </c>
      <c r="B8" s="88"/>
      <c r="C8" s="89"/>
      <c r="D8" s="90"/>
      <c r="E8" s="580"/>
      <c r="F8" s="90"/>
      <c r="G8" s="90"/>
      <c r="H8" s="90"/>
      <c r="I8" s="90"/>
      <c r="J8" s="580"/>
      <c r="K8" s="90"/>
      <c r="L8" s="90"/>
      <c r="M8" s="580"/>
      <c r="N8" s="90"/>
      <c r="O8" s="90"/>
      <c r="P8" s="581"/>
    </row>
    <row r="9" spans="1:16" ht="15.75" x14ac:dyDescent="0.2">
      <c r="A9" s="91" t="s">
        <v>167</v>
      </c>
      <c r="B9" s="92">
        <v>450</v>
      </c>
      <c r="C9" s="566">
        <v>1236.106</v>
      </c>
      <c r="D9" s="160">
        <v>1237.481</v>
      </c>
      <c r="E9" s="474">
        <v>-0.11111281708567645</v>
      </c>
      <c r="F9" s="161">
        <v>62.556615633664549</v>
      </c>
      <c r="G9" s="162">
        <v>68.321741790229012</v>
      </c>
      <c r="H9" s="163">
        <v>1293.9770000000001</v>
      </c>
      <c r="I9" s="160">
        <v>1299.76</v>
      </c>
      <c r="J9" s="474">
        <v>-0.44492829445435322</v>
      </c>
      <c r="K9" s="163">
        <v>1275.4749999999999</v>
      </c>
      <c r="L9" s="160">
        <v>1272.8989999999999</v>
      </c>
      <c r="M9" s="474">
        <v>0.20237269414148507</v>
      </c>
      <c r="N9" s="163">
        <v>1134.4069999999999</v>
      </c>
      <c r="O9" s="160">
        <v>1139.5830000000001</v>
      </c>
      <c r="P9" s="475">
        <v>-0.45420122974808835</v>
      </c>
    </row>
    <row r="10" spans="1:16" ht="15.75" x14ac:dyDescent="0.2">
      <c r="A10" s="93" t="s">
        <v>168</v>
      </c>
      <c r="B10" s="94">
        <v>500</v>
      </c>
      <c r="C10" s="567">
        <v>1263.5820000000001</v>
      </c>
      <c r="D10" s="164">
        <v>1316.952</v>
      </c>
      <c r="E10" s="476">
        <v>-4.0525395003006857</v>
      </c>
      <c r="F10" s="165">
        <v>11.984001239946958</v>
      </c>
      <c r="G10" s="166">
        <v>9.8843185727108178</v>
      </c>
      <c r="H10" s="167">
        <v>1269.568</v>
      </c>
      <c r="I10" s="164">
        <v>1694.3150000000001</v>
      </c>
      <c r="J10" s="476">
        <v>-25.068951169056525</v>
      </c>
      <c r="K10" s="167">
        <v>1359.498</v>
      </c>
      <c r="L10" s="164">
        <v>1211.8969999999999</v>
      </c>
      <c r="M10" s="476">
        <v>12.17933537256055</v>
      </c>
      <c r="N10" s="167">
        <v>1229.4000000000001</v>
      </c>
      <c r="O10" s="164">
        <v>1216.6579999999999</v>
      </c>
      <c r="P10" s="477">
        <v>1.0472951314173902</v>
      </c>
    </row>
    <row r="11" spans="1:16" ht="15.75" x14ac:dyDescent="0.2">
      <c r="A11" s="93" t="s">
        <v>169</v>
      </c>
      <c r="B11" s="94">
        <v>500</v>
      </c>
      <c r="C11" s="567">
        <v>1561.873</v>
      </c>
      <c r="D11" s="164">
        <v>1541.7550000000001</v>
      </c>
      <c r="E11" s="476">
        <v>1.3048765854496944</v>
      </c>
      <c r="F11" s="165">
        <v>15.046842440628927</v>
      </c>
      <c r="G11" s="166">
        <v>11.597727489256721</v>
      </c>
      <c r="H11" s="167">
        <v>1621.538</v>
      </c>
      <c r="I11" s="164">
        <v>1684.0830000000001</v>
      </c>
      <c r="J11" s="476">
        <v>-3.7138905861528246</v>
      </c>
      <c r="K11" s="167">
        <v>1558.68</v>
      </c>
      <c r="L11" s="164">
        <v>1555.865</v>
      </c>
      <c r="M11" s="476">
        <v>0.18092829390725124</v>
      </c>
      <c r="N11" s="167">
        <v>1206.4580000000001</v>
      </c>
      <c r="O11" s="164">
        <v>1183.67</v>
      </c>
      <c r="P11" s="477">
        <v>1.925198746272188</v>
      </c>
    </row>
    <row r="12" spans="1:16" ht="15.75" x14ac:dyDescent="0.2">
      <c r="A12" s="93" t="s">
        <v>170</v>
      </c>
      <c r="B12" s="488" t="s">
        <v>221</v>
      </c>
      <c r="C12" s="567">
        <v>1617.1780000000001</v>
      </c>
      <c r="D12" s="164">
        <v>1628.7750000000001</v>
      </c>
      <c r="E12" s="476">
        <v>-0.71200749029178245</v>
      </c>
      <c r="F12" s="165">
        <v>1.8121308144040504</v>
      </c>
      <c r="G12" s="166">
        <v>0.84141064148786293</v>
      </c>
      <c r="H12" s="167">
        <v>1867.472</v>
      </c>
      <c r="I12" s="164">
        <v>1744.5150000000001</v>
      </c>
      <c r="J12" s="476">
        <v>7.0482053751329099</v>
      </c>
      <c r="K12" s="167">
        <v>1421</v>
      </c>
      <c r="L12" s="164">
        <v>1339.5039999999999</v>
      </c>
      <c r="M12" s="476">
        <v>6.0840430487702983</v>
      </c>
      <c r="N12" s="167">
        <v>1487.05</v>
      </c>
      <c r="O12" s="164" t="s">
        <v>98</v>
      </c>
      <c r="P12" s="582" t="s">
        <v>116</v>
      </c>
    </row>
    <row r="13" spans="1:16" ht="15.75" x14ac:dyDescent="0.2">
      <c r="A13" s="93" t="s">
        <v>171</v>
      </c>
      <c r="B13" s="94">
        <v>550</v>
      </c>
      <c r="C13" s="567">
        <v>1881.7850000000001</v>
      </c>
      <c r="D13" s="164">
        <v>1699.972</v>
      </c>
      <c r="E13" s="476">
        <v>10.695058506846001</v>
      </c>
      <c r="F13" s="165">
        <v>8.6004098713555024</v>
      </c>
      <c r="G13" s="166">
        <v>9.3548015063155958</v>
      </c>
      <c r="H13" s="167">
        <v>2105.4520000000002</v>
      </c>
      <c r="I13" s="164">
        <v>1962.6759999999999</v>
      </c>
      <c r="J13" s="476">
        <v>7.2745577976191838</v>
      </c>
      <c r="K13" s="167">
        <v>1319.2739999999999</v>
      </c>
      <c r="L13" s="164">
        <v>1213.675</v>
      </c>
      <c r="M13" s="476">
        <v>8.7007642078810186</v>
      </c>
      <c r="N13" s="167">
        <v>1139.675</v>
      </c>
      <c r="O13" s="164">
        <v>1155.075</v>
      </c>
      <c r="P13" s="477">
        <v>-1.3332467588684795</v>
      </c>
    </row>
    <row r="14" spans="1:16" ht="16.5" thickBot="1" x14ac:dyDescent="0.25">
      <c r="A14" s="95"/>
      <c r="B14" s="96" t="s">
        <v>114</v>
      </c>
      <c r="C14" s="568" t="s">
        <v>172</v>
      </c>
      <c r="D14" s="169" t="s">
        <v>172</v>
      </c>
      <c r="E14" s="478" t="s">
        <v>172</v>
      </c>
      <c r="F14" s="170">
        <v>100</v>
      </c>
      <c r="G14" s="171">
        <v>100.00000000000003</v>
      </c>
      <c r="H14" s="168" t="s">
        <v>172</v>
      </c>
      <c r="I14" s="169" t="s">
        <v>172</v>
      </c>
      <c r="J14" s="478" t="s">
        <v>172</v>
      </c>
      <c r="K14" s="168" t="s">
        <v>172</v>
      </c>
      <c r="L14" s="169" t="s">
        <v>172</v>
      </c>
      <c r="M14" s="478" t="s">
        <v>172</v>
      </c>
      <c r="N14" s="168" t="s">
        <v>172</v>
      </c>
      <c r="O14" s="169" t="s">
        <v>172</v>
      </c>
      <c r="P14" s="479" t="s">
        <v>172</v>
      </c>
    </row>
    <row r="15" spans="1:16" ht="15.75" x14ac:dyDescent="0.25">
      <c r="A15" s="103" t="s">
        <v>173</v>
      </c>
      <c r="B15" s="104">
        <v>450</v>
      </c>
      <c r="C15" s="569">
        <v>1282.828</v>
      </c>
      <c r="D15" s="126">
        <v>1283.3820000000001</v>
      </c>
      <c r="E15" s="459">
        <v>-4.3167194179136628E-2</v>
      </c>
      <c r="F15" s="149">
        <v>6.254789199291082</v>
      </c>
      <c r="G15" s="121">
        <v>6.090529711657223</v>
      </c>
      <c r="H15" s="120">
        <v>1380.146</v>
      </c>
      <c r="I15" s="116">
        <v>1373.713</v>
      </c>
      <c r="J15" s="459">
        <v>0.46829286757859845</v>
      </c>
      <c r="K15" s="120">
        <v>1327.48</v>
      </c>
      <c r="L15" s="116">
        <v>1330.825</v>
      </c>
      <c r="M15" s="459">
        <v>-0.2513478481393141</v>
      </c>
      <c r="N15" s="120">
        <v>1140.8040000000001</v>
      </c>
      <c r="O15" s="116">
        <v>1136.547</v>
      </c>
      <c r="P15" s="460">
        <v>0.37455556171456716</v>
      </c>
    </row>
    <row r="16" spans="1:16" ht="15.75" x14ac:dyDescent="0.25">
      <c r="A16" s="97" t="s">
        <v>174</v>
      </c>
      <c r="B16" s="98">
        <v>500</v>
      </c>
      <c r="C16" s="570">
        <v>1578.078</v>
      </c>
      <c r="D16" s="123">
        <v>1651.9059999999999</v>
      </c>
      <c r="E16" s="461">
        <v>-4.4692615681521817</v>
      </c>
      <c r="F16" s="127">
        <v>3.4315889889731346</v>
      </c>
      <c r="G16" s="118">
        <v>3.0501032054256569</v>
      </c>
      <c r="H16" s="124">
        <v>1712.2329999999999</v>
      </c>
      <c r="I16" s="125">
        <v>1878.817</v>
      </c>
      <c r="J16" s="461">
        <v>-8.8664303122656474</v>
      </c>
      <c r="K16" s="124">
        <v>1469.663</v>
      </c>
      <c r="L16" s="125">
        <v>1446.3520000000001</v>
      </c>
      <c r="M16" s="461">
        <v>1.6117100125004094</v>
      </c>
      <c r="N16" s="124">
        <v>1280.019</v>
      </c>
      <c r="O16" s="125">
        <v>1274.1320000000001</v>
      </c>
      <c r="P16" s="462">
        <v>0.46204003980748803</v>
      </c>
    </row>
    <row r="17" spans="1:16" ht="15.75" x14ac:dyDescent="0.25">
      <c r="A17" s="99" t="s">
        <v>175</v>
      </c>
      <c r="B17" s="98">
        <v>550</v>
      </c>
      <c r="C17" s="569">
        <v>1838.6569999999999</v>
      </c>
      <c r="D17" s="126">
        <v>1641.0830000000001</v>
      </c>
      <c r="E17" s="461">
        <v>12.039244815771038</v>
      </c>
      <c r="F17" s="127">
        <v>0.77878392398467178</v>
      </c>
      <c r="G17" s="118">
        <v>0.8212241253063971</v>
      </c>
      <c r="H17" s="124">
        <v>2094.0680000000002</v>
      </c>
      <c r="I17" s="125">
        <v>1907.539</v>
      </c>
      <c r="J17" s="461">
        <v>9.7785156686180574</v>
      </c>
      <c r="K17" s="124">
        <v>1319.2739999999999</v>
      </c>
      <c r="L17" s="125">
        <v>1213.675</v>
      </c>
      <c r="M17" s="461">
        <v>8.7007642078810186</v>
      </c>
      <c r="N17" s="124">
        <v>1184.796</v>
      </c>
      <c r="O17" s="125">
        <v>1210.1410000000001</v>
      </c>
      <c r="P17" s="462">
        <v>-2.0943840428512073</v>
      </c>
    </row>
    <row r="18" spans="1:16" ht="15.75" x14ac:dyDescent="0.25">
      <c r="A18" s="99"/>
      <c r="B18" s="100">
        <v>650</v>
      </c>
      <c r="C18" s="569">
        <v>946.82299999999998</v>
      </c>
      <c r="D18" s="126">
        <v>951.10699999999997</v>
      </c>
      <c r="E18" s="459">
        <v>-0.4504225076673804</v>
      </c>
      <c r="F18" s="127">
        <v>1.3510830687182069</v>
      </c>
      <c r="G18" s="128">
        <v>1.1906911677642482</v>
      </c>
      <c r="H18" s="129" t="s">
        <v>98</v>
      </c>
      <c r="I18" s="130">
        <v>976.25400000000002</v>
      </c>
      <c r="J18" s="463" t="s">
        <v>116</v>
      </c>
      <c r="K18" s="129">
        <v>929.66399999999999</v>
      </c>
      <c r="L18" s="130">
        <v>931.48400000000004</v>
      </c>
      <c r="M18" s="463">
        <v>-0.19538714567293156</v>
      </c>
      <c r="N18" s="129">
        <v>957.67</v>
      </c>
      <c r="O18" s="130">
        <v>958.29700000000003</v>
      </c>
      <c r="P18" s="464">
        <v>-6.5428567552655012E-2</v>
      </c>
    </row>
    <row r="19" spans="1:16" ht="15.75" thickBot="1" x14ac:dyDescent="0.3">
      <c r="A19" s="101"/>
      <c r="B19" s="102" t="s">
        <v>114</v>
      </c>
      <c r="C19" s="571" t="s">
        <v>172</v>
      </c>
      <c r="D19" s="131" t="s">
        <v>172</v>
      </c>
      <c r="E19" s="482" t="s">
        <v>172</v>
      </c>
      <c r="F19" s="150">
        <v>11.816245180967094</v>
      </c>
      <c r="G19" s="132">
        <v>11.152548210153524</v>
      </c>
      <c r="H19" s="133" t="s">
        <v>172</v>
      </c>
      <c r="I19" s="134" t="s">
        <v>172</v>
      </c>
      <c r="J19" s="483" t="s">
        <v>172</v>
      </c>
      <c r="K19" s="133" t="s">
        <v>172</v>
      </c>
      <c r="L19" s="134" t="s">
        <v>172</v>
      </c>
      <c r="M19" s="483" t="s">
        <v>172</v>
      </c>
      <c r="N19" s="133" t="s">
        <v>172</v>
      </c>
      <c r="O19" s="134" t="s">
        <v>172</v>
      </c>
      <c r="P19" s="484" t="s">
        <v>172</v>
      </c>
    </row>
    <row r="20" spans="1:16" ht="16.5" thickTop="1" x14ac:dyDescent="0.25">
      <c r="A20" s="103" t="s">
        <v>173</v>
      </c>
      <c r="B20" s="104">
        <v>450</v>
      </c>
      <c r="C20" s="569">
        <v>1122.5129999999999</v>
      </c>
      <c r="D20" s="126">
        <v>1105.421</v>
      </c>
      <c r="E20" s="459">
        <v>1.5461982357852682</v>
      </c>
      <c r="F20" s="117">
        <v>0.56188450087638508</v>
      </c>
      <c r="G20" s="121">
        <v>0.66285389479523116</v>
      </c>
      <c r="H20" s="120">
        <v>1130.22</v>
      </c>
      <c r="I20" s="116">
        <v>1123.9680000000001</v>
      </c>
      <c r="J20" s="459">
        <v>0.55624359412367186</v>
      </c>
      <c r="K20" s="120">
        <v>1126.6780000000001</v>
      </c>
      <c r="L20" s="116">
        <v>1043.0419999999999</v>
      </c>
      <c r="M20" s="459">
        <v>8.0184690549374054</v>
      </c>
      <c r="N20" s="120">
        <v>1117.096</v>
      </c>
      <c r="O20" s="116">
        <v>1123.9880000000001</v>
      </c>
      <c r="P20" s="460">
        <v>-0.61317380612604877</v>
      </c>
    </row>
    <row r="21" spans="1:16" ht="15.75" x14ac:dyDescent="0.25">
      <c r="A21" s="97" t="s">
        <v>176</v>
      </c>
      <c r="B21" s="98">
        <v>500</v>
      </c>
      <c r="C21" s="569">
        <v>1011.355</v>
      </c>
      <c r="D21" s="123">
        <v>1005.2140000000001</v>
      </c>
      <c r="E21" s="459">
        <v>0.61091469080215388</v>
      </c>
      <c r="F21" s="117">
        <v>14.863143262466744</v>
      </c>
      <c r="G21" s="118">
        <v>16.480371158559954</v>
      </c>
      <c r="H21" s="124">
        <v>1056.008</v>
      </c>
      <c r="I21" s="125">
        <v>1048.287</v>
      </c>
      <c r="J21" s="461">
        <v>0.73653493747418441</v>
      </c>
      <c r="K21" s="124">
        <v>979.50400000000002</v>
      </c>
      <c r="L21" s="125">
        <v>979.47299999999996</v>
      </c>
      <c r="M21" s="461">
        <v>3.164967283433311E-3</v>
      </c>
      <c r="N21" s="124">
        <v>1012.8049999999999</v>
      </c>
      <c r="O21" s="125">
        <v>1001.795</v>
      </c>
      <c r="P21" s="462">
        <v>1.0990272460932617</v>
      </c>
    </row>
    <row r="22" spans="1:16" ht="15.75" x14ac:dyDescent="0.25">
      <c r="A22" s="99" t="s">
        <v>177</v>
      </c>
      <c r="B22" s="98">
        <v>550</v>
      </c>
      <c r="C22" s="570">
        <v>1015.303</v>
      </c>
      <c r="D22" s="123">
        <v>1021.04</v>
      </c>
      <c r="E22" s="459">
        <v>-0.56187808508970916</v>
      </c>
      <c r="F22" s="117">
        <v>2.9861821542907792</v>
      </c>
      <c r="G22" s="118">
        <v>3.0660659493718145</v>
      </c>
      <c r="H22" s="124">
        <v>1029.93</v>
      </c>
      <c r="I22" s="125">
        <v>1053.836</v>
      </c>
      <c r="J22" s="461">
        <v>-2.2684744115782673</v>
      </c>
      <c r="K22" s="124">
        <v>997.24099999999999</v>
      </c>
      <c r="L22" s="125">
        <v>993.096</v>
      </c>
      <c r="M22" s="461">
        <v>0.41738160258423979</v>
      </c>
      <c r="N22" s="124">
        <v>1014.447</v>
      </c>
      <c r="O22" s="125">
        <v>1027.5340000000001</v>
      </c>
      <c r="P22" s="462">
        <v>-1.2736318214287898</v>
      </c>
    </row>
    <row r="23" spans="1:16" ht="15.75" x14ac:dyDescent="0.25">
      <c r="A23" s="99"/>
      <c r="B23" s="98">
        <v>650</v>
      </c>
      <c r="C23" s="570">
        <v>965.053</v>
      </c>
      <c r="D23" s="123">
        <v>972.69399999999996</v>
      </c>
      <c r="E23" s="459">
        <v>-0.78555023470895913</v>
      </c>
      <c r="F23" s="117">
        <v>2.0357012544944797</v>
      </c>
      <c r="G23" s="118">
        <v>2.5733924297734512</v>
      </c>
      <c r="H23" s="124">
        <v>961.51599999999996</v>
      </c>
      <c r="I23" s="125">
        <v>981.50800000000004</v>
      </c>
      <c r="J23" s="461">
        <v>-2.0368657209110954</v>
      </c>
      <c r="K23" s="124">
        <v>956.96600000000001</v>
      </c>
      <c r="L23" s="125">
        <v>962.31399999999996</v>
      </c>
      <c r="M23" s="461">
        <v>-0.55574375931348352</v>
      </c>
      <c r="N23" s="124">
        <v>984.43799999999999</v>
      </c>
      <c r="O23" s="125">
        <v>982.351</v>
      </c>
      <c r="P23" s="462">
        <v>0.212449521606838</v>
      </c>
    </row>
    <row r="24" spans="1:16" ht="15.75" x14ac:dyDescent="0.25">
      <c r="A24" s="99"/>
      <c r="B24" s="105">
        <v>750</v>
      </c>
      <c r="C24" s="570">
        <v>937.40800000000002</v>
      </c>
      <c r="D24" s="123">
        <v>939.33799999999997</v>
      </c>
      <c r="E24" s="459">
        <v>-0.20546384794397224</v>
      </c>
      <c r="F24" s="117">
        <v>15.533694446644297</v>
      </c>
      <c r="G24" s="118">
        <v>16.25201629647578</v>
      </c>
      <c r="H24" s="124">
        <v>923.19200000000001</v>
      </c>
      <c r="I24" s="125">
        <v>928.39800000000002</v>
      </c>
      <c r="J24" s="461">
        <v>-0.56075088485757374</v>
      </c>
      <c r="K24" s="124">
        <v>937.37099999999998</v>
      </c>
      <c r="L24" s="125">
        <v>937.93</v>
      </c>
      <c r="M24" s="461">
        <v>-5.9599330440434695E-2</v>
      </c>
      <c r="N24" s="124">
        <v>947.21400000000006</v>
      </c>
      <c r="O24" s="125">
        <v>948.72500000000002</v>
      </c>
      <c r="P24" s="462">
        <v>-0.15926638383092753</v>
      </c>
    </row>
    <row r="25" spans="1:16" ht="15.75" x14ac:dyDescent="0.25">
      <c r="A25" s="99"/>
      <c r="B25" s="106">
        <v>850</v>
      </c>
      <c r="C25" s="570">
        <v>922.27</v>
      </c>
      <c r="D25" s="123">
        <v>936.86300000000006</v>
      </c>
      <c r="E25" s="461">
        <v>-1.5576450345461474</v>
      </c>
      <c r="F25" s="117">
        <v>0.84449020137509467</v>
      </c>
      <c r="G25" s="118">
        <v>0.65515825212906442</v>
      </c>
      <c r="H25" s="124">
        <v>913.73099999999999</v>
      </c>
      <c r="I25" s="125">
        <v>936.69100000000003</v>
      </c>
      <c r="J25" s="461">
        <v>-2.451181873211127</v>
      </c>
      <c r="K25" s="129" t="s">
        <v>116</v>
      </c>
      <c r="L25" s="130" t="s">
        <v>116</v>
      </c>
      <c r="M25" s="463" t="s">
        <v>116</v>
      </c>
      <c r="N25" s="129">
        <v>968.97500000000002</v>
      </c>
      <c r="O25" s="130">
        <v>952.70299999999997</v>
      </c>
      <c r="P25" s="464">
        <v>1.7079824457359796</v>
      </c>
    </row>
    <row r="26" spans="1:16" ht="16.5" thickBot="1" x14ac:dyDescent="0.3">
      <c r="A26" s="107"/>
      <c r="B26" s="108" t="s">
        <v>114</v>
      </c>
      <c r="C26" s="572" t="s">
        <v>172</v>
      </c>
      <c r="D26" s="135" t="s">
        <v>172</v>
      </c>
      <c r="E26" s="482" t="s">
        <v>172</v>
      </c>
      <c r="F26" s="150">
        <v>36.825095820147787</v>
      </c>
      <c r="G26" s="136">
        <v>39.689857981105291</v>
      </c>
      <c r="H26" s="137" t="s">
        <v>172</v>
      </c>
      <c r="I26" s="138" t="s">
        <v>172</v>
      </c>
      <c r="J26" s="482" t="s">
        <v>172</v>
      </c>
      <c r="K26" s="133" t="s">
        <v>172</v>
      </c>
      <c r="L26" s="134" t="s">
        <v>172</v>
      </c>
      <c r="M26" s="483" t="s">
        <v>172</v>
      </c>
      <c r="N26" s="133" t="s">
        <v>172</v>
      </c>
      <c r="O26" s="134" t="s">
        <v>172</v>
      </c>
      <c r="P26" s="484" t="s">
        <v>172</v>
      </c>
    </row>
    <row r="27" spans="1:16" ht="16.5" thickTop="1" x14ac:dyDescent="0.25">
      <c r="A27" s="103" t="s">
        <v>173</v>
      </c>
      <c r="B27" s="104">
        <v>450</v>
      </c>
      <c r="C27" s="569">
        <v>934.68299999999999</v>
      </c>
      <c r="D27" s="126">
        <v>952.45299999999997</v>
      </c>
      <c r="E27" s="459">
        <v>-1.8657088591248052</v>
      </c>
      <c r="F27" s="117">
        <v>4.6599745347492911</v>
      </c>
      <c r="G27" s="121">
        <v>0.91079073871312088</v>
      </c>
      <c r="H27" s="120">
        <v>922.65200000000004</v>
      </c>
      <c r="I27" s="116">
        <v>934.447</v>
      </c>
      <c r="J27" s="459">
        <v>-1.2622438725791787</v>
      </c>
      <c r="K27" s="120">
        <v>914.07399999999996</v>
      </c>
      <c r="L27" s="116">
        <v>1067.5060000000001</v>
      </c>
      <c r="M27" s="459">
        <v>-14.372940292607266</v>
      </c>
      <c r="N27" s="120">
        <v>937.52300000000002</v>
      </c>
      <c r="O27" s="116" t="s">
        <v>98</v>
      </c>
      <c r="P27" s="460">
        <v>5.3396629213483173</v>
      </c>
    </row>
    <row r="28" spans="1:16" ht="15.75" x14ac:dyDescent="0.25">
      <c r="A28" s="97" t="s">
        <v>176</v>
      </c>
      <c r="B28" s="98">
        <v>500</v>
      </c>
      <c r="C28" s="569">
        <v>930.97900000000004</v>
      </c>
      <c r="D28" s="123">
        <v>941.93600000000004</v>
      </c>
      <c r="E28" s="459">
        <v>-1.163242513291773</v>
      </c>
      <c r="F28" s="117">
        <v>11.447610182773383</v>
      </c>
      <c r="G28" s="118">
        <v>11.469098184971248</v>
      </c>
      <c r="H28" s="124">
        <v>919.56700000000001</v>
      </c>
      <c r="I28" s="125">
        <v>940.09299999999996</v>
      </c>
      <c r="J28" s="461">
        <v>-2.1834010039432217</v>
      </c>
      <c r="K28" s="124">
        <v>929.71500000000003</v>
      </c>
      <c r="L28" s="125">
        <v>947.38499999999999</v>
      </c>
      <c r="M28" s="461">
        <v>-1.8651340268211931</v>
      </c>
      <c r="N28" s="124">
        <v>956.23199999999997</v>
      </c>
      <c r="O28" s="125">
        <v>942.43700000000001</v>
      </c>
      <c r="P28" s="462">
        <v>1.4637583201847932</v>
      </c>
    </row>
    <row r="29" spans="1:16" ht="15.75" x14ac:dyDescent="0.25">
      <c r="A29" s="99" t="s">
        <v>178</v>
      </c>
      <c r="B29" s="98">
        <v>550</v>
      </c>
      <c r="C29" s="570">
        <v>929.73</v>
      </c>
      <c r="D29" s="123">
        <v>961.95399999999995</v>
      </c>
      <c r="E29" s="459">
        <v>-3.3498483295458965</v>
      </c>
      <c r="F29" s="117">
        <v>9.4123428717729531</v>
      </c>
      <c r="G29" s="118">
        <v>9.6241630988600537</v>
      </c>
      <c r="H29" s="124">
        <v>922.34199999999998</v>
      </c>
      <c r="I29" s="125">
        <v>965.68799999999999</v>
      </c>
      <c r="J29" s="461">
        <v>-4.488613299533597</v>
      </c>
      <c r="K29" s="124">
        <v>954.98099999999999</v>
      </c>
      <c r="L29" s="125">
        <v>947.88499999999999</v>
      </c>
      <c r="M29" s="461">
        <v>0.74861401963318375</v>
      </c>
      <c r="N29" s="124">
        <v>931.29600000000005</v>
      </c>
      <c r="O29" s="125">
        <v>961.798</v>
      </c>
      <c r="P29" s="462">
        <v>-3.1713519886712129</v>
      </c>
    </row>
    <row r="30" spans="1:16" ht="15.75" x14ac:dyDescent="0.25">
      <c r="A30" s="99"/>
      <c r="B30" s="98">
        <v>650</v>
      </c>
      <c r="C30" s="570">
        <v>904.01099999999997</v>
      </c>
      <c r="D30" s="123">
        <v>899.19899999999996</v>
      </c>
      <c r="E30" s="459">
        <v>0.53514294388672723</v>
      </c>
      <c r="F30" s="117">
        <v>4.5333353584029723</v>
      </c>
      <c r="G30" s="118">
        <v>4.2513854061661149</v>
      </c>
      <c r="H30" s="124">
        <v>925.87199999999996</v>
      </c>
      <c r="I30" s="125">
        <v>925.88099999999997</v>
      </c>
      <c r="J30" s="461">
        <v>-9.7204716372995578E-4</v>
      </c>
      <c r="K30" s="124">
        <v>920.28499999999997</v>
      </c>
      <c r="L30" s="125">
        <v>918.10199999999998</v>
      </c>
      <c r="M30" s="461">
        <v>0.23777314503181485</v>
      </c>
      <c r="N30" s="124">
        <v>888.14</v>
      </c>
      <c r="O30" s="125">
        <v>880.19899999999996</v>
      </c>
      <c r="P30" s="462">
        <v>0.90218234740098902</v>
      </c>
    </row>
    <row r="31" spans="1:16" ht="15.75" x14ac:dyDescent="0.25">
      <c r="A31" s="99"/>
      <c r="B31" s="105">
        <v>750</v>
      </c>
      <c r="C31" s="570">
        <v>908.83199999999999</v>
      </c>
      <c r="D31" s="123">
        <v>911.29600000000005</v>
      </c>
      <c r="E31" s="459">
        <v>-0.27038415619074985</v>
      </c>
      <c r="F31" s="117">
        <v>10.178976377924281</v>
      </c>
      <c r="G31" s="118">
        <v>11.536682690366199</v>
      </c>
      <c r="H31" s="124">
        <v>917.47699999999998</v>
      </c>
      <c r="I31" s="125">
        <v>924.60599999999999</v>
      </c>
      <c r="J31" s="461">
        <v>-0.77103112028258736</v>
      </c>
      <c r="K31" s="124">
        <v>878.19200000000001</v>
      </c>
      <c r="L31" s="125">
        <v>877.90800000000002</v>
      </c>
      <c r="M31" s="461">
        <v>3.2349631168640883E-2</v>
      </c>
      <c r="N31" s="124">
        <v>918.83699999999999</v>
      </c>
      <c r="O31" s="125">
        <v>916.38699999999994</v>
      </c>
      <c r="P31" s="462">
        <v>0.26735429463753257</v>
      </c>
    </row>
    <row r="32" spans="1:16" ht="15.75" x14ac:dyDescent="0.25">
      <c r="A32" s="99"/>
      <c r="B32" s="106">
        <v>850</v>
      </c>
      <c r="C32" s="570">
        <v>837.37699999999995</v>
      </c>
      <c r="D32" s="123">
        <v>850.09400000000005</v>
      </c>
      <c r="E32" s="461">
        <v>-1.4959522123435876</v>
      </c>
      <c r="F32" s="117">
        <v>1.600238958217389</v>
      </c>
      <c r="G32" s="118">
        <v>1.7661880891262094</v>
      </c>
      <c r="H32" s="124">
        <v>823.03300000000002</v>
      </c>
      <c r="I32" s="125">
        <v>847.54</v>
      </c>
      <c r="J32" s="461">
        <v>-2.8915449418316479</v>
      </c>
      <c r="K32" s="124">
        <v>853.596</v>
      </c>
      <c r="L32" s="125">
        <v>854.90200000000004</v>
      </c>
      <c r="M32" s="461">
        <v>-0.15276604803825936</v>
      </c>
      <c r="N32" s="124" t="s">
        <v>98</v>
      </c>
      <c r="O32" s="130" t="s">
        <v>98</v>
      </c>
      <c r="P32" s="464">
        <v>0</v>
      </c>
    </row>
    <row r="33" spans="1:16" ht="16.5" thickBot="1" x14ac:dyDescent="0.3">
      <c r="A33" s="107"/>
      <c r="B33" s="108" t="s">
        <v>114</v>
      </c>
      <c r="C33" s="572" t="s">
        <v>172</v>
      </c>
      <c r="D33" s="135" t="s">
        <v>172</v>
      </c>
      <c r="E33" s="482" t="s">
        <v>172</v>
      </c>
      <c r="F33" s="150">
        <v>41.832478283840274</v>
      </c>
      <c r="G33" s="136">
        <v>39.558308208202945</v>
      </c>
      <c r="H33" s="137" t="s">
        <v>172</v>
      </c>
      <c r="I33" s="138" t="s">
        <v>172</v>
      </c>
      <c r="J33" s="482" t="s">
        <v>172</v>
      </c>
      <c r="K33" s="137" t="s">
        <v>172</v>
      </c>
      <c r="L33" s="138" t="s">
        <v>172</v>
      </c>
      <c r="M33" s="482" t="s">
        <v>172</v>
      </c>
      <c r="N33" s="137" t="s">
        <v>172</v>
      </c>
      <c r="O33" s="134" t="s">
        <v>172</v>
      </c>
      <c r="P33" s="484" t="s">
        <v>172</v>
      </c>
    </row>
    <row r="34" spans="1:16" ht="16.5" thickTop="1" x14ac:dyDescent="0.25">
      <c r="A34" s="103" t="s">
        <v>179</v>
      </c>
      <c r="B34" s="104">
        <v>580</v>
      </c>
      <c r="C34" s="569">
        <v>969.86400000000003</v>
      </c>
      <c r="D34" s="126">
        <v>964.54700000000003</v>
      </c>
      <c r="E34" s="459">
        <v>0.55124322609473742</v>
      </c>
      <c r="F34" s="117">
        <v>0.51389758282625231</v>
      </c>
      <c r="G34" s="121">
        <v>0.73630537529211071</v>
      </c>
      <c r="H34" s="120">
        <v>932.96600000000001</v>
      </c>
      <c r="I34" s="116">
        <v>944.08</v>
      </c>
      <c r="J34" s="459">
        <v>-1.177230743157363</v>
      </c>
      <c r="K34" s="120">
        <v>1006.6180000000001</v>
      </c>
      <c r="L34" s="116">
        <v>981.447</v>
      </c>
      <c r="M34" s="459">
        <v>2.5646825554512929</v>
      </c>
      <c r="N34" s="120">
        <v>983.29399999999998</v>
      </c>
      <c r="O34" s="116">
        <v>977.904</v>
      </c>
      <c r="P34" s="460">
        <v>0.55117884782146165</v>
      </c>
    </row>
    <row r="35" spans="1:16" ht="15.75" x14ac:dyDescent="0.25">
      <c r="A35" s="97" t="s">
        <v>176</v>
      </c>
      <c r="B35" s="98">
        <v>720</v>
      </c>
      <c r="C35" s="569">
        <v>953.63699999999994</v>
      </c>
      <c r="D35" s="123">
        <v>956.69200000000001</v>
      </c>
      <c r="E35" s="459">
        <v>-0.31932952298127959</v>
      </c>
      <c r="F35" s="117">
        <v>4.3691239078636714</v>
      </c>
      <c r="G35" s="118">
        <v>4.2534045599349604</v>
      </c>
      <c r="H35" s="124">
        <v>946.02</v>
      </c>
      <c r="I35" s="125">
        <v>961.38099999999997</v>
      </c>
      <c r="J35" s="461">
        <v>-1.5978056566543326</v>
      </c>
      <c r="K35" s="124">
        <v>1007.794</v>
      </c>
      <c r="L35" s="125">
        <v>992.46600000000001</v>
      </c>
      <c r="M35" s="461">
        <v>1.5444357791601904</v>
      </c>
      <c r="N35" s="124">
        <v>942.17100000000005</v>
      </c>
      <c r="O35" s="125">
        <v>940.27</v>
      </c>
      <c r="P35" s="462">
        <v>0.20217597073181826</v>
      </c>
    </row>
    <row r="36" spans="1:16" ht="15.75" x14ac:dyDescent="0.25">
      <c r="A36" s="99" t="s">
        <v>177</v>
      </c>
      <c r="B36" s="100">
        <v>2000</v>
      </c>
      <c r="C36" s="570">
        <v>961.77099999999996</v>
      </c>
      <c r="D36" s="123">
        <v>961.76599999999996</v>
      </c>
      <c r="E36" s="461">
        <v>5.1987697631185271E-4</v>
      </c>
      <c r="F36" s="117">
        <v>0.37105784936881114</v>
      </c>
      <c r="G36" s="118">
        <v>0.44348998156855485</v>
      </c>
      <c r="H36" s="129">
        <v>907.077</v>
      </c>
      <c r="I36" s="130">
        <v>916.06100000000004</v>
      </c>
      <c r="J36" s="463">
        <v>-0.98072071619685119</v>
      </c>
      <c r="K36" s="129">
        <v>1083.3430000000001</v>
      </c>
      <c r="L36" s="130">
        <v>1068.6320000000001</v>
      </c>
      <c r="M36" s="463">
        <v>1.3766198279669719</v>
      </c>
      <c r="N36" s="129">
        <v>968.548</v>
      </c>
      <c r="O36" s="130">
        <v>975.01</v>
      </c>
      <c r="P36" s="464">
        <v>-0.66276243320581218</v>
      </c>
    </row>
    <row r="37" spans="1:16" ht="16.5" thickBot="1" x14ac:dyDescent="0.3">
      <c r="A37" s="107"/>
      <c r="B37" s="102" t="s">
        <v>114</v>
      </c>
      <c r="C37" s="572" t="s">
        <v>172</v>
      </c>
      <c r="D37" s="135" t="s">
        <v>172</v>
      </c>
      <c r="E37" s="482" t="s">
        <v>172</v>
      </c>
      <c r="F37" s="150">
        <v>5.254079340058734</v>
      </c>
      <c r="G37" s="136">
        <v>5.4331999167956262</v>
      </c>
      <c r="H37" s="133" t="s">
        <v>172</v>
      </c>
      <c r="I37" s="134" t="s">
        <v>172</v>
      </c>
      <c r="J37" s="483" t="s">
        <v>172</v>
      </c>
      <c r="K37" s="133" t="s">
        <v>172</v>
      </c>
      <c r="L37" s="134" t="s">
        <v>172</v>
      </c>
      <c r="M37" s="483" t="s">
        <v>172</v>
      </c>
      <c r="N37" s="133" t="s">
        <v>172</v>
      </c>
      <c r="O37" s="134" t="s">
        <v>172</v>
      </c>
      <c r="P37" s="484" t="s">
        <v>172</v>
      </c>
    </row>
    <row r="38" spans="1:16" ht="16.5" thickTop="1" x14ac:dyDescent="0.25">
      <c r="A38" s="103" t="s">
        <v>179</v>
      </c>
      <c r="B38" s="104">
        <v>580</v>
      </c>
      <c r="C38" s="569" t="s">
        <v>98</v>
      </c>
      <c r="D38" s="126">
        <v>926.48099999999999</v>
      </c>
      <c r="E38" s="459" t="s">
        <v>116</v>
      </c>
      <c r="F38" s="117">
        <v>2.5313370486128816E-2</v>
      </c>
      <c r="G38" s="121">
        <v>0.10674846906237358</v>
      </c>
      <c r="H38" s="120" t="s">
        <v>116</v>
      </c>
      <c r="I38" s="116" t="s">
        <v>98</v>
      </c>
      <c r="J38" s="459" t="s">
        <v>116</v>
      </c>
      <c r="K38" s="120" t="s">
        <v>98</v>
      </c>
      <c r="L38" s="116" t="s">
        <v>98</v>
      </c>
      <c r="M38" s="459" t="s">
        <v>116</v>
      </c>
      <c r="N38" s="120" t="s">
        <v>116</v>
      </c>
      <c r="O38" s="116" t="s">
        <v>98</v>
      </c>
      <c r="P38" s="460" t="s">
        <v>116</v>
      </c>
    </row>
    <row r="39" spans="1:16" ht="15.75" x14ac:dyDescent="0.25">
      <c r="A39" s="97" t="s">
        <v>176</v>
      </c>
      <c r="B39" s="98">
        <v>720</v>
      </c>
      <c r="C39" s="569">
        <v>854.81299999999999</v>
      </c>
      <c r="D39" s="123">
        <v>873.06500000000005</v>
      </c>
      <c r="E39" s="459">
        <v>-2.090565994513589</v>
      </c>
      <c r="F39" s="117">
        <v>4.223572027568431</v>
      </c>
      <c r="G39" s="118">
        <v>4.0359836059952876</v>
      </c>
      <c r="H39" s="124">
        <v>833.14300000000003</v>
      </c>
      <c r="I39" s="125">
        <v>858.61699999999996</v>
      </c>
      <c r="J39" s="461">
        <v>-2.9668641547977659</v>
      </c>
      <c r="K39" s="124" t="s">
        <v>98</v>
      </c>
      <c r="L39" s="125" t="s">
        <v>98</v>
      </c>
      <c r="M39" s="461" t="s">
        <v>116</v>
      </c>
      <c r="N39" s="124">
        <v>885.08600000000001</v>
      </c>
      <c r="O39" s="125">
        <v>899.38599999999997</v>
      </c>
      <c r="P39" s="462">
        <v>-1.5899736042144257</v>
      </c>
    </row>
    <row r="40" spans="1:16" ht="15.75" x14ac:dyDescent="0.25">
      <c r="A40" s="99" t="s">
        <v>178</v>
      </c>
      <c r="B40" s="100">
        <v>2000</v>
      </c>
      <c r="C40" s="570" t="s">
        <v>98</v>
      </c>
      <c r="D40" s="123" t="s">
        <v>98</v>
      </c>
      <c r="E40" s="461" t="s">
        <v>116</v>
      </c>
      <c r="F40" s="117">
        <v>2.3215976931563857E-2</v>
      </c>
      <c r="G40" s="118">
        <v>2.3353608684951819E-2</v>
      </c>
      <c r="H40" s="129" t="s">
        <v>98</v>
      </c>
      <c r="I40" s="130" t="s">
        <v>98</v>
      </c>
      <c r="J40" s="463" t="s">
        <v>116</v>
      </c>
      <c r="K40" s="129" t="s">
        <v>116</v>
      </c>
      <c r="L40" s="130" t="s">
        <v>116</v>
      </c>
      <c r="M40" s="463" t="s">
        <v>116</v>
      </c>
      <c r="N40" s="129" t="s">
        <v>116</v>
      </c>
      <c r="O40" s="130" t="s">
        <v>116</v>
      </c>
      <c r="P40" s="464" t="s">
        <v>116</v>
      </c>
    </row>
    <row r="41" spans="1:16" ht="16.5" thickBot="1" x14ac:dyDescent="0.3">
      <c r="A41" s="248"/>
      <c r="B41" s="250" t="s">
        <v>114</v>
      </c>
      <c r="C41" s="583" t="s">
        <v>172</v>
      </c>
      <c r="D41" s="584" t="s">
        <v>172</v>
      </c>
      <c r="E41" s="585" t="s">
        <v>172</v>
      </c>
      <c r="F41" s="586">
        <v>4.2721013749861232</v>
      </c>
      <c r="G41" s="587">
        <v>4.1660856837426135</v>
      </c>
      <c r="H41" s="139" t="s">
        <v>172</v>
      </c>
      <c r="I41" s="140" t="s">
        <v>172</v>
      </c>
      <c r="J41" s="486" t="s">
        <v>172</v>
      </c>
      <c r="K41" s="139" t="s">
        <v>172</v>
      </c>
      <c r="L41" s="140" t="s">
        <v>172</v>
      </c>
      <c r="M41" s="486" t="s">
        <v>172</v>
      </c>
      <c r="N41" s="139" t="s">
        <v>172</v>
      </c>
      <c r="O41" s="140" t="s">
        <v>172</v>
      </c>
      <c r="P41" s="487" t="s">
        <v>172</v>
      </c>
    </row>
    <row r="42" spans="1:16" ht="16.5" thickBot="1" x14ac:dyDescent="0.3">
      <c r="A42" s="247" t="s">
        <v>180</v>
      </c>
      <c r="B42" s="249"/>
      <c r="C42" s="588" t="s">
        <v>172</v>
      </c>
      <c r="D42" s="589" t="s">
        <v>172</v>
      </c>
      <c r="E42" s="590" t="s">
        <v>172</v>
      </c>
      <c r="F42" s="591">
        <v>100</v>
      </c>
      <c r="G42" s="59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41" t="s">
        <v>248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P18"/>
  <sheetViews>
    <sheetView showGridLines="0" zoomScale="80" workbookViewId="0">
      <selection activeCell="S26" sqref="S26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336</v>
      </c>
      <c r="B1" s="17"/>
    </row>
    <row r="2" spans="1:16" ht="20.25" x14ac:dyDescent="0.3">
      <c r="A2" s="283" t="s">
        <v>406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22"/>
      <c r="B4" s="423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4"/>
      <c r="B5" s="42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426" t="s">
        <v>92</v>
      </c>
      <c r="B6" s="427" t="s">
        <v>100</v>
      </c>
      <c r="C6" s="428" t="s">
        <v>63</v>
      </c>
      <c r="D6" s="429"/>
      <c r="E6" s="492" t="s">
        <v>94</v>
      </c>
      <c r="F6" s="145" t="s">
        <v>95</v>
      </c>
      <c r="G6" s="146" t="s">
        <v>95</v>
      </c>
      <c r="H6" s="428" t="s">
        <v>63</v>
      </c>
      <c r="I6" s="429"/>
      <c r="J6" s="492" t="s">
        <v>94</v>
      </c>
      <c r="K6" s="428" t="s">
        <v>63</v>
      </c>
      <c r="L6" s="429"/>
      <c r="M6" s="492" t="s">
        <v>94</v>
      </c>
      <c r="N6" s="428" t="s">
        <v>63</v>
      </c>
      <c r="O6" s="429"/>
      <c r="P6" s="493" t="s">
        <v>94</v>
      </c>
    </row>
    <row r="7" spans="1:16" ht="28.5" customHeight="1" thickBot="1" x14ac:dyDescent="0.25">
      <c r="A7" s="430"/>
      <c r="B7" s="431"/>
      <c r="C7" s="573" t="s">
        <v>407</v>
      </c>
      <c r="D7" s="31" t="s">
        <v>398</v>
      </c>
      <c r="E7" s="551"/>
      <c r="F7" s="32" t="s">
        <v>407</v>
      </c>
      <c r="G7" s="20" t="s">
        <v>398</v>
      </c>
      <c r="H7" s="30" t="s">
        <v>407</v>
      </c>
      <c r="I7" s="31" t="s">
        <v>398</v>
      </c>
      <c r="J7" s="551"/>
      <c r="K7" s="30" t="s">
        <v>407</v>
      </c>
      <c r="L7" s="31" t="s">
        <v>398</v>
      </c>
      <c r="M7" s="551"/>
      <c r="N7" s="30" t="s">
        <v>407</v>
      </c>
      <c r="O7" s="31" t="s">
        <v>398</v>
      </c>
      <c r="P7" s="20"/>
    </row>
    <row r="8" spans="1:16" ht="15" x14ac:dyDescent="0.25">
      <c r="A8" s="432" t="s">
        <v>101</v>
      </c>
      <c r="B8" s="433"/>
      <c r="C8" s="574"/>
      <c r="D8" s="434"/>
      <c r="E8" s="435"/>
      <c r="F8" s="436"/>
      <c r="G8" s="435"/>
      <c r="H8" s="434"/>
      <c r="I8" s="434"/>
      <c r="J8" s="435"/>
      <c r="K8" s="434"/>
      <c r="L8" s="434"/>
      <c r="M8" s="435"/>
      <c r="N8" s="434"/>
      <c r="O8" s="434"/>
      <c r="P8" s="552"/>
    </row>
    <row r="9" spans="1:16" ht="15" x14ac:dyDescent="0.25">
      <c r="A9" s="437" t="s">
        <v>102</v>
      </c>
      <c r="B9" s="438" t="s">
        <v>103</v>
      </c>
      <c r="C9" s="575">
        <v>399.41399999999999</v>
      </c>
      <c r="D9" s="116">
        <v>403.89400000000001</v>
      </c>
      <c r="E9" s="459">
        <v>-1.1092019193154685</v>
      </c>
      <c r="F9" s="117">
        <v>0.92098425964015851</v>
      </c>
      <c r="G9" s="118">
        <v>1.5528827599377732</v>
      </c>
      <c r="H9" s="120">
        <v>395.98500000000001</v>
      </c>
      <c r="I9" s="116">
        <v>377.26799999999997</v>
      </c>
      <c r="J9" s="461">
        <v>4.961194694487749</v>
      </c>
      <c r="K9" s="120" t="s">
        <v>98</v>
      </c>
      <c r="L9" s="116" t="s">
        <v>98</v>
      </c>
      <c r="M9" s="490" t="s">
        <v>116</v>
      </c>
      <c r="N9" s="120">
        <v>427.61599999999999</v>
      </c>
      <c r="O9" s="116">
        <v>425.85700000000003</v>
      </c>
      <c r="P9" s="460">
        <v>0.4130494508719964</v>
      </c>
    </row>
    <row r="10" spans="1:16" ht="15.75" thickBot="1" x14ac:dyDescent="0.3">
      <c r="A10" s="437" t="s">
        <v>102</v>
      </c>
      <c r="B10" s="438" t="s">
        <v>104</v>
      </c>
      <c r="C10" s="575">
        <v>427.49400000000003</v>
      </c>
      <c r="D10" s="116">
        <v>430.089</v>
      </c>
      <c r="E10" s="459">
        <v>-0.6033634898823198</v>
      </c>
      <c r="F10" s="439">
        <v>12.684846385346527</v>
      </c>
      <c r="G10" s="118">
        <v>13.561763196320509</v>
      </c>
      <c r="H10" s="120">
        <v>449.17899999999997</v>
      </c>
      <c r="I10" s="116">
        <v>450.38799999999998</v>
      </c>
      <c r="J10" s="461">
        <v>-0.26843521585832736</v>
      </c>
      <c r="K10" s="120">
        <v>400.04599999999999</v>
      </c>
      <c r="L10" s="116">
        <v>407.49799999999999</v>
      </c>
      <c r="M10" s="459">
        <v>-1.8287206317577014</v>
      </c>
      <c r="N10" s="120">
        <v>455.892</v>
      </c>
      <c r="O10" s="116">
        <v>450.50900000000001</v>
      </c>
      <c r="P10" s="460">
        <v>1.1948706907076176</v>
      </c>
    </row>
    <row r="11" spans="1:16" ht="15" x14ac:dyDescent="0.25">
      <c r="A11" s="432" t="s">
        <v>105</v>
      </c>
      <c r="B11" s="433"/>
      <c r="C11" s="574"/>
      <c r="D11" s="434"/>
      <c r="E11" s="489"/>
      <c r="F11" s="436"/>
      <c r="G11" s="435"/>
      <c r="H11" s="434"/>
      <c r="I11" s="434"/>
      <c r="J11" s="489"/>
      <c r="K11" s="434"/>
      <c r="L11" s="434"/>
      <c r="M11" s="489"/>
      <c r="N11" s="434"/>
      <c r="O11" s="434"/>
      <c r="P11" s="491"/>
    </row>
    <row r="12" spans="1:16" ht="15" x14ac:dyDescent="0.25">
      <c r="A12" s="437" t="s">
        <v>102</v>
      </c>
      <c r="B12" s="438" t="s">
        <v>103</v>
      </c>
      <c r="C12" s="575">
        <v>379.18900000000002</v>
      </c>
      <c r="D12" s="116">
        <v>362.18400000000003</v>
      </c>
      <c r="E12" s="459">
        <v>4.6951273385903285</v>
      </c>
      <c r="F12" s="117">
        <v>10.383468291943622</v>
      </c>
      <c r="G12" s="118">
        <v>10.873494894677441</v>
      </c>
      <c r="H12" s="120">
        <v>366.95800000000003</v>
      </c>
      <c r="I12" s="116">
        <v>363.11599999999999</v>
      </c>
      <c r="J12" s="461">
        <v>1.0580640897123899</v>
      </c>
      <c r="K12" s="120">
        <v>345.91800000000001</v>
      </c>
      <c r="L12" s="116">
        <v>314.11399999999998</v>
      </c>
      <c r="M12" s="490">
        <v>10.124986469880373</v>
      </c>
      <c r="N12" s="120">
        <v>402.45800000000003</v>
      </c>
      <c r="O12" s="116">
        <v>400.50200000000001</v>
      </c>
      <c r="P12" s="460">
        <v>0.48838707422185584</v>
      </c>
    </row>
    <row r="13" spans="1:16" ht="15" x14ac:dyDescent="0.25">
      <c r="A13" s="437" t="s">
        <v>102</v>
      </c>
      <c r="B13" s="438" t="s">
        <v>104</v>
      </c>
      <c r="C13" s="575">
        <v>373.09199999999998</v>
      </c>
      <c r="D13" s="116">
        <v>375.32499999999999</v>
      </c>
      <c r="E13" s="459">
        <v>-0.59495104242989516</v>
      </c>
      <c r="F13" s="117">
        <v>75.676056033082901</v>
      </c>
      <c r="G13" s="118">
        <v>73.362536918928882</v>
      </c>
      <c r="H13" s="120">
        <v>359.46899999999999</v>
      </c>
      <c r="I13" s="116">
        <v>369.28500000000003</v>
      </c>
      <c r="J13" s="461">
        <v>-2.6581095901539542</v>
      </c>
      <c r="K13" s="120">
        <v>375.75400000000002</v>
      </c>
      <c r="L13" s="116">
        <v>371.64100000000002</v>
      </c>
      <c r="M13" s="459">
        <v>1.1067131990280941</v>
      </c>
      <c r="N13" s="120">
        <v>398.904</v>
      </c>
      <c r="O13" s="116">
        <v>399.56099999999998</v>
      </c>
      <c r="P13" s="460">
        <v>-0.16443046243251527</v>
      </c>
    </row>
    <row r="14" spans="1:16" s="34" customFormat="1" ht="15.75" thickBot="1" x14ac:dyDescent="0.3">
      <c r="A14" s="151" t="s">
        <v>385</v>
      </c>
      <c r="B14" s="545" t="s">
        <v>386</v>
      </c>
      <c r="C14" s="576" t="s">
        <v>98</v>
      </c>
      <c r="D14" s="119" t="s">
        <v>98</v>
      </c>
      <c r="E14" s="481" t="s">
        <v>116</v>
      </c>
      <c r="F14" s="553">
        <v>0.33464502998679285</v>
      </c>
      <c r="G14" s="128">
        <v>0.64932223013539492</v>
      </c>
      <c r="H14" s="122" t="s">
        <v>116</v>
      </c>
      <c r="I14" s="119" t="s">
        <v>116</v>
      </c>
      <c r="J14" s="466" t="s">
        <v>116</v>
      </c>
      <c r="K14" s="122" t="s">
        <v>116</v>
      </c>
      <c r="L14" s="119" t="s">
        <v>116</v>
      </c>
      <c r="M14" s="466" t="s">
        <v>116</v>
      </c>
      <c r="N14" s="122" t="s">
        <v>98</v>
      </c>
      <c r="O14" s="119" t="s">
        <v>98</v>
      </c>
      <c r="P14" s="560" t="s">
        <v>116</v>
      </c>
    </row>
    <row r="15" spans="1:16" ht="15.75" thickBot="1" x14ac:dyDescent="0.3">
      <c r="A15" s="374"/>
      <c r="B15" s="374"/>
      <c r="C15" s="374"/>
      <c r="D15" s="374"/>
      <c r="E15" s="452" t="s">
        <v>114</v>
      </c>
      <c r="F15" s="453">
        <v>100</v>
      </c>
      <c r="G15" s="454">
        <v>100</v>
      </c>
      <c r="H15" s="374"/>
      <c r="I15" s="374"/>
      <c r="J15" s="374"/>
      <c r="K15" s="374"/>
      <c r="L15" s="374"/>
      <c r="M15" s="374"/>
      <c r="N15" s="374"/>
      <c r="O15" s="374"/>
      <c r="P15" s="374"/>
    </row>
    <row r="16" spans="1:16" ht="15.75" x14ac:dyDescent="0.25">
      <c r="A16" s="35" t="s">
        <v>117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144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N50" sqref="N50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F10" sqref="F10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1.140625" style="202" bestFit="1" customWidth="1"/>
    <col min="4" max="4" width="12.140625" style="202" bestFit="1" customWidth="1"/>
    <col min="5" max="5" width="11.140625" style="202" bestFit="1" customWidth="1"/>
    <col min="6" max="6" width="12.140625" style="202" bestFit="1" customWidth="1"/>
    <col min="7" max="7" width="11.140625" style="202" bestFit="1" customWidth="1"/>
    <col min="8" max="8" width="12.140625" style="202" bestFit="1" customWidth="1"/>
    <col min="9" max="9" width="11.140625" style="202" bestFit="1" customWidth="1"/>
    <col min="10" max="10" width="12.140625" style="202" bestFit="1" customWidth="1"/>
    <col min="11" max="11" width="11.140625" style="202" bestFit="1" customWidth="1"/>
    <col min="12" max="12" width="12.140625" style="202" bestFit="1" customWidth="1"/>
    <col min="13" max="16384" width="9.140625" style="202"/>
  </cols>
  <sheetData>
    <row r="1" spans="1:12" customFormat="1" ht="20.25" x14ac:dyDescent="0.3">
      <c r="A1" s="420" t="s">
        <v>389</v>
      </c>
    </row>
    <row r="2" spans="1:12" customFormat="1" ht="2.25" customHeight="1" x14ac:dyDescent="0.2"/>
    <row r="3" spans="1:12" customFormat="1" ht="15.75" x14ac:dyDescent="0.25">
      <c r="A3" s="421" t="s">
        <v>229</v>
      </c>
    </row>
    <row r="4" spans="1:12" customFormat="1" ht="23.25" thickBot="1" x14ac:dyDescent="0.35">
      <c r="A4" s="204" t="s">
        <v>180</v>
      </c>
    </row>
    <row r="5" spans="1:12" customFormat="1" ht="14.25" x14ac:dyDescent="0.2">
      <c r="A5" s="205"/>
      <c r="B5" s="206"/>
      <c r="C5" s="207" t="s">
        <v>230</v>
      </c>
      <c r="D5" s="208"/>
      <c r="E5" s="208"/>
      <c r="F5" s="210"/>
      <c r="G5" s="416" t="s">
        <v>231</v>
      </c>
      <c r="H5" s="208"/>
      <c r="I5" s="208"/>
      <c r="J5" s="209"/>
      <c r="K5" s="207" t="s">
        <v>232</v>
      </c>
      <c r="L5" s="210"/>
    </row>
    <row r="6" spans="1:12" customFormat="1" ht="14.25" x14ac:dyDescent="0.2">
      <c r="A6" s="211" t="s">
        <v>233</v>
      </c>
      <c r="B6" s="212" t="s">
        <v>234</v>
      </c>
      <c r="C6" s="213" t="s">
        <v>235</v>
      </c>
      <c r="D6" s="213"/>
      <c r="E6" s="213" t="s">
        <v>236</v>
      </c>
      <c r="F6" s="216"/>
      <c r="G6" s="215" t="s">
        <v>235</v>
      </c>
      <c r="H6" s="213"/>
      <c r="I6" s="213" t="s">
        <v>236</v>
      </c>
      <c r="J6" s="214"/>
      <c r="K6" s="213" t="s">
        <v>235</v>
      </c>
      <c r="L6" s="216"/>
    </row>
    <row r="7" spans="1:12" customFormat="1" ht="14.25" thickBot="1" x14ac:dyDescent="0.3">
      <c r="A7" s="217"/>
      <c r="B7" s="218"/>
      <c r="C7" s="219" t="s">
        <v>390</v>
      </c>
      <c r="D7" s="220" t="s">
        <v>391</v>
      </c>
      <c r="E7" s="219" t="s">
        <v>390</v>
      </c>
      <c r="F7" s="404" t="s">
        <v>391</v>
      </c>
      <c r="G7" s="402" t="s">
        <v>390</v>
      </c>
      <c r="H7" s="220" t="s">
        <v>391</v>
      </c>
      <c r="I7" s="219" t="s">
        <v>390</v>
      </c>
      <c r="J7" s="403" t="s">
        <v>391</v>
      </c>
      <c r="K7" s="402" t="s">
        <v>390</v>
      </c>
      <c r="L7" s="404" t="s">
        <v>391</v>
      </c>
    </row>
    <row r="8" spans="1:12" customFormat="1" ht="14.25" x14ac:dyDescent="0.2">
      <c r="A8" s="221" t="s">
        <v>246</v>
      </c>
      <c r="B8" s="222"/>
      <c r="C8" s="223">
        <f>SUM(C9:C14)</f>
        <v>546834.41700000013</v>
      </c>
      <c r="D8" s="224">
        <f>SUM(D9:D14)</f>
        <v>488203.19499999995</v>
      </c>
      <c r="E8" s="223">
        <f t="shared" ref="E8:J8" si="0">SUM(E9:E14)</f>
        <v>3159551.0989999999</v>
      </c>
      <c r="F8" s="226">
        <f>SUM(F9:F14)</f>
        <v>2720180.898</v>
      </c>
      <c r="G8" s="417">
        <f t="shared" si="0"/>
        <v>196155.19099999999</v>
      </c>
      <c r="H8" s="224">
        <f t="shared" si="0"/>
        <v>235326.73400000003</v>
      </c>
      <c r="I8" s="223">
        <f t="shared" si="0"/>
        <v>807717.59000000008</v>
      </c>
      <c r="J8" s="225">
        <f t="shared" si="0"/>
        <v>1097022.0589999997</v>
      </c>
      <c r="K8" s="223">
        <f>C8-G8</f>
        <v>350679.22600000014</v>
      </c>
      <c r="L8" s="226">
        <f>D8-H8</f>
        <v>252876.46099999992</v>
      </c>
    </row>
    <row r="9" spans="1:12" customFormat="1" x14ac:dyDescent="0.2">
      <c r="A9" s="227" t="s">
        <v>237</v>
      </c>
      <c r="B9" s="228" t="s">
        <v>238</v>
      </c>
      <c r="C9" s="229">
        <v>432533.96600000001</v>
      </c>
      <c r="D9" s="230">
        <v>312231.87199999997</v>
      </c>
      <c r="E9" s="229">
        <v>2546235.781</v>
      </c>
      <c r="F9" s="233">
        <v>1730811.709</v>
      </c>
      <c r="G9" s="418">
        <v>65069.659</v>
      </c>
      <c r="H9" s="230">
        <v>94961.585000000006</v>
      </c>
      <c r="I9" s="229">
        <v>404380.80900000001</v>
      </c>
      <c r="J9" s="231">
        <v>602027.59</v>
      </c>
      <c r="K9" s="232">
        <v>367464.30700000003</v>
      </c>
      <c r="L9" s="494">
        <v>217270.28699999995</v>
      </c>
    </row>
    <row r="10" spans="1:12" customFormat="1" x14ac:dyDescent="0.2">
      <c r="A10" s="227" t="s">
        <v>239</v>
      </c>
      <c r="B10" s="228" t="s">
        <v>23</v>
      </c>
      <c r="C10" s="229">
        <v>28068.011999999999</v>
      </c>
      <c r="D10" s="230">
        <v>18121.536</v>
      </c>
      <c r="E10" s="229">
        <v>202202.10200000001</v>
      </c>
      <c r="F10" s="233">
        <v>123317.624</v>
      </c>
      <c r="G10" s="418">
        <v>573.125</v>
      </c>
      <c r="H10" s="230">
        <v>1513.547</v>
      </c>
      <c r="I10" s="229">
        <v>2532.8090000000002</v>
      </c>
      <c r="J10" s="231">
        <v>8259.1679999999997</v>
      </c>
      <c r="K10" s="232">
        <v>27494.886999999999</v>
      </c>
      <c r="L10" s="494">
        <v>16607.989000000001</v>
      </c>
    </row>
    <row r="11" spans="1:12" customFormat="1" x14ac:dyDescent="0.2">
      <c r="A11" s="227" t="s">
        <v>240</v>
      </c>
      <c r="B11" s="228" t="s">
        <v>24</v>
      </c>
      <c r="C11" s="229">
        <v>11102.856</v>
      </c>
      <c r="D11" s="230">
        <v>7054.8429999999998</v>
      </c>
      <c r="E11" s="229">
        <v>71776</v>
      </c>
      <c r="F11" s="233">
        <v>39873.410000000003</v>
      </c>
      <c r="G11" s="418">
        <v>15717.44</v>
      </c>
      <c r="H11" s="230">
        <v>28851.678</v>
      </c>
      <c r="I11" s="229">
        <v>96106.898000000001</v>
      </c>
      <c r="J11" s="231">
        <v>170121.07199999999</v>
      </c>
      <c r="K11" s="232">
        <v>-4614.5840000000007</v>
      </c>
      <c r="L11" s="494">
        <v>-21796.834999999999</v>
      </c>
    </row>
    <row r="12" spans="1:12" customFormat="1" x14ac:dyDescent="0.2">
      <c r="A12" s="227" t="s">
        <v>241</v>
      </c>
      <c r="B12" s="228" t="s">
        <v>99</v>
      </c>
      <c r="C12" s="229">
        <v>6500.201</v>
      </c>
      <c r="D12" s="230">
        <v>6058.2139999999999</v>
      </c>
      <c r="E12" s="229">
        <v>34709.160000000003</v>
      </c>
      <c r="F12" s="233">
        <v>31600.488000000001</v>
      </c>
      <c r="G12" s="418">
        <v>639.33299999999997</v>
      </c>
      <c r="H12" s="230">
        <v>378.738</v>
      </c>
      <c r="I12" s="229">
        <v>4180.5529999999999</v>
      </c>
      <c r="J12" s="231">
        <v>2056.88</v>
      </c>
      <c r="K12" s="232">
        <v>5860.8680000000004</v>
      </c>
      <c r="L12" s="494">
        <v>5679.4759999999997</v>
      </c>
    </row>
    <row r="13" spans="1:12" customFormat="1" x14ac:dyDescent="0.2">
      <c r="A13" s="227" t="s">
        <v>242</v>
      </c>
      <c r="B13" s="228" t="s">
        <v>243</v>
      </c>
      <c r="C13" s="229">
        <v>49150.392999999996</v>
      </c>
      <c r="D13" s="230">
        <v>123781.48699999999</v>
      </c>
      <c r="E13" s="229">
        <v>234007.48499999999</v>
      </c>
      <c r="F13" s="233">
        <v>719626.37699999998</v>
      </c>
      <c r="G13" s="418">
        <v>103024.296</v>
      </c>
      <c r="H13" s="230">
        <v>97992.786999999997</v>
      </c>
      <c r="I13" s="229">
        <v>268578.43300000002</v>
      </c>
      <c r="J13" s="231">
        <v>281958.43199999997</v>
      </c>
      <c r="K13" s="232">
        <v>-53873.903000000006</v>
      </c>
      <c r="L13" s="494">
        <v>25788.699999999997</v>
      </c>
    </row>
    <row r="14" spans="1:12" customFormat="1" ht="13.5" thickBot="1" x14ac:dyDescent="0.25">
      <c r="A14" s="234" t="s">
        <v>244</v>
      </c>
      <c r="B14" s="235" t="s">
        <v>245</v>
      </c>
      <c r="C14" s="236">
        <v>19478.989000000001</v>
      </c>
      <c r="D14" s="237">
        <v>20955.242999999999</v>
      </c>
      <c r="E14" s="236">
        <v>70620.570999999996</v>
      </c>
      <c r="F14" s="240">
        <v>74951.289999999994</v>
      </c>
      <c r="G14" s="419">
        <v>11131.338</v>
      </c>
      <c r="H14" s="237">
        <v>11628.398999999999</v>
      </c>
      <c r="I14" s="236">
        <v>31938.088</v>
      </c>
      <c r="J14" s="238">
        <v>32598.917000000001</v>
      </c>
      <c r="K14" s="239">
        <v>8347.6510000000017</v>
      </c>
      <c r="L14" s="495">
        <v>9326.8439999999991</v>
      </c>
    </row>
    <row r="15" spans="1:12" ht="7.5" customHeight="1" x14ac:dyDescent="0.2">
      <c r="B15" s="203"/>
    </row>
    <row r="16" spans="1:12" x14ac:dyDescent="0.2">
      <c r="A16" s="504" t="s">
        <v>380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O4" sqref="O4"/>
    </sheetView>
  </sheetViews>
  <sheetFormatPr defaultRowHeight="12.75" x14ac:dyDescent="0.2"/>
  <cols>
    <col min="1" max="1" width="15.42578125" style="286" customWidth="1"/>
    <col min="2" max="2" width="11.28515625" style="286" customWidth="1"/>
    <col min="3" max="3" width="12" style="286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9.85546875" style="286" customWidth="1"/>
    <col min="10" max="10" width="9.42578125" style="286" customWidth="1"/>
    <col min="11" max="11" width="15" style="286" customWidth="1"/>
    <col min="12" max="12" width="10" style="286" customWidth="1"/>
    <col min="13" max="13" width="9.5703125" style="286" customWidth="1"/>
    <col min="14" max="16384" width="9.140625" style="286"/>
  </cols>
  <sheetData>
    <row r="1" spans="1:16" ht="16.5" customHeight="1" x14ac:dyDescent="0.3">
      <c r="A1" s="284" t="s">
        <v>371</v>
      </c>
      <c r="B1" s="285"/>
      <c r="C1" s="285"/>
      <c r="D1" s="285"/>
      <c r="E1" s="285"/>
      <c r="H1" s="284" t="s">
        <v>372</v>
      </c>
      <c r="I1" s="285"/>
      <c r="J1" s="285"/>
      <c r="K1" s="285"/>
      <c r="L1" s="285"/>
    </row>
    <row r="2" spans="1:16" ht="16.5" customHeight="1" thickBot="1" x14ac:dyDescent="0.3">
      <c r="A2" s="496" t="s">
        <v>396</v>
      </c>
      <c r="B2" s="285"/>
      <c r="C2" s="285"/>
      <c r="D2" s="285"/>
      <c r="E2" s="285"/>
      <c r="H2" s="496" t="s">
        <v>396</v>
      </c>
      <c r="I2" s="285"/>
      <c r="J2" s="285"/>
      <c r="K2" s="285"/>
      <c r="L2" s="285"/>
    </row>
    <row r="3" spans="1:16" ht="21" thickBot="1" x14ac:dyDescent="0.35">
      <c r="A3" s="287" t="s">
        <v>302</v>
      </c>
      <c r="B3" s="288"/>
      <c r="C3" s="288"/>
      <c r="D3" s="288"/>
      <c r="E3" s="288"/>
      <c r="F3" s="289"/>
      <c r="H3" s="287" t="s">
        <v>303</v>
      </c>
      <c r="I3" s="288"/>
      <c r="J3" s="288"/>
      <c r="K3" s="288"/>
      <c r="L3" s="288"/>
      <c r="M3" s="289"/>
    </row>
    <row r="4" spans="1:16" ht="19.5" thickBot="1" x14ac:dyDescent="0.35">
      <c r="A4" s="410" t="s">
        <v>394</v>
      </c>
      <c r="B4" s="411"/>
      <c r="C4" s="412"/>
      <c r="D4" s="413" t="s">
        <v>395</v>
      </c>
      <c r="E4" s="411"/>
      <c r="F4" s="414"/>
      <c r="G4" s="415"/>
      <c r="H4" s="410" t="s">
        <v>394</v>
      </c>
      <c r="I4" s="411"/>
      <c r="J4" s="412"/>
      <c r="K4" s="413" t="s">
        <v>395</v>
      </c>
      <c r="L4" s="411"/>
      <c r="M4" s="414"/>
    </row>
    <row r="5" spans="1:16" ht="43.5" thickBot="1" x14ac:dyDescent="0.25">
      <c r="A5" s="290" t="s">
        <v>304</v>
      </c>
      <c r="B5" s="291" t="s">
        <v>235</v>
      </c>
      <c r="C5" s="292" t="s">
        <v>305</v>
      </c>
      <c r="D5" s="293" t="s">
        <v>304</v>
      </c>
      <c r="E5" s="291" t="s">
        <v>235</v>
      </c>
      <c r="F5" s="294" t="s">
        <v>305</v>
      </c>
      <c r="H5" s="290" t="s">
        <v>304</v>
      </c>
      <c r="I5" s="291" t="s">
        <v>235</v>
      </c>
      <c r="J5" s="294" t="s">
        <v>305</v>
      </c>
      <c r="K5" s="405" t="s">
        <v>304</v>
      </c>
      <c r="L5" s="291" t="s">
        <v>235</v>
      </c>
      <c r="M5" s="294" t="s">
        <v>305</v>
      </c>
      <c r="P5" s="295"/>
    </row>
    <row r="6" spans="1:16" ht="15" thickBot="1" x14ac:dyDescent="0.25">
      <c r="A6" s="296" t="s">
        <v>180</v>
      </c>
      <c r="B6" s="297">
        <v>432533.96600000001</v>
      </c>
      <c r="C6" s="298">
        <v>2546235.781</v>
      </c>
      <c r="D6" s="299" t="s">
        <v>180</v>
      </c>
      <c r="E6" s="297">
        <v>312231.87199999997</v>
      </c>
      <c r="F6" s="298">
        <v>1730811.709</v>
      </c>
      <c r="H6" s="300" t="s">
        <v>180</v>
      </c>
      <c r="I6" s="301">
        <v>65069.659</v>
      </c>
      <c r="J6" s="298">
        <v>404380.80900000001</v>
      </c>
      <c r="K6" s="299" t="s">
        <v>180</v>
      </c>
      <c r="L6" s="297">
        <v>94961.585000000006</v>
      </c>
      <c r="M6" s="298">
        <v>602027.59</v>
      </c>
    </row>
    <row r="7" spans="1:16" x14ac:dyDescent="0.2">
      <c r="A7" s="302" t="s">
        <v>307</v>
      </c>
      <c r="B7" s="303">
        <v>106360.723</v>
      </c>
      <c r="C7" s="304">
        <v>644693.66</v>
      </c>
      <c r="D7" s="305" t="s">
        <v>306</v>
      </c>
      <c r="E7" s="306">
        <v>51368.623</v>
      </c>
      <c r="F7" s="307">
        <v>279006.24</v>
      </c>
      <c r="H7" s="302" t="s">
        <v>309</v>
      </c>
      <c r="I7" s="303">
        <v>25103.33</v>
      </c>
      <c r="J7" s="408">
        <v>162977.07199999999</v>
      </c>
      <c r="K7" s="406" t="s">
        <v>309</v>
      </c>
      <c r="L7" s="308">
        <v>34045.483999999997</v>
      </c>
      <c r="M7" s="309">
        <v>228934.33799999999</v>
      </c>
    </row>
    <row r="8" spans="1:16" x14ac:dyDescent="0.2">
      <c r="A8" s="302" t="s">
        <v>306</v>
      </c>
      <c r="B8" s="303">
        <v>64212.271999999997</v>
      </c>
      <c r="C8" s="304">
        <v>385233.04800000001</v>
      </c>
      <c r="D8" s="302" t="s">
        <v>307</v>
      </c>
      <c r="E8" s="308">
        <v>42296.987999999998</v>
      </c>
      <c r="F8" s="309">
        <v>244403.83300000001</v>
      </c>
      <c r="H8" s="302" t="s">
        <v>308</v>
      </c>
      <c r="I8" s="303">
        <v>17018.077000000001</v>
      </c>
      <c r="J8" s="408">
        <v>109588.47900000001</v>
      </c>
      <c r="K8" s="406" t="s">
        <v>308</v>
      </c>
      <c r="L8" s="308">
        <v>21099.258000000002</v>
      </c>
      <c r="M8" s="309">
        <v>146444.283</v>
      </c>
    </row>
    <row r="9" spans="1:16" x14ac:dyDescent="0.2">
      <c r="A9" s="302" t="s">
        <v>310</v>
      </c>
      <c r="B9" s="303">
        <v>62994.288</v>
      </c>
      <c r="C9" s="304">
        <v>379349.67200000002</v>
      </c>
      <c r="D9" s="302" t="s">
        <v>315</v>
      </c>
      <c r="E9" s="308">
        <v>33126.188999999998</v>
      </c>
      <c r="F9" s="309">
        <v>184524.18400000001</v>
      </c>
      <c r="H9" s="302" t="s">
        <v>306</v>
      </c>
      <c r="I9" s="303">
        <v>9923.1749999999993</v>
      </c>
      <c r="J9" s="408">
        <v>60705.417000000001</v>
      </c>
      <c r="K9" s="406" t="s">
        <v>306</v>
      </c>
      <c r="L9" s="308">
        <v>16247.46</v>
      </c>
      <c r="M9" s="309">
        <v>90247.402000000002</v>
      </c>
    </row>
    <row r="10" spans="1:16" x14ac:dyDescent="0.2">
      <c r="A10" s="302" t="s">
        <v>311</v>
      </c>
      <c r="B10" s="303">
        <v>35251.135999999999</v>
      </c>
      <c r="C10" s="304">
        <v>156150.08100000001</v>
      </c>
      <c r="D10" s="302" t="s">
        <v>311</v>
      </c>
      <c r="E10" s="308">
        <v>30202.16</v>
      </c>
      <c r="F10" s="309">
        <v>164284.101</v>
      </c>
      <c r="H10" s="302" t="s">
        <v>370</v>
      </c>
      <c r="I10" s="303">
        <v>3684.6590000000001</v>
      </c>
      <c r="J10" s="408">
        <v>26055.439999999999</v>
      </c>
      <c r="K10" s="406" t="s">
        <v>317</v>
      </c>
      <c r="L10" s="308">
        <v>6715.9809999999998</v>
      </c>
      <c r="M10" s="309">
        <v>40538.572</v>
      </c>
    </row>
    <row r="11" spans="1:16" x14ac:dyDescent="0.2">
      <c r="A11" s="302" t="s">
        <v>392</v>
      </c>
      <c r="B11" s="303">
        <v>25136.147000000001</v>
      </c>
      <c r="C11" s="304">
        <v>151004.788</v>
      </c>
      <c r="D11" s="302" t="s">
        <v>319</v>
      </c>
      <c r="E11" s="308">
        <v>25449.752</v>
      </c>
      <c r="F11" s="309">
        <v>142377.69099999999</v>
      </c>
      <c r="H11" s="302" t="s">
        <v>312</v>
      </c>
      <c r="I11" s="303">
        <v>3564.7469999999998</v>
      </c>
      <c r="J11" s="408">
        <v>13673.282999999999</v>
      </c>
      <c r="K11" s="406" t="s">
        <v>316</v>
      </c>
      <c r="L11" s="308">
        <v>5876.9719999999998</v>
      </c>
      <c r="M11" s="309">
        <v>35018.849000000002</v>
      </c>
    </row>
    <row r="12" spans="1:16" x14ac:dyDescent="0.2">
      <c r="A12" s="302" t="s">
        <v>315</v>
      </c>
      <c r="B12" s="303">
        <v>25116.213</v>
      </c>
      <c r="C12" s="304">
        <v>140108.24299999999</v>
      </c>
      <c r="D12" s="302" t="s">
        <v>310</v>
      </c>
      <c r="E12" s="308">
        <v>19778.592000000001</v>
      </c>
      <c r="F12" s="309">
        <v>109382.63400000001</v>
      </c>
      <c r="H12" s="302" t="s">
        <v>313</v>
      </c>
      <c r="I12" s="303">
        <v>1244.652</v>
      </c>
      <c r="J12" s="408">
        <v>7891.69</v>
      </c>
      <c r="K12" s="406" t="s">
        <v>370</v>
      </c>
      <c r="L12" s="308">
        <v>1916.694</v>
      </c>
      <c r="M12" s="309">
        <v>10913.121999999999</v>
      </c>
    </row>
    <row r="13" spans="1:16" x14ac:dyDescent="0.2">
      <c r="A13" s="302" t="s">
        <v>319</v>
      </c>
      <c r="B13" s="303">
        <v>15801.814</v>
      </c>
      <c r="C13" s="304">
        <v>97206.115000000005</v>
      </c>
      <c r="D13" s="302" t="s">
        <v>314</v>
      </c>
      <c r="E13" s="308">
        <v>16987.024000000001</v>
      </c>
      <c r="F13" s="309">
        <v>95144.921000000002</v>
      </c>
      <c r="H13" s="302" t="s">
        <v>317</v>
      </c>
      <c r="I13" s="303">
        <v>1247.778</v>
      </c>
      <c r="J13" s="408">
        <v>7272.0720000000001</v>
      </c>
      <c r="K13" s="406" t="s">
        <v>320</v>
      </c>
      <c r="L13" s="308">
        <v>1750.94</v>
      </c>
      <c r="M13" s="309">
        <v>9062.2610000000004</v>
      </c>
    </row>
    <row r="14" spans="1:16" x14ac:dyDescent="0.2">
      <c r="A14" s="302" t="s">
        <v>314</v>
      </c>
      <c r="B14" s="303">
        <v>12285.039000000001</v>
      </c>
      <c r="C14" s="304">
        <v>78109.532999999996</v>
      </c>
      <c r="D14" s="302" t="s">
        <v>392</v>
      </c>
      <c r="E14" s="308">
        <v>14432.387000000001</v>
      </c>
      <c r="F14" s="309">
        <v>82708.36</v>
      </c>
      <c r="H14" s="302" t="s">
        <v>322</v>
      </c>
      <c r="I14" s="303">
        <v>1003.688</v>
      </c>
      <c r="J14" s="408">
        <v>4945.5</v>
      </c>
      <c r="K14" s="406" t="s">
        <v>325</v>
      </c>
      <c r="L14" s="308">
        <v>1471.2919999999999</v>
      </c>
      <c r="M14" s="309">
        <v>8558.7950000000001</v>
      </c>
    </row>
    <row r="15" spans="1:16" x14ac:dyDescent="0.2">
      <c r="A15" s="302" t="s">
        <v>332</v>
      </c>
      <c r="B15" s="303">
        <v>11367.602999999999</v>
      </c>
      <c r="C15" s="304">
        <v>67215.245999999999</v>
      </c>
      <c r="D15" s="302" t="s">
        <v>318</v>
      </c>
      <c r="E15" s="308">
        <v>9590.4850000000006</v>
      </c>
      <c r="F15" s="309">
        <v>52460.036999999997</v>
      </c>
      <c r="H15" s="302" t="s">
        <v>316</v>
      </c>
      <c r="I15" s="303">
        <v>722.95</v>
      </c>
      <c r="J15" s="408">
        <v>3687.6</v>
      </c>
      <c r="K15" s="406" t="s">
        <v>313</v>
      </c>
      <c r="L15" s="308">
        <v>1310.3050000000001</v>
      </c>
      <c r="M15" s="309">
        <v>7552.2240000000002</v>
      </c>
    </row>
    <row r="16" spans="1:16" ht="13.5" thickBot="1" x14ac:dyDescent="0.25">
      <c r="A16" s="310" t="s">
        <v>318</v>
      </c>
      <c r="B16" s="311">
        <v>9283.6119999999992</v>
      </c>
      <c r="C16" s="312">
        <v>52250.186000000002</v>
      </c>
      <c r="D16" s="310" t="s">
        <v>321</v>
      </c>
      <c r="E16" s="313">
        <v>9167.73</v>
      </c>
      <c r="F16" s="314">
        <v>50998.953999999998</v>
      </c>
      <c r="H16" s="310" t="s">
        <v>323</v>
      </c>
      <c r="I16" s="311">
        <v>530.40200000000004</v>
      </c>
      <c r="J16" s="409">
        <v>1877.05</v>
      </c>
      <c r="K16" s="407" t="s">
        <v>393</v>
      </c>
      <c r="L16" s="313">
        <v>1285.864</v>
      </c>
      <c r="M16" s="314">
        <v>7400.9250000000002</v>
      </c>
    </row>
    <row r="17" spans="1:13" x14ac:dyDescent="0.2">
      <c r="A17" s="497" t="s">
        <v>324</v>
      </c>
      <c r="B17" s="315"/>
      <c r="C17" s="315"/>
      <c r="D17" s="316"/>
      <c r="E17" s="317"/>
      <c r="F17" s="317"/>
      <c r="H17" s="497" t="s">
        <v>324</v>
      </c>
      <c r="I17" s="315"/>
      <c r="J17" s="315"/>
      <c r="K17" s="316"/>
      <c r="L17" s="317"/>
      <c r="M17" s="317"/>
    </row>
    <row r="18" spans="1:13" ht="12" customHeight="1" x14ac:dyDescent="0.2">
      <c r="A18" s="316"/>
      <c r="B18" s="315"/>
      <c r="C18" s="315"/>
      <c r="D18" s="316"/>
      <c r="E18" s="317"/>
      <c r="F18" s="317"/>
      <c r="H18" s="316"/>
      <c r="I18" s="315"/>
      <c r="J18" s="315"/>
      <c r="K18" s="316"/>
      <c r="L18" s="317"/>
      <c r="M18" s="317"/>
    </row>
    <row r="20" spans="1:13" ht="18.75" x14ac:dyDescent="0.3">
      <c r="A20" s="284" t="s">
        <v>374</v>
      </c>
      <c r="B20" s="285"/>
      <c r="C20" s="285"/>
      <c r="D20" s="285"/>
      <c r="E20" s="285"/>
      <c r="H20" s="284" t="s">
        <v>375</v>
      </c>
      <c r="I20" s="285"/>
      <c r="J20" s="285"/>
      <c r="K20" s="285"/>
      <c r="L20" s="285"/>
    </row>
    <row r="21" spans="1:13" ht="16.5" thickBot="1" x14ac:dyDescent="0.3">
      <c r="A21" s="496" t="s">
        <v>396</v>
      </c>
      <c r="B21" s="285"/>
      <c r="C21" s="285"/>
      <c r="D21" s="285"/>
      <c r="E21" s="285"/>
      <c r="H21" s="496" t="s">
        <v>396</v>
      </c>
      <c r="I21" s="285"/>
      <c r="J21" s="285"/>
      <c r="K21" s="285"/>
      <c r="L21" s="285"/>
    </row>
    <row r="22" spans="1:13" ht="21" thickBot="1" x14ac:dyDescent="0.35">
      <c r="A22" s="287" t="s">
        <v>302</v>
      </c>
      <c r="B22" s="288"/>
      <c r="C22" s="288"/>
      <c r="D22" s="288"/>
      <c r="E22" s="288"/>
      <c r="F22" s="289"/>
      <c r="H22" s="287" t="s">
        <v>303</v>
      </c>
      <c r="I22" s="288"/>
      <c r="J22" s="288"/>
      <c r="K22" s="288"/>
      <c r="L22" s="288"/>
      <c r="M22" s="289"/>
    </row>
    <row r="23" spans="1:13" ht="19.5" thickBot="1" x14ac:dyDescent="0.35">
      <c r="A23" s="410" t="s">
        <v>394</v>
      </c>
      <c r="B23" s="411"/>
      <c r="C23" s="412"/>
      <c r="D23" s="413" t="s">
        <v>395</v>
      </c>
      <c r="E23" s="411"/>
      <c r="F23" s="414"/>
      <c r="G23" s="415"/>
      <c r="H23" s="410" t="s">
        <v>394</v>
      </c>
      <c r="I23" s="411"/>
      <c r="J23" s="412"/>
      <c r="K23" s="413" t="s">
        <v>395</v>
      </c>
      <c r="L23" s="411"/>
      <c r="M23" s="414"/>
    </row>
    <row r="24" spans="1:13" ht="43.5" thickBot="1" x14ac:dyDescent="0.25">
      <c r="A24" s="290" t="s">
        <v>304</v>
      </c>
      <c r="B24" s="291" t="s">
        <v>235</v>
      </c>
      <c r="C24" s="292" t="s">
        <v>305</v>
      </c>
      <c r="D24" s="293" t="s">
        <v>304</v>
      </c>
      <c r="E24" s="291" t="s">
        <v>235</v>
      </c>
      <c r="F24" s="294" t="s">
        <v>305</v>
      </c>
      <c r="H24" s="290" t="s">
        <v>304</v>
      </c>
      <c r="I24" s="291" t="s">
        <v>235</v>
      </c>
      <c r="J24" s="292" t="s">
        <v>305</v>
      </c>
      <c r="K24" s="293" t="s">
        <v>304</v>
      </c>
      <c r="L24" s="291" t="s">
        <v>235</v>
      </c>
      <c r="M24" s="294" t="s">
        <v>305</v>
      </c>
    </row>
    <row r="25" spans="1:13" ht="15" thickBot="1" x14ac:dyDescent="0.25">
      <c r="A25" s="300" t="s">
        <v>180</v>
      </c>
      <c r="B25" s="301">
        <v>49150.392999999996</v>
      </c>
      <c r="C25" s="298">
        <v>234007.48499999999</v>
      </c>
      <c r="D25" s="299" t="s">
        <v>180</v>
      </c>
      <c r="E25" s="297">
        <v>123781.48699999999</v>
      </c>
      <c r="F25" s="298">
        <v>719626.37699999998</v>
      </c>
      <c r="H25" s="300" t="s">
        <v>180</v>
      </c>
      <c r="I25" s="301">
        <v>103024.296</v>
      </c>
      <c r="J25" s="298">
        <v>268578.43300000002</v>
      </c>
      <c r="K25" s="299" t="s">
        <v>180</v>
      </c>
      <c r="L25" s="297">
        <v>97992.786999999997</v>
      </c>
      <c r="M25" s="298">
        <v>281958.43199999997</v>
      </c>
    </row>
    <row r="26" spans="1:13" x14ac:dyDescent="0.2">
      <c r="A26" s="302" t="s">
        <v>306</v>
      </c>
      <c r="B26" s="303">
        <v>37203.160000000003</v>
      </c>
      <c r="C26" s="408">
        <v>201408.81599999999</v>
      </c>
      <c r="D26" s="406" t="s">
        <v>306</v>
      </c>
      <c r="E26" s="308">
        <v>63360.91</v>
      </c>
      <c r="F26" s="309">
        <v>374261.62699999998</v>
      </c>
      <c r="H26" s="302" t="s">
        <v>322</v>
      </c>
      <c r="I26" s="303">
        <v>19999.323</v>
      </c>
      <c r="J26" s="408">
        <v>149304.51300000001</v>
      </c>
      <c r="K26" s="406" t="s">
        <v>322</v>
      </c>
      <c r="L26" s="308">
        <v>17805.955999999998</v>
      </c>
      <c r="M26" s="309">
        <v>133326.823</v>
      </c>
    </row>
    <row r="27" spans="1:13" x14ac:dyDescent="0.2">
      <c r="A27" s="302" t="s">
        <v>309</v>
      </c>
      <c r="B27" s="303">
        <v>2957.143</v>
      </c>
      <c r="C27" s="408">
        <v>14552.718999999999</v>
      </c>
      <c r="D27" s="406" t="s">
        <v>325</v>
      </c>
      <c r="E27" s="308">
        <v>19984.080999999998</v>
      </c>
      <c r="F27" s="309">
        <v>122678.62300000001</v>
      </c>
      <c r="H27" s="302" t="s">
        <v>329</v>
      </c>
      <c r="I27" s="303">
        <v>12514.6</v>
      </c>
      <c r="J27" s="408">
        <v>54742.084999999999</v>
      </c>
      <c r="K27" s="406" t="s">
        <v>317</v>
      </c>
      <c r="L27" s="308">
        <v>18401.004000000001</v>
      </c>
      <c r="M27" s="309">
        <v>52601.66</v>
      </c>
    </row>
    <row r="28" spans="1:13" x14ac:dyDescent="0.2">
      <c r="A28" s="302" t="s">
        <v>313</v>
      </c>
      <c r="B28" s="303">
        <v>2088.7130000000002</v>
      </c>
      <c r="C28" s="408">
        <v>11903.451999999999</v>
      </c>
      <c r="D28" s="406" t="s">
        <v>333</v>
      </c>
      <c r="E28" s="308">
        <v>15140.505999999999</v>
      </c>
      <c r="F28" s="309">
        <v>95070.17</v>
      </c>
      <c r="H28" s="302" t="s">
        <v>308</v>
      </c>
      <c r="I28" s="303">
        <v>8396.2139999999999</v>
      </c>
      <c r="J28" s="408">
        <v>22329.707999999999</v>
      </c>
      <c r="K28" s="406" t="s">
        <v>308</v>
      </c>
      <c r="L28" s="308">
        <v>11798.501</v>
      </c>
      <c r="M28" s="309">
        <v>43552.088000000003</v>
      </c>
    </row>
    <row r="29" spans="1:13" x14ac:dyDescent="0.2">
      <c r="A29" s="302" t="s">
        <v>373</v>
      </c>
      <c r="B29" s="303">
        <v>376.94099999999997</v>
      </c>
      <c r="C29" s="408">
        <v>2099.951</v>
      </c>
      <c r="D29" s="406" t="s">
        <v>313</v>
      </c>
      <c r="E29" s="308">
        <v>4119.1220000000003</v>
      </c>
      <c r="F29" s="309">
        <v>25710.16</v>
      </c>
      <c r="H29" s="302" t="s">
        <v>327</v>
      </c>
      <c r="I29" s="303">
        <v>30149.335999999999</v>
      </c>
      <c r="J29" s="408">
        <v>10991.846</v>
      </c>
      <c r="K29" s="406" t="s">
        <v>329</v>
      </c>
      <c r="L29" s="308">
        <v>5570.5720000000001</v>
      </c>
      <c r="M29" s="309">
        <v>21173.42</v>
      </c>
    </row>
    <row r="30" spans="1:13" x14ac:dyDescent="0.2">
      <c r="A30" s="302" t="s">
        <v>320</v>
      </c>
      <c r="B30" s="303">
        <v>3371.4760000000001</v>
      </c>
      <c r="C30" s="408">
        <v>1675.453</v>
      </c>
      <c r="D30" s="406" t="s">
        <v>332</v>
      </c>
      <c r="E30" s="308">
        <v>3770.2820000000002</v>
      </c>
      <c r="F30" s="309">
        <v>22943.217000000001</v>
      </c>
      <c r="H30" s="302" t="s">
        <v>317</v>
      </c>
      <c r="I30" s="303">
        <v>14446.665000000001</v>
      </c>
      <c r="J30" s="408">
        <v>9074.2420000000002</v>
      </c>
      <c r="K30" s="406" t="s">
        <v>327</v>
      </c>
      <c r="L30" s="308">
        <v>27984.983</v>
      </c>
      <c r="M30" s="309">
        <v>10787.16</v>
      </c>
    </row>
    <row r="31" spans="1:13" x14ac:dyDescent="0.2">
      <c r="A31" s="302" t="s">
        <v>308</v>
      </c>
      <c r="B31" s="303">
        <v>231.28100000000001</v>
      </c>
      <c r="C31" s="408">
        <v>734.976</v>
      </c>
      <c r="D31" s="406" t="s">
        <v>331</v>
      </c>
      <c r="E31" s="308">
        <v>2906.0030000000002</v>
      </c>
      <c r="F31" s="309">
        <v>19540.364000000001</v>
      </c>
      <c r="H31" s="302" t="s">
        <v>309</v>
      </c>
      <c r="I31" s="303">
        <v>1556.442</v>
      </c>
      <c r="J31" s="408">
        <v>8439.4359999999997</v>
      </c>
      <c r="K31" s="406" t="s">
        <v>309</v>
      </c>
      <c r="L31" s="308">
        <v>2900.3919999999998</v>
      </c>
      <c r="M31" s="309">
        <v>10282.089</v>
      </c>
    </row>
    <row r="32" spans="1:13" x14ac:dyDescent="0.2">
      <c r="A32" s="302" t="s">
        <v>317</v>
      </c>
      <c r="B32" s="303">
        <v>416.53899999999999</v>
      </c>
      <c r="C32" s="408">
        <v>382.45100000000002</v>
      </c>
      <c r="D32" s="406" t="s">
        <v>335</v>
      </c>
      <c r="E32" s="308">
        <v>3177.511</v>
      </c>
      <c r="F32" s="309">
        <v>17857.659</v>
      </c>
      <c r="H32" s="302" t="s">
        <v>316</v>
      </c>
      <c r="I32" s="303">
        <v>1071.0440000000001</v>
      </c>
      <c r="J32" s="408">
        <v>5657.6840000000002</v>
      </c>
      <c r="K32" s="406" t="s">
        <v>316</v>
      </c>
      <c r="L32" s="308">
        <v>495.69</v>
      </c>
      <c r="M32" s="309">
        <v>3003.7539999999999</v>
      </c>
    </row>
    <row r="33" spans="1:13" x14ac:dyDescent="0.2">
      <c r="A33" s="302" t="s">
        <v>327</v>
      </c>
      <c r="B33" s="303">
        <v>1222.58</v>
      </c>
      <c r="C33" s="408">
        <v>325.45499999999998</v>
      </c>
      <c r="D33" s="406" t="s">
        <v>316</v>
      </c>
      <c r="E33" s="308">
        <v>1809.2860000000001</v>
      </c>
      <c r="F33" s="309">
        <v>7949.424</v>
      </c>
      <c r="H33" s="302" t="s">
        <v>320</v>
      </c>
      <c r="I33" s="303">
        <v>6036.4960000000001</v>
      </c>
      <c r="J33" s="408">
        <v>2527.395</v>
      </c>
      <c r="K33" s="406" t="s">
        <v>306</v>
      </c>
      <c r="L33" s="308">
        <v>3461.2130000000002</v>
      </c>
      <c r="M33" s="309">
        <v>2616.4630000000002</v>
      </c>
    </row>
    <row r="34" spans="1:13" x14ac:dyDescent="0.2">
      <c r="A34" s="302" t="s">
        <v>323</v>
      </c>
      <c r="B34" s="303">
        <v>674.91800000000001</v>
      </c>
      <c r="C34" s="408">
        <v>311.06</v>
      </c>
      <c r="D34" s="406" t="s">
        <v>373</v>
      </c>
      <c r="E34" s="308">
        <v>1246.4960000000001</v>
      </c>
      <c r="F34" s="309">
        <v>7671.5810000000001</v>
      </c>
      <c r="H34" s="302" t="s">
        <v>306</v>
      </c>
      <c r="I34" s="303">
        <v>2509.5889999999999</v>
      </c>
      <c r="J34" s="408">
        <v>2404.4</v>
      </c>
      <c r="K34" s="406" t="s">
        <v>320</v>
      </c>
      <c r="L34" s="308">
        <v>5230.2460000000001</v>
      </c>
      <c r="M34" s="309">
        <v>2463.1260000000002</v>
      </c>
    </row>
    <row r="35" spans="1:13" ht="13.5" thickBot="1" x14ac:dyDescent="0.25">
      <c r="A35" s="310" t="s">
        <v>335</v>
      </c>
      <c r="B35" s="311">
        <v>114.357</v>
      </c>
      <c r="C35" s="409">
        <v>298.88799999999998</v>
      </c>
      <c r="D35" s="407" t="s">
        <v>319</v>
      </c>
      <c r="E35" s="313">
        <v>1051.271</v>
      </c>
      <c r="F35" s="314">
        <v>6640.02</v>
      </c>
      <c r="H35" s="310" t="s">
        <v>330</v>
      </c>
      <c r="I35" s="311">
        <v>3612.259</v>
      </c>
      <c r="J35" s="409">
        <v>1353.6659999999999</v>
      </c>
      <c r="K35" s="407" t="s">
        <v>330</v>
      </c>
      <c r="L35" s="313">
        <v>2288.808</v>
      </c>
      <c r="M35" s="314">
        <v>745.59500000000003</v>
      </c>
    </row>
    <row r="36" spans="1:13" x14ac:dyDescent="0.2">
      <c r="A36" s="497" t="s">
        <v>324</v>
      </c>
      <c r="B36" s="315"/>
      <c r="C36" s="315"/>
      <c r="D36" s="316"/>
      <c r="E36" s="317"/>
      <c r="F36" s="317"/>
      <c r="H36" s="497" t="s">
        <v>324</v>
      </c>
      <c r="I36" s="315"/>
      <c r="J36" s="315"/>
      <c r="K36" s="316"/>
      <c r="L36" s="317"/>
      <c r="M36" s="317"/>
    </row>
    <row r="37" spans="1:13" x14ac:dyDescent="0.2">
      <c r="A37" s="316"/>
      <c r="B37" s="315"/>
      <c r="C37" s="315"/>
      <c r="D37" s="316"/>
      <c r="E37" s="317"/>
      <c r="F37" s="317"/>
      <c r="H37" s="316"/>
      <c r="I37" s="315"/>
      <c r="J37" s="315"/>
      <c r="K37" s="316"/>
      <c r="L37" s="317"/>
      <c r="M37" s="317"/>
    </row>
    <row r="39" spans="1:13" ht="18.75" x14ac:dyDescent="0.3">
      <c r="A39" s="284" t="s">
        <v>376</v>
      </c>
      <c r="B39" s="285"/>
      <c r="C39" s="285"/>
      <c r="D39" s="285"/>
      <c r="E39" s="285"/>
      <c r="H39" s="284" t="s">
        <v>377</v>
      </c>
      <c r="I39" s="285"/>
      <c r="J39" s="285"/>
      <c r="K39" s="285"/>
      <c r="L39" s="285"/>
    </row>
    <row r="40" spans="1:13" ht="16.5" thickBot="1" x14ac:dyDescent="0.3">
      <c r="A40" s="496" t="s">
        <v>396</v>
      </c>
      <c r="B40" s="285"/>
      <c r="C40" s="285"/>
      <c r="D40" s="285"/>
      <c r="E40" s="285"/>
      <c r="H40" s="496" t="s">
        <v>396</v>
      </c>
      <c r="I40" s="285"/>
      <c r="J40" s="285"/>
      <c r="K40" s="285"/>
      <c r="L40" s="285"/>
    </row>
    <row r="41" spans="1:13" ht="21" thickBot="1" x14ac:dyDescent="0.35">
      <c r="A41" s="287" t="s">
        <v>302</v>
      </c>
      <c r="B41" s="288"/>
      <c r="C41" s="288"/>
      <c r="D41" s="288"/>
      <c r="E41" s="288"/>
      <c r="F41" s="289"/>
      <c r="H41" s="287" t="s">
        <v>303</v>
      </c>
      <c r="I41" s="288"/>
      <c r="J41" s="288"/>
      <c r="K41" s="288"/>
      <c r="L41" s="288"/>
      <c r="M41" s="289"/>
    </row>
    <row r="42" spans="1:13" ht="19.5" thickBot="1" x14ac:dyDescent="0.35">
      <c r="A42" s="410" t="s">
        <v>394</v>
      </c>
      <c r="B42" s="411"/>
      <c r="C42" s="412"/>
      <c r="D42" s="413" t="s">
        <v>395</v>
      </c>
      <c r="E42" s="411"/>
      <c r="F42" s="414"/>
      <c r="G42" s="415"/>
      <c r="H42" s="410" t="s">
        <v>394</v>
      </c>
      <c r="I42" s="411"/>
      <c r="J42" s="412"/>
      <c r="K42" s="413" t="s">
        <v>395</v>
      </c>
      <c r="L42" s="411"/>
      <c r="M42" s="414"/>
    </row>
    <row r="43" spans="1:13" ht="43.5" thickBot="1" x14ac:dyDescent="0.25">
      <c r="A43" s="290" t="s">
        <v>304</v>
      </c>
      <c r="B43" s="291" t="s">
        <v>235</v>
      </c>
      <c r="C43" s="292" t="s">
        <v>305</v>
      </c>
      <c r="D43" s="293" t="s">
        <v>304</v>
      </c>
      <c r="E43" s="291" t="s">
        <v>235</v>
      </c>
      <c r="F43" s="294" t="s">
        <v>305</v>
      </c>
      <c r="H43" s="290" t="s">
        <v>304</v>
      </c>
      <c r="I43" s="291" t="s">
        <v>235</v>
      </c>
      <c r="J43" s="292" t="s">
        <v>305</v>
      </c>
      <c r="K43" s="293" t="s">
        <v>304</v>
      </c>
      <c r="L43" s="291" t="s">
        <v>235</v>
      </c>
      <c r="M43" s="294" t="s">
        <v>305</v>
      </c>
    </row>
    <row r="44" spans="1:13" ht="15" thickBot="1" x14ac:dyDescent="0.25">
      <c r="A44" s="300" t="s">
        <v>180</v>
      </c>
      <c r="B44" s="301">
        <v>19478.989000000001</v>
      </c>
      <c r="C44" s="298">
        <v>70620.570999999996</v>
      </c>
      <c r="D44" s="299" t="s">
        <v>180</v>
      </c>
      <c r="E44" s="297">
        <v>20955.242999999999</v>
      </c>
      <c r="F44" s="298">
        <v>74951.289999999994</v>
      </c>
      <c r="H44" s="300" t="s">
        <v>180</v>
      </c>
      <c r="I44" s="301">
        <v>11131.338</v>
      </c>
      <c r="J44" s="298">
        <v>31938.088</v>
      </c>
      <c r="K44" s="299" t="s">
        <v>180</v>
      </c>
      <c r="L44" s="297">
        <v>11628.398999999999</v>
      </c>
      <c r="M44" s="298">
        <v>32598.917000000001</v>
      </c>
    </row>
    <row r="45" spans="1:13" x14ac:dyDescent="0.2">
      <c r="A45" s="302" t="s">
        <v>316</v>
      </c>
      <c r="B45" s="303">
        <v>5335.9160000000002</v>
      </c>
      <c r="C45" s="408">
        <v>19165.538</v>
      </c>
      <c r="D45" s="406" t="s">
        <v>316</v>
      </c>
      <c r="E45" s="308">
        <v>6664.5029999999997</v>
      </c>
      <c r="F45" s="309">
        <v>23815.053</v>
      </c>
      <c r="H45" s="302" t="s">
        <v>306</v>
      </c>
      <c r="I45" s="303">
        <v>5897.1189999999997</v>
      </c>
      <c r="J45" s="408">
        <v>17070.624</v>
      </c>
      <c r="K45" s="406" t="s">
        <v>306</v>
      </c>
      <c r="L45" s="308">
        <v>6294.8360000000002</v>
      </c>
      <c r="M45" s="309">
        <v>17705.466</v>
      </c>
    </row>
    <row r="46" spans="1:13" x14ac:dyDescent="0.2">
      <c r="A46" s="302" t="s">
        <v>306</v>
      </c>
      <c r="B46" s="303">
        <v>4596.6750000000002</v>
      </c>
      <c r="C46" s="408">
        <v>18487.965</v>
      </c>
      <c r="D46" s="406" t="s">
        <v>306</v>
      </c>
      <c r="E46" s="308">
        <v>4969.9790000000003</v>
      </c>
      <c r="F46" s="309">
        <v>20074.951000000001</v>
      </c>
      <c r="H46" s="302" t="s">
        <v>309</v>
      </c>
      <c r="I46" s="303">
        <v>711.28599999999994</v>
      </c>
      <c r="J46" s="408">
        <v>4500.4660000000003</v>
      </c>
      <c r="K46" s="406" t="s">
        <v>334</v>
      </c>
      <c r="L46" s="308">
        <v>1660.0150000000001</v>
      </c>
      <c r="M46" s="309">
        <v>3504.8409999999999</v>
      </c>
    </row>
    <row r="47" spans="1:13" x14ac:dyDescent="0.2">
      <c r="A47" s="302" t="s">
        <v>333</v>
      </c>
      <c r="B47" s="303">
        <v>3809.9119999999998</v>
      </c>
      <c r="C47" s="408">
        <v>13323.49</v>
      </c>
      <c r="D47" s="406" t="s">
        <v>333</v>
      </c>
      <c r="E47" s="308">
        <v>3785.364</v>
      </c>
      <c r="F47" s="309">
        <v>12951.347</v>
      </c>
      <c r="H47" s="302" t="s">
        <v>334</v>
      </c>
      <c r="I47" s="303">
        <v>1841.692</v>
      </c>
      <c r="J47" s="408">
        <v>3236.605</v>
      </c>
      <c r="K47" s="406" t="s">
        <v>330</v>
      </c>
      <c r="L47" s="308">
        <v>974.80200000000002</v>
      </c>
      <c r="M47" s="309">
        <v>2391.3589999999999</v>
      </c>
    </row>
    <row r="48" spans="1:13" x14ac:dyDescent="0.2">
      <c r="A48" s="302" t="s">
        <v>309</v>
      </c>
      <c r="B48" s="303">
        <v>1936.7760000000001</v>
      </c>
      <c r="C48" s="408">
        <v>7186.4759999999997</v>
      </c>
      <c r="D48" s="406" t="s">
        <v>325</v>
      </c>
      <c r="E48" s="308">
        <v>1496.1980000000001</v>
      </c>
      <c r="F48" s="309">
        <v>4739.1689999999999</v>
      </c>
      <c r="H48" s="302" t="s">
        <v>333</v>
      </c>
      <c r="I48" s="303">
        <v>497.73399999999998</v>
      </c>
      <c r="J48" s="408">
        <v>1250.328</v>
      </c>
      <c r="K48" s="406" t="s">
        <v>309</v>
      </c>
      <c r="L48" s="308">
        <v>422.74799999999999</v>
      </c>
      <c r="M48" s="309">
        <v>2023.337</v>
      </c>
    </row>
    <row r="49" spans="1:13" x14ac:dyDescent="0.2">
      <c r="A49" s="302" t="s">
        <v>328</v>
      </c>
      <c r="B49" s="303">
        <v>1598.7190000000001</v>
      </c>
      <c r="C49" s="408">
        <v>6185.6310000000003</v>
      </c>
      <c r="D49" s="406" t="s">
        <v>366</v>
      </c>
      <c r="E49" s="308">
        <v>1097.213</v>
      </c>
      <c r="F49" s="309">
        <v>4495.2</v>
      </c>
      <c r="H49" s="302" t="s">
        <v>328</v>
      </c>
      <c r="I49" s="303">
        <v>272.221</v>
      </c>
      <c r="J49" s="408">
        <v>1193.6369999999999</v>
      </c>
      <c r="K49" s="406" t="s">
        <v>333</v>
      </c>
      <c r="L49" s="308">
        <v>502.39400000000001</v>
      </c>
      <c r="M49" s="309">
        <v>1415.134</v>
      </c>
    </row>
    <row r="50" spans="1:13" x14ac:dyDescent="0.2">
      <c r="A50" s="302" t="s">
        <v>331</v>
      </c>
      <c r="B50" s="303">
        <v>525.58399999999995</v>
      </c>
      <c r="C50" s="408">
        <v>1559.2719999999999</v>
      </c>
      <c r="D50" s="406" t="s">
        <v>308</v>
      </c>
      <c r="E50" s="308">
        <v>998.255</v>
      </c>
      <c r="F50" s="309">
        <v>2965.8069999999998</v>
      </c>
      <c r="H50" s="302" t="s">
        <v>308</v>
      </c>
      <c r="I50" s="303">
        <v>104.16</v>
      </c>
      <c r="J50" s="408">
        <v>956.70799999999997</v>
      </c>
      <c r="K50" s="406" t="s">
        <v>317</v>
      </c>
      <c r="L50" s="308">
        <v>504.70499999999998</v>
      </c>
      <c r="M50" s="309">
        <v>1354.046</v>
      </c>
    </row>
    <row r="51" spans="1:13" x14ac:dyDescent="0.2">
      <c r="A51" s="302" t="s">
        <v>325</v>
      </c>
      <c r="B51" s="303">
        <v>495.94299999999998</v>
      </c>
      <c r="C51" s="408">
        <v>1549.913</v>
      </c>
      <c r="D51" s="406" t="s">
        <v>309</v>
      </c>
      <c r="E51" s="308">
        <v>486.75700000000001</v>
      </c>
      <c r="F51" s="309">
        <v>1734.6859999999999</v>
      </c>
      <c r="H51" s="302" t="s">
        <v>316</v>
      </c>
      <c r="I51" s="303">
        <v>125.51900000000001</v>
      </c>
      <c r="J51" s="408">
        <v>908.4</v>
      </c>
      <c r="K51" s="406" t="s">
        <v>328</v>
      </c>
      <c r="L51" s="308">
        <v>170.56399999999999</v>
      </c>
      <c r="M51" s="309">
        <v>955.78700000000003</v>
      </c>
    </row>
    <row r="52" spans="1:13" x14ac:dyDescent="0.2">
      <c r="A52" s="302" t="s">
        <v>308</v>
      </c>
      <c r="B52" s="303">
        <v>283.23599999999999</v>
      </c>
      <c r="C52" s="408">
        <v>888.27599999999995</v>
      </c>
      <c r="D52" s="406" t="s">
        <v>328</v>
      </c>
      <c r="E52" s="308">
        <v>343.60300000000001</v>
      </c>
      <c r="F52" s="309">
        <v>1204.4469999999999</v>
      </c>
      <c r="H52" s="302" t="s">
        <v>327</v>
      </c>
      <c r="I52" s="303">
        <v>541.61199999999997</v>
      </c>
      <c r="J52" s="408">
        <v>799.39099999999996</v>
      </c>
      <c r="K52" s="406" t="s">
        <v>308</v>
      </c>
      <c r="L52" s="308">
        <v>80.921999999999997</v>
      </c>
      <c r="M52" s="309">
        <v>811.846</v>
      </c>
    </row>
    <row r="53" spans="1:13" x14ac:dyDescent="0.2">
      <c r="A53" s="302" t="s">
        <v>313</v>
      </c>
      <c r="B53" s="303">
        <v>171.02699999999999</v>
      </c>
      <c r="C53" s="408">
        <v>556.74900000000002</v>
      </c>
      <c r="D53" s="406" t="s">
        <v>331</v>
      </c>
      <c r="E53" s="308">
        <v>403.613</v>
      </c>
      <c r="F53" s="309">
        <v>1202.6320000000001</v>
      </c>
      <c r="H53" s="302" t="s">
        <v>325</v>
      </c>
      <c r="I53" s="303">
        <v>298.58800000000002</v>
      </c>
      <c r="J53" s="408">
        <v>591.86699999999996</v>
      </c>
      <c r="K53" s="406" t="s">
        <v>327</v>
      </c>
      <c r="L53" s="308">
        <v>364.76600000000002</v>
      </c>
      <c r="M53" s="309">
        <v>685.30399999999997</v>
      </c>
    </row>
    <row r="54" spans="1:13" ht="13.5" thickBot="1" x14ac:dyDescent="0.25">
      <c r="A54" s="310" t="s">
        <v>381</v>
      </c>
      <c r="B54" s="311">
        <v>217.626</v>
      </c>
      <c r="C54" s="409">
        <v>463.40800000000002</v>
      </c>
      <c r="D54" s="407" t="s">
        <v>381</v>
      </c>
      <c r="E54" s="313">
        <v>260.11799999999999</v>
      </c>
      <c r="F54" s="314">
        <v>550.37</v>
      </c>
      <c r="H54" s="310" t="s">
        <v>317</v>
      </c>
      <c r="I54" s="311">
        <v>412.38099999999997</v>
      </c>
      <c r="J54" s="409">
        <v>570.14499999999998</v>
      </c>
      <c r="K54" s="407" t="s">
        <v>325</v>
      </c>
      <c r="L54" s="313">
        <v>294.62099999999998</v>
      </c>
      <c r="M54" s="314">
        <v>592.024</v>
      </c>
    </row>
    <row r="55" spans="1:13" x14ac:dyDescent="0.2">
      <c r="A55" s="497" t="s">
        <v>324</v>
      </c>
      <c r="B55" s="315"/>
      <c r="C55" s="315"/>
      <c r="D55" s="316"/>
      <c r="E55" s="317"/>
      <c r="F55" s="317"/>
      <c r="H55" s="497" t="s">
        <v>324</v>
      </c>
    </row>
    <row r="56" spans="1:13" x14ac:dyDescent="0.2">
      <c r="B56" s="315"/>
      <c r="C56" s="315"/>
      <c r="D56" s="316"/>
      <c r="E56" s="317"/>
      <c r="F56" s="317"/>
    </row>
    <row r="57" spans="1:13" x14ac:dyDescent="0.2">
      <c r="A57" s="316"/>
      <c r="B57" s="315"/>
      <c r="C57" s="315"/>
      <c r="D57" s="316"/>
      <c r="E57" s="317"/>
      <c r="F57" s="317"/>
    </row>
    <row r="58" spans="1:13" x14ac:dyDescent="0.2">
      <c r="A58" s="316"/>
      <c r="B58" s="315"/>
      <c r="C58" s="315"/>
      <c r="D58" s="316"/>
      <c r="E58" s="317"/>
      <c r="F58" s="317"/>
    </row>
    <row r="59" spans="1:13" x14ac:dyDescent="0.2">
      <c r="A59" s="316"/>
      <c r="B59" s="315"/>
      <c r="C59" s="315"/>
      <c r="D59" s="316"/>
      <c r="E59" s="317"/>
      <c r="F59" s="317"/>
    </row>
    <row r="60" spans="1:13" x14ac:dyDescent="0.2">
      <c r="A60" s="316"/>
      <c r="B60" s="315"/>
      <c r="C60" s="315"/>
      <c r="D60" s="316"/>
      <c r="E60" s="317"/>
      <c r="F60" s="317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1" workbookViewId="0">
      <selection activeCell="G60" sqref="G60"/>
    </sheetView>
  </sheetViews>
  <sheetFormatPr defaultRowHeight="12.75" x14ac:dyDescent="0.2"/>
  <cols>
    <col min="1" max="1" width="12.140625" style="261" customWidth="1"/>
    <col min="2" max="2" width="15.5703125" style="26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263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264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593" t="s">
        <v>93</v>
      </c>
      <c r="B4" s="594"/>
      <c r="C4" s="262" t="s">
        <v>265</v>
      </c>
      <c r="D4" s="263" t="s">
        <v>266</v>
      </c>
      <c r="E4" s="263" t="s">
        <v>267</v>
      </c>
      <c r="F4" s="263" t="s">
        <v>268</v>
      </c>
      <c r="G4" s="263" t="s">
        <v>269</v>
      </c>
      <c r="H4" s="263" t="s">
        <v>270</v>
      </c>
      <c r="I4" s="263" t="s">
        <v>271</v>
      </c>
      <c r="J4" s="263" t="s">
        <v>272</v>
      </c>
      <c r="K4" s="263" t="s">
        <v>273</v>
      </c>
      <c r="L4" s="263" t="s">
        <v>274</v>
      </c>
      <c r="M4" s="263" t="s">
        <v>275</v>
      </c>
      <c r="N4" s="264" t="s">
        <v>276</v>
      </c>
    </row>
    <row r="5" spans="1:14" x14ac:dyDescent="0.2">
      <c r="A5" s="265" t="s">
        <v>22</v>
      </c>
      <c r="B5" s="266" t="s">
        <v>96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97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96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97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96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97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147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33</v>
      </c>
      <c r="B12" s="271" t="s">
        <v>97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99</v>
      </c>
      <c r="B13" s="271" t="s">
        <v>96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97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97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593" t="s">
        <v>93</v>
      </c>
      <c r="B17" s="594"/>
      <c r="C17" s="262" t="s">
        <v>277</v>
      </c>
      <c r="D17" s="263" t="s">
        <v>278</v>
      </c>
      <c r="E17" s="263" t="s">
        <v>279</v>
      </c>
      <c r="F17" s="263" t="s">
        <v>280</v>
      </c>
      <c r="G17" s="263" t="s">
        <v>281</v>
      </c>
      <c r="H17" s="263" t="s">
        <v>282</v>
      </c>
      <c r="I17" s="263" t="s">
        <v>283</v>
      </c>
      <c r="J17" s="263" t="s">
        <v>284</v>
      </c>
      <c r="K17" s="263" t="s">
        <v>285</v>
      </c>
      <c r="L17" s="263" t="s">
        <v>286</v>
      </c>
      <c r="M17" s="263" t="s">
        <v>287</v>
      </c>
      <c r="N17" s="264" t="s">
        <v>288</v>
      </c>
    </row>
    <row r="18" spans="1:14" x14ac:dyDescent="0.2">
      <c r="A18" s="265" t="s">
        <v>22</v>
      </c>
      <c r="B18" s="266" t="s">
        <v>96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97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96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97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96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97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147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33</v>
      </c>
      <c r="B25" s="271" t="s">
        <v>97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99</v>
      </c>
      <c r="B26" s="271" t="s">
        <v>96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97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97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593" t="s">
        <v>93</v>
      </c>
      <c r="B30" s="594"/>
      <c r="C30" s="262" t="s">
        <v>289</v>
      </c>
      <c r="D30" s="263" t="s">
        <v>290</v>
      </c>
      <c r="E30" s="263" t="s">
        <v>291</v>
      </c>
      <c r="F30" s="263" t="s">
        <v>292</v>
      </c>
      <c r="G30" s="263" t="s">
        <v>293</v>
      </c>
      <c r="H30" s="263" t="s">
        <v>294</v>
      </c>
      <c r="I30" s="263" t="s">
        <v>295</v>
      </c>
      <c r="J30" s="263" t="s">
        <v>296</v>
      </c>
      <c r="K30" s="263" t="s">
        <v>297</v>
      </c>
      <c r="L30" s="263" t="s">
        <v>298</v>
      </c>
      <c r="M30" s="263" t="s">
        <v>299</v>
      </c>
      <c r="N30" s="264" t="s">
        <v>300</v>
      </c>
    </row>
    <row r="31" spans="1:14" x14ac:dyDescent="0.2">
      <c r="A31" s="265" t="s">
        <v>22</v>
      </c>
      <c r="B31" s="266" t="s">
        <v>96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97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96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97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96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97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147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33</v>
      </c>
      <c r="B38" s="271" t="s">
        <v>97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99</v>
      </c>
      <c r="B39" s="271" t="s">
        <v>96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97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97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593" t="s">
        <v>93</v>
      </c>
      <c r="B43" s="594"/>
      <c r="C43" s="262" t="s">
        <v>353</v>
      </c>
      <c r="D43" s="263" t="s">
        <v>354</v>
      </c>
      <c r="E43" s="263" t="s">
        <v>355</v>
      </c>
      <c r="F43" s="263" t="s">
        <v>356</v>
      </c>
      <c r="G43" s="263" t="s">
        <v>357</v>
      </c>
      <c r="H43" s="263" t="s">
        <v>358</v>
      </c>
      <c r="I43" s="263" t="s">
        <v>359</v>
      </c>
      <c r="J43" s="263" t="s">
        <v>360</v>
      </c>
      <c r="K43" s="263" t="s">
        <v>361</v>
      </c>
      <c r="L43" s="263" t="s">
        <v>362</v>
      </c>
      <c r="M43" s="263" t="s">
        <v>363</v>
      </c>
      <c r="N43" s="264" t="s">
        <v>364</v>
      </c>
    </row>
    <row r="44" spans="1:14" x14ac:dyDescent="0.2">
      <c r="A44" s="265" t="s">
        <v>22</v>
      </c>
      <c r="B44" s="266" t="s">
        <v>96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/>
      <c r="L44" s="268"/>
      <c r="M44" s="268"/>
      <c r="N44" s="269"/>
    </row>
    <row r="45" spans="1:14" x14ac:dyDescent="0.2">
      <c r="A45" s="270"/>
      <c r="B45" s="271" t="s">
        <v>97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/>
      <c r="L45" s="273"/>
      <c r="M45" s="273"/>
      <c r="N45" s="274"/>
    </row>
    <row r="46" spans="1:14" x14ac:dyDescent="0.2">
      <c r="A46" s="275" t="s">
        <v>23</v>
      </c>
      <c r="B46" s="271" t="s">
        <v>96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/>
      <c r="L46" s="273"/>
      <c r="M46" s="273"/>
      <c r="N46" s="274"/>
    </row>
    <row r="47" spans="1:14" x14ac:dyDescent="0.2">
      <c r="A47" s="270"/>
      <c r="B47" s="271" t="s">
        <v>97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/>
      <c r="L47" s="273"/>
      <c r="M47" s="273"/>
      <c r="N47" s="274"/>
    </row>
    <row r="48" spans="1:14" x14ac:dyDescent="0.2">
      <c r="A48" s="275" t="s">
        <v>24</v>
      </c>
      <c r="B48" s="271" t="s">
        <v>96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/>
      <c r="L48" s="273"/>
      <c r="M48" s="273"/>
      <c r="N48" s="274"/>
    </row>
    <row r="49" spans="1:14" x14ac:dyDescent="0.2">
      <c r="A49" s="276"/>
      <c r="B49" s="271" t="s">
        <v>97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/>
      <c r="L49" s="273"/>
      <c r="M49" s="273"/>
      <c r="N49" s="274"/>
    </row>
    <row r="50" spans="1:14" x14ac:dyDescent="0.2">
      <c r="A50" s="270"/>
      <c r="B50" s="271" t="s">
        <v>147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/>
      <c r="L50" s="273"/>
      <c r="M50" s="273"/>
      <c r="N50" s="274"/>
    </row>
    <row r="51" spans="1:14" x14ac:dyDescent="0.2">
      <c r="A51" s="277" t="s">
        <v>33</v>
      </c>
      <c r="B51" s="271" t="s">
        <v>97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/>
      <c r="L51" s="273"/>
      <c r="M51" s="273"/>
      <c r="N51" s="274"/>
    </row>
    <row r="52" spans="1:14" x14ac:dyDescent="0.2">
      <c r="A52" s="275" t="s">
        <v>99</v>
      </c>
      <c r="B52" s="271" t="s">
        <v>96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/>
      <c r="L52" s="273"/>
      <c r="M52" s="273"/>
      <c r="N52" s="274"/>
    </row>
    <row r="53" spans="1:14" x14ac:dyDescent="0.2">
      <c r="A53" s="270"/>
      <c r="B53" s="271" t="s">
        <v>97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/>
      <c r="L53" s="273"/>
      <c r="M53" s="273"/>
      <c r="N53" s="274"/>
    </row>
    <row r="54" spans="1:14" ht="13.5" thickBot="1" x14ac:dyDescent="0.25">
      <c r="A54" s="278" t="s">
        <v>0</v>
      </c>
      <c r="B54" s="279" t="s">
        <v>97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/>
      <c r="L54" s="281"/>
      <c r="M54" s="281"/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8</vt:i4>
      </vt:variant>
    </vt:vector>
  </HeadingPairs>
  <TitlesOfParts>
    <vt:vector size="23" baseType="lpstr">
      <vt:lpstr>INFO</vt:lpstr>
      <vt:lpstr>Zmiana Roczna 38_17</vt:lpstr>
      <vt:lpstr>TargPol 38_17</vt:lpstr>
      <vt:lpstr>TargWoj 38_17</vt:lpstr>
      <vt:lpstr>ZestTarg 38_17</vt:lpstr>
      <vt:lpstr>ZiarnoZAK 29_17</vt:lpstr>
      <vt:lpstr>ZiarnoZAK 38_17</vt:lpstr>
      <vt:lpstr>Ziarno PL_UE 37_17</vt:lpstr>
      <vt:lpstr>wykresy PL_UE 37_17</vt:lpstr>
      <vt:lpstr>MakaZAK 38_17</vt:lpstr>
      <vt:lpstr>SrutOtrZAK 38_17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38_17'!Obszar_wydruku</vt:lpstr>
      <vt:lpstr>'SrutOtrZAK 38_17'!Obszar_wydruku</vt:lpstr>
      <vt:lpstr>'ZiarnoZAK 29_17'!Obszar_wydruku</vt:lpstr>
      <vt:lpstr>'ZiarnoZAK 38_17'!Obszar_wydruku</vt:lpstr>
      <vt:lpstr>MAKROREGIONY!TABLE</vt:lpstr>
      <vt:lpstr>'TargWoj 38_17'!Tytuły_wydruku</vt:lpstr>
      <vt:lpstr>'ZestTarg 38_17'!Tytuły_wydruku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2017-09-28T10:07:28Z</dcterms:modified>
</cp:coreProperties>
</file>