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4505" yWindow="6465" windowWidth="14310" windowHeight="6375" tabRatio="949"/>
  </bookViews>
  <sheets>
    <sheet name="INFO" sheetId="1" r:id="rId1"/>
    <sheet name="Zmiana Roczna 40_17" sheetId="64" r:id="rId2"/>
    <sheet name="Giełdowe 40_17" sheetId="73" r:id="rId3"/>
    <sheet name="TargPol 40_17" sheetId="5" r:id="rId4"/>
    <sheet name="TargWoj 40_17" sheetId="7" r:id="rId5"/>
    <sheet name="ZestTarg 40_17" sheetId="6" r:id="rId6"/>
    <sheet name="ZiarnoZAK 29_17" sheetId="8" state="hidden" r:id="rId7"/>
    <sheet name="ZiarnoZAK 40_17" sheetId="72" r:id="rId8"/>
    <sheet name="Ziarno PL_UE 39_17" sheetId="69" r:id="rId9"/>
    <sheet name="wykresy PL_UE 39_17" sheetId="70" r:id="rId10"/>
    <sheet name="MakaZAK 40_17" sheetId="46" r:id="rId11"/>
    <sheet name="SrutOtrZAK 40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40_17'!#REF!</definedName>
    <definedName name="_xlnm._FilterDatabase" localSheetId="4" hidden="1">'TargWoj 40_17'!$A$5:$P$19</definedName>
    <definedName name="_xlnm._FilterDatabase" localSheetId="5" hidden="1">'ZestTarg 40_17'!$A$6:$T$129</definedName>
    <definedName name="_xlnm._FilterDatabase" localSheetId="1" hidden="1">'Zmiana Roczna 40_17'!#REF!</definedName>
    <definedName name="_xlnm.Print_Area" localSheetId="14">'Handel zagr. wg krajów'!$A$1:$M$53</definedName>
    <definedName name="_xlnm.Print_Area" localSheetId="10">'MakaZAK 40_17'!$A$1:$P$45</definedName>
    <definedName name="_xlnm.Print_Area" localSheetId="11">'SrutOtrZAK 40_17'!$1:$1048576</definedName>
    <definedName name="_xlnm.Print_Area" localSheetId="9">'wykresy PL_UE 39_17'!#REF!</definedName>
    <definedName name="_xlnm.Print_Area" localSheetId="8">'Ziarno PL_UE 39_17'!#REF!</definedName>
    <definedName name="_xlnm.Print_Area" localSheetId="6">'ZiarnoZAK 29_17'!$A$1:$P$24</definedName>
    <definedName name="_xlnm.Print_Area" localSheetId="7">'ZiarnoZAK 40_17'!$A$1:$P$24</definedName>
    <definedName name="TABLE" localSheetId="12">MAKROREGIONY!$A$4:$B$7</definedName>
    <definedName name="_xlnm.Print_Titles" localSheetId="4">'TargWoj 40_17'!$A:$A,'TargWoj 40_17'!$3:$5</definedName>
    <definedName name="_xlnm.Print_Titles" localSheetId="5">'ZestTarg 40_17'!$A:$B,'ZestTarg 40_17'!$3:$5</definedName>
    <definedName name="Z_7210F14B_1A6D_11D8_89CF_0080C8945F41_.wvu.FilterData" localSheetId="4" hidden="1">'TargWoj 40_17'!$A$5:$P$19</definedName>
    <definedName name="Z_7210F14B_1A6D_11D8_89CF_0080C8945F41_.wvu.FilterData" localSheetId="5" hidden="1">'ZestTarg 40_17'!$A$6:$T$8</definedName>
    <definedName name="Z_7210F14B_1A6D_11D8_89CF_0080C8945F41_.wvu.PrintArea" localSheetId="10" hidden="1">'MakaZAK 40_17'!$1:$1048576</definedName>
    <definedName name="Z_7210F14B_1A6D_11D8_89CF_0080C8945F41_.wvu.PrintArea" localSheetId="9" hidden="1">'wykresy PL_UE 39_17'!#REF!</definedName>
    <definedName name="Z_7210F14B_1A6D_11D8_89CF_0080C8945F41_.wvu.PrintArea" localSheetId="8" hidden="1">'Ziarno PL_UE 39_17'!#REF!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40_17'!$1:$1048576</definedName>
    <definedName name="Z_7210F14B_1A6D_11D8_89CF_0080C8945F41_.wvu.PrintTitles" localSheetId="4" hidden="1">'TargWoj 40_17'!$A:$A,'TargWoj 40_17'!$3:$5</definedName>
    <definedName name="Z_7210F14B_1A6D_11D8_89CF_0080C8945F41_.wvu.PrintTitles" localSheetId="5" hidden="1">'ZestTarg 40_17'!$A:$B,'ZestTarg 40_17'!$3:$5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<sst xmlns="http://schemas.openxmlformats.org/spreadsheetml/2006/main" count="2999" uniqueCount="433">
  <si>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</si>
  <si>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</si>
  <si>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</si>
  <si>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</si>
  <si>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</si>
  <si>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</si>
  <si>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</si>
  <si>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</si>
  <si>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</si>
  <si>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</si>
  <si>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</si>
  <si>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</si>
  <si>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</si>
  <si>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</si>
  <si>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</si>
  <si>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</si>
  <si>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</si>
  <si>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</si>
  <si>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</si>
  <si>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</si>
  <si>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</si>
  <si>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</si>
  <si>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</si>
  <si>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</si>
  <si>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</si>
  <si>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</si>
  <si>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</si>
  <si>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</si>
  <si>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</si>
  <si>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</si>
  <si>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</si>
  <si>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</si>
  <si>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</si>
  <si>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</si>
  <si>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</si>
  <si>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</si>
  <si>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</si>
  <si>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</si>
  <si>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</si>
  <si>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</si>
  <si>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</si>
  <si>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</si>
  <si>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</si>
  <si>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</si>
  <si>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</si>
  <si>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</si>
  <si>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</si>
  <si>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</si>
  <si>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</si>
  <si>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</si>
  <si>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</si>
  <si>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</si>
  <si>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</si>
  <si>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</si>
  <si>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</si>
  <si>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</si>
  <si>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</si>
  <si>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</si>
  <si>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</si>
  <si>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</si>
  <si>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</si>
  <si>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</si>
  <si>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</si>
  <si>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</si>
  <si>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</si>
  <si>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</si>
  <si>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</si>
  <si>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</si>
  <si>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</si>
  <si>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</si>
  <si>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</si>
  <si>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</si>
  <si>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</si>
  <si>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</si>
  <si>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</si>
  <si>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</si>
  <si>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</si>
  <si>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</si>
  <si>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</si>
  <si>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</si>
  <si>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</si>
  <si>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</si>
  <si>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</si>
  <si>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</si>
  <si>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</si>
  <si>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</si>
  <si>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</si>
  <si>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</si>
  <si>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</si>
  <si>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</si>
  <si>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</si>
  <si>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</si>
  <si>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</si>
  <si>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</si>
  <si>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</si>
  <si>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</si>
  <si>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</si>
  <si>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</si>
  <si>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</si>
  <si>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</si>
  <si>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</si>
  <si>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</si>
  <si>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</si>
  <si>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</si>
  <si>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</si>
  <si>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</si>
  <si>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</si>
  <si>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</si>
  <si>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</si>
  <si>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</si>
  <si>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</si>
  <si>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</si>
  <si>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</si>
  <si>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</si>
  <si>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</si>
  <si>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</si>
  <si>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</si>
  <si>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</si>
  <si>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</si>
  <si>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</si>
  <si>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</si>
  <si>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</si>
  <si>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</si>
  <si>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</si>
  <si>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</si>
  <si>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</si>
  <si>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</si>
  <si>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</si>
  <si>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</si>
  <si>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</si>
  <si>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</si>
  <si>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</si>
  <si>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</si>
  <si>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</si>
  <si>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</si>
  <si>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</si>
  <si>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</si>
  <si>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</si>
  <si>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</si>
  <si>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</si>
  <si>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</si>
  <si>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</si>
  <si>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</si>
  <si>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</si>
  <si>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</si>
  <si>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</si>
  <si>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</si>
  <si>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</si>
  <si>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</si>
  <si>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</si>
  <si>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</si>
  <si>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</si>
  <si>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</si>
  <si>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</si>
  <si>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</si>
  <si>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</si>
  <si>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</si>
  <si>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</si>
  <si>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</si>
  <si>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</si>
  <si>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</si>
  <si>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</si>
  <si>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</si>
  <si>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</si>
  <si>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</si>
  <si>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</si>
  <si>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</si>
  <si>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</si>
  <si>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</si>
  <si>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</si>
  <si>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</si>
  <si>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</si>
  <si>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</si>
  <si>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</si>
  <si>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</si>
  <si>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</si>
  <si>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</si>
  <si>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</si>
  <si>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</si>
  <si>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</si>
  <si>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</si>
  <si>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</si>
  <si>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</si>
  <si>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</si>
  <si>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</si>
  <si>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</si>
  <si>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</si>
  <si>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</si>
  <si>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</si>
  <si>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</si>
  <si>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</si>
  <si>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</si>
  <si>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</si>
  <si>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</si>
  <si>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</si>
  <si>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</si>
  <si>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</si>
  <si>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</si>
  <si>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</si>
  <si>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</si>
  <si>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</si>
  <si>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</si>
  <si>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</si>
  <si>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</si>
  <si>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</si>
  <si>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</si>
  <si>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</si>
  <si>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</si>
  <si>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</si>
  <si>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</si>
  <si>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</si>
  <si>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</si>
  <si>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</si>
  <si>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</si>
  <si>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</si>
  <si>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</si>
  <si>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</si>
  <si>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</si>
  <si>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</si>
  <si>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</si>
  <si>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</si>
  <si>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</si>
  <si>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</si>
  <si>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</si>
  <si>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</si>
  <si>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</si>
  <si>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</si>
  <si>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</si>
  <si>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</si>
  <si>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</si>
  <si>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</si>
  <si>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</si>
  <si>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</si>
  <si>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</si>
  <si>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</si>
  <si>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</si>
  <si>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</si>
  <si>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</si>
  <si>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</si>
  <si>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</si>
  <si>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</si>
  <si>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</si>
  <si>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</si>
  <si>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</si>
  <si>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</si>
  <si>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</si>
  <si>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</si>
  <si>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</si>
  <si>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</si>
  <si>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</si>
  <si>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</si>
  <si>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</si>
  <si>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</si>
  <si>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</si>
  <si>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</si>
  <si>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</si>
  <si>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</si>
  <si>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</si>
  <si>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</si>
  <si>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</si>
  <si>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</si>
  <si>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</si>
  <si>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</si>
  <si>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</si>
  <si>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</si>
  <si>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</si>
  <si>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</si>
  <si>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</si>
  <si>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</si>
  <si>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</si>
  <si>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</si>
  <si>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</si>
  <si>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</si>
  <si>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</si>
  <si>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</si>
  <si>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</si>
  <si>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</si>
  <si>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</si>
  <si>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</si>
  <si>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</si>
  <si>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</si>
  <si>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</si>
  <si>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</si>
  <si>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</si>
  <si>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</si>
  <si>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</si>
  <si>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</si>
  <si>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</si>
  <si>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</si>
  <si>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</si>
  <si>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</si>
  <si>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</si>
  <si>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</si>
  <si>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</si>
  <si>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</si>
  <si>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</si>
  <si>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</si>
  <si>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</si>
  <si>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</si>
  <si>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</si>
  <si>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</si>
  <si>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</si>
  <si>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</si>
  <si>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</si>
  <si>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</si>
  <si>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</si>
  <si>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</si>
  <si>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</si>
  <si>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</si>
  <si>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</si>
  <si>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</si>
  <si>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</si>
  <si>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</si>
  <si>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</si>
  <si>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</si>
  <si>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</si>
  <si>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</si>
  <si>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</si>
  <si>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</si>
  <si>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</si>
  <si>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</si>
  <si>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</si>
  <si>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</si>
  <si>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</si>
  <si>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</si>
  <si>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</si>
  <si>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</si>
  <si>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</si>
  <si>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</si>
  <si>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</si>
  <si>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</si>
  <si>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</si>
  <si>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</si>
  <si>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</si>
  <si>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</si>
  <si>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</si>
  <si>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</si>
  <si>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</si>
  <si>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</si>
  <si>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</si>
  <si>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</si>
  <si>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</si>
  <si>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</si>
  <si>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</si>
  <si>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</si>
  <si>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</si>
  <si>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</si>
  <si>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</si>
  <si>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</si>
  <si>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</si>
  <si>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</si>
  <si>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</si>
  <si>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</si>
  <si>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</si>
  <si>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</si>
  <si>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</si>
  <si>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</si>
  <si>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</si>
  <si>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</si>
  <si>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</si>
  <si>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</si>
  <si>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</si>
  <si>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</si>
  <si>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</si>
  <si>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</si>
  <si>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</si>
  <si>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</si>
  <si>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</si>
  <si>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</si>
  <si>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</si>
  <si>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</si>
  <si>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</si>
  <si>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</si>
  <si>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</si>
  <si>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</si>
  <si>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</si>
  <si>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</si>
  <si>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</si>
  <si>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</si>
  <si>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</si>
  <si>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</si>
  <si>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</si>
  <si>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</si>
  <si>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,</t>
  </si>
  <si>
    <t>Śruta</t>
  </si>
  <si>
    <t>pszenna</t>
  </si>
  <si>
    <t>Grecja</t>
  </si>
  <si>
    <t>Portugalia</t>
  </si>
  <si>
    <t>HANDEL ZAGRANICZNY PRODUKTAMI ZBOŻOWYMI STYCZEŃ - LIPIEC 2017r. - DANE WSTĘPNE</t>
  </si>
  <si>
    <t>I-VII 2016r.</t>
  </si>
  <si>
    <t>I-VII 2017r.*</t>
  </si>
  <si>
    <t>Republika Południowej Afryki</t>
  </si>
  <si>
    <t>Estonia</t>
  </si>
  <si>
    <t>I-VII 2016 r.</t>
  </si>
  <si>
    <t>I-VII 2017 r.*</t>
  </si>
  <si>
    <t>według ważniejszych państw</t>
  </si>
  <si>
    <t>2017-09-29</t>
  </si>
  <si>
    <t xml:space="preserve">                 </t>
  </si>
  <si>
    <t>2017-10-01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</si>
  <si>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</si>
  <si>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</si>
  <si>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</si>
  <si>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</si>
  <si>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</si>
  <si>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</si>
  <si>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</si>
  <si>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</si>
  <si>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</si>
  <si>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</si>
  <si>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</si>
  <si>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</si>
  <si>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</si>
  <si>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</si>
  <si>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</si>
  <si>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</si>
  <si>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</si>
  <si>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</si>
  <si>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Jęczmień paszowy (jary)</t>
  </si>
  <si>
    <t>NR 40/2017</t>
  </si>
  <si>
    <t>12 października 2017r.</t>
  </si>
  <si>
    <t>Notowania z okresu:  2 - 8 października 2017r. (40 tydz.)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</si>
  <si>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</si>
  <si>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2017-10-08</t>
  </si>
  <si>
    <t>2016-10-09</t>
  </si>
  <si>
    <t>2015-10-11</t>
  </si>
  <si>
    <t>loco lubelskie</t>
  </si>
  <si>
    <t>Notowania cen na GIEŁDACH TOWAROWYCH w okresie:  2 - 6 października 2017 roku</t>
  </si>
  <si>
    <t>import</t>
  </si>
  <si>
    <t>Notowania cen na TARGOWISKACH w okresie: 2 - 6 października 2017 roku</t>
  </si>
  <si>
    <t>2017-10-06</t>
  </si>
  <si>
    <t>w okresie: 2 - 8 października 2017 roku</t>
  </si>
  <si>
    <t>25 września - 1 październik 2017</t>
  </si>
  <si>
    <t>25 września - 1 października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</si>
</sst>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49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9" fillId="0" borderId="57" xfId="3" applyFont="1" applyBorder="1" applyAlignment="1">
      <alignment horizontal="centerContinuous" vertical="center" wrapText="1"/>
    </xf>
    <xf numFmtId="0" fontId="9" fillId="0" borderId="54" xfId="3" applyFont="1" applyBorder="1" applyAlignment="1">
      <alignment horizontal="centerContinuous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55" xfId="3" applyFont="1" applyBorder="1" applyAlignment="1">
      <alignment horizontal="centerContinuous" vertical="center" wrapText="1"/>
    </xf>
    <xf numFmtId="0" fontId="9" fillId="0" borderId="66" xfId="3" applyFont="1" applyBorder="1" applyAlignment="1">
      <alignment horizontal="center" vertical="center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0" fontId="7" fillId="0" borderId="64" xfId="0" applyFont="1" applyBorder="1" applyAlignment="1">
      <alignment horizontal="center" vertical="center" wrapText="1"/>
    </xf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64" fontId="9" fillId="0" borderId="19" xfId="0" applyNumberFormat="1" applyFont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" fillId="0" borderId="65" xfId="0" applyFont="1" applyBorder="1" applyAlignment="1">
      <alignment horizontal="center" vertical="center" wrapText="1"/>
    </xf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0" fontId="10" fillId="0" borderId="55" xfId="0" applyFont="1" applyBorder="1" applyAlignment="1">
      <alignment horizontal="center"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76" fillId="0" borderId="66" xfId="3" applyFont="1" applyFill="1" applyBorder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130969</xdr:colOff>
      <xdr:row>3</xdr:row>
      <xdr:rowOff>80995</xdr:rowOff>
    </xdr:from>
    <xdr:to>
      <xdr:col>8</xdr:col>
      <xdr:colOff>606701</xdr:colOff>
      <xdr:row>23</xdr:row>
      <xdr:rowOff>23812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969" y="557245"/>
          <a:ext cx="5345388" cy="3276567"/>
        </a:xfrm>
        <a:prstGeom prst="rect">
          <a:avLst/>
        </a:prstGeom>
      </xdr:spPr>
    </xdr:pic>
    <xdr:clientData/>
  </xdr:twoCellAnchor>
  <xdr:twoCellAnchor editAs="oneCell">
    <xdr:from>
      <xdr:col>8</xdr:col>
      <xdr:colOff>686442</xdr:colOff>
      <xdr:row>3</xdr:row>
      <xdr:rowOff>47626</xdr:rowOff>
    </xdr:from>
    <xdr:to>
      <xdr:col>17</xdr:col>
      <xdr:colOff>119062</xdr:colOff>
      <xdr:row>23</xdr:row>
      <xdr:rowOff>87138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6098" y="523876"/>
          <a:ext cx="5171433" cy="3373262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</xdr:colOff>
      <xdr:row>23</xdr:row>
      <xdr:rowOff>142874</xdr:rowOff>
    </xdr:from>
    <xdr:to>
      <xdr:col>8</xdr:col>
      <xdr:colOff>660527</xdr:colOff>
      <xdr:row>43</xdr:row>
      <xdr:rowOff>95249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37" y="3952874"/>
          <a:ext cx="5458746" cy="3357563"/>
        </a:xfrm>
        <a:prstGeom prst="rect">
          <a:avLst/>
        </a:prstGeom>
      </xdr:spPr>
    </xdr:pic>
    <xdr:clientData/>
  </xdr:twoCellAnchor>
  <xdr:twoCellAnchor editAs="oneCell">
    <xdr:from>
      <xdr:col>9</xdr:col>
      <xdr:colOff>11907</xdr:colOff>
      <xdr:row>23</xdr:row>
      <xdr:rowOff>154782</xdr:rowOff>
    </xdr:from>
    <xdr:to>
      <xdr:col>17</xdr:col>
      <xdr:colOff>151252</xdr:colOff>
      <xdr:row>43</xdr:row>
      <xdr:rowOff>71437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19751" y="3964782"/>
          <a:ext cx="5139970" cy="3321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8"/>
  <sheetViews>
    <sheetView showGridLines="0" tabSelected="1" zoomScale="80" workbookViewId="0">
      <selection activeCell="B4" sqref="B4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418</v>
      </c>
      <c r="C9" s="142"/>
      <c r="D9" s="6"/>
      <c r="E9" s="141" t="s">
        <v>31</v>
      </c>
      <c r="F9" s="142"/>
      <c r="G9" s="142"/>
      <c r="H9" s="142"/>
      <c r="I9" s="141" t="s">
        <v>419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420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421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366</v>
      </c>
      <c r="H22" s="59" t="s">
        <v>367</v>
      </c>
    </row>
    <row r="23" spans="2:8" x14ac:dyDescent="0.2">
      <c r="B23" s="4"/>
      <c r="H23" s="59"/>
    </row>
    <row r="28" spans="2:8" x14ac:dyDescent="0.2">
      <c r="G28" s="3" t="s">
        <v>227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L45" sqref="L4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340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74"/>
      <c r="B4" s="374"/>
      <c r="C4" s="375" t="s">
        <v>260</v>
      </c>
      <c r="D4" s="374" t="s">
        <v>227</v>
      </c>
      <c r="E4" s="374"/>
      <c r="F4" s="374"/>
      <c r="G4" s="374"/>
    </row>
    <row r="5" spans="1:7" ht="18.75" customHeight="1" thickBot="1" x14ac:dyDescent="0.35">
      <c r="A5" s="376"/>
      <c r="B5" s="377"/>
      <c r="C5" s="378" t="s">
        <v>86</v>
      </c>
      <c r="D5" s="379"/>
      <c r="E5" s="379"/>
      <c r="F5" s="379"/>
      <c r="G5" s="380"/>
    </row>
    <row r="6" spans="1:7" ht="32.25" thickBot="1" x14ac:dyDescent="0.3">
      <c r="A6" s="381" t="s">
        <v>91</v>
      </c>
      <c r="B6" s="382" t="s">
        <v>259</v>
      </c>
      <c r="C6" s="455" t="s">
        <v>422</v>
      </c>
      <c r="D6" s="456" t="s">
        <v>423</v>
      </c>
      <c r="E6" s="457" t="s">
        <v>424</v>
      </c>
      <c r="F6" s="343" t="s">
        <v>337</v>
      </c>
      <c r="G6" s="344"/>
    </row>
    <row r="7" spans="1:7" ht="16.5" thickBot="1" x14ac:dyDescent="0.25">
      <c r="A7" s="383"/>
      <c r="B7" s="384"/>
      <c r="C7" s="345"/>
      <c r="D7" s="346"/>
      <c r="E7" s="347"/>
      <c r="F7" s="348" t="s">
        <v>338</v>
      </c>
      <c r="G7" s="349" t="s">
        <v>258</v>
      </c>
    </row>
    <row r="8" spans="1:7" ht="19.5" x14ac:dyDescent="0.35">
      <c r="A8" s="385" t="s">
        <v>22</v>
      </c>
      <c r="B8" s="386" t="s">
        <v>257</v>
      </c>
      <c r="C8" s="350">
        <v>663.971</v>
      </c>
      <c r="D8" s="351">
        <v>620.20399999999995</v>
      </c>
      <c r="E8" s="352">
        <v>665.31399999999996</v>
      </c>
      <c r="F8" s="353">
        <f>((C8-D8)/D8)*100</f>
        <v>7.0568716099864011</v>
      </c>
      <c r="G8" s="354">
        <f>((C8-E8)/E8)*100</f>
        <v>-0.20185957307376082</v>
      </c>
    </row>
    <row r="9" spans="1:7" ht="19.5" x14ac:dyDescent="0.35">
      <c r="A9" s="387"/>
      <c r="B9" s="388" t="s">
        <v>256</v>
      </c>
      <c r="C9" s="355">
        <v>677.91899999999998</v>
      </c>
      <c r="D9" s="356">
        <v>629.57899999999995</v>
      </c>
      <c r="E9" s="357">
        <v>673.28800000000001</v>
      </c>
      <c r="F9" s="358">
        <f t="shared" ref="F9:F18" si="0">((C9-D9)/D9)*100</f>
        <v>7.6781468251005887</v>
      </c>
      <c r="G9" s="359">
        <f t="shared" ref="G9:G18" si="1">((C9-E9)/E9)*100</f>
        <v>0.68781858580577282</v>
      </c>
    </row>
    <row r="10" spans="1:7" ht="19.5" x14ac:dyDescent="0.35">
      <c r="A10" s="385" t="s">
        <v>23</v>
      </c>
      <c r="B10" s="386" t="s">
        <v>95</v>
      </c>
      <c r="C10" s="350">
        <v>562.22699999999998</v>
      </c>
      <c r="D10" s="351">
        <v>521.01700000000005</v>
      </c>
      <c r="E10" s="352">
        <v>514.375</v>
      </c>
      <c r="F10" s="353">
        <f t="shared" si="0"/>
        <v>7.9095307830646444</v>
      </c>
      <c r="G10" s="354">
        <f t="shared" si="1"/>
        <v>9.3029404617253899</v>
      </c>
    </row>
    <row r="11" spans="1:7" ht="19.5" x14ac:dyDescent="0.35">
      <c r="A11" s="387"/>
      <c r="B11" s="388" t="s">
        <v>96</v>
      </c>
      <c r="C11" s="355">
        <v>558.77099999999996</v>
      </c>
      <c r="D11" s="356">
        <v>476.67500000000001</v>
      </c>
      <c r="E11" s="357">
        <v>512.46</v>
      </c>
      <c r="F11" s="358">
        <f t="shared" si="0"/>
        <v>17.222635967902647</v>
      </c>
      <c r="G11" s="354">
        <f t="shared" si="1"/>
        <v>9.0369980096007332</v>
      </c>
    </row>
    <row r="12" spans="1:7" ht="20.25" thickBot="1" x14ac:dyDescent="0.4">
      <c r="A12" s="389" t="s">
        <v>32</v>
      </c>
      <c r="B12" s="390" t="s">
        <v>256</v>
      </c>
      <c r="C12" s="360">
        <v>669.23299999999995</v>
      </c>
      <c r="D12" s="361">
        <v>561.11900000000003</v>
      </c>
      <c r="E12" s="362">
        <v>649.66700000000003</v>
      </c>
      <c r="F12" s="363">
        <f>((C12-D12)/D12)*100</f>
        <v>19.267570693560533</v>
      </c>
      <c r="G12" s="364">
        <f>((C12-E12)/E12)*100</f>
        <v>3.0116967615716845</v>
      </c>
    </row>
    <row r="13" spans="1:7" ht="20.25" thickTop="1" x14ac:dyDescent="0.35">
      <c r="A13" s="385" t="s">
        <v>253</v>
      </c>
      <c r="B13" s="386" t="s">
        <v>255</v>
      </c>
      <c r="C13" s="350">
        <v>1216.3389999999999</v>
      </c>
      <c r="D13" s="351">
        <v>1179.8879999999999</v>
      </c>
      <c r="E13" s="352">
        <v>1237.0609999999999</v>
      </c>
      <c r="F13" s="353">
        <f t="shared" si="0"/>
        <v>3.0893610240972045</v>
      </c>
      <c r="G13" s="354">
        <f t="shared" si="1"/>
        <v>-1.6750992877473287</v>
      </c>
    </row>
    <row r="14" spans="1:7" ht="19.5" x14ac:dyDescent="0.35">
      <c r="A14" s="505" t="s">
        <v>173</v>
      </c>
      <c r="B14" s="388" t="s">
        <v>254</v>
      </c>
      <c r="C14" s="355">
        <v>1540.961</v>
      </c>
      <c r="D14" s="356">
        <v>1590.9559999999999</v>
      </c>
      <c r="E14" s="357">
        <v>1498.3530000000001</v>
      </c>
      <c r="F14" s="358">
        <f t="shared" si="0"/>
        <v>-3.1424501997541037</v>
      </c>
      <c r="G14" s="359">
        <f t="shared" si="1"/>
        <v>2.8436556672559767</v>
      </c>
    </row>
    <row r="15" spans="1:7" ht="19.5" x14ac:dyDescent="0.35">
      <c r="A15" s="391" t="s">
        <v>253</v>
      </c>
      <c r="B15" s="392" t="s">
        <v>252</v>
      </c>
      <c r="C15" s="365">
        <v>1011.8150000000001</v>
      </c>
      <c r="D15" s="366">
        <v>911.65800000000002</v>
      </c>
      <c r="E15" s="352">
        <v>986.34699999999998</v>
      </c>
      <c r="F15" s="353">
        <f t="shared" si="0"/>
        <v>10.986247035620817</v>
      </c>
      <c r="G15" s="354">
        <f t="shared" si="1"/>
        <v>2.5820527664199391</v>
      </c>
    </row>
    <row r="16" spans="1:7" ht="19.5" x14ac:dyDescent="0.35">
      <c r="A16" s="505" t="s">
        <v>175</v>
      </c>
      <c r="B16" s="388" t="s">
        <v>251</v>
      </c>
      <c r="C16" s="355">
        <v>942.36199999999997</v>
      </c>
      <c r="D16" s="356">
        <v>837.56100000000004</v>
      </c>
      <c r="E16" s="357">
        <v>916.91700000000003</v>
      </c>
      <c r="F16" s="358">
        <f t="shared" si="0"/>
        <v>12.5126408703366</v>
      </c>
      <c r="G16" s="359">
        <f t="shared" si="1"/>
        <v>2.7750603380676697</v>
      </c>
    </row>
    <row r="17" spans="1:10" ht="19.5" x14ac:dyDescent="0.35">
      <c r="A17" s="391" t="s">
        <v>250</v>
      </c>
      <c r="B17" s="392" t="s">
        <v>249</v>
      </c>
      <c r="C17" s="365">
        <v>963.39499999999998</v>
      </c>
      <c r="D17" s="367">
        <v>834.83900000000006</v>
      </c>
      <c r="E17" s="352">
        <v>841.14200000000005</v>
      </c>
      <c r="F17" s="353">
        <f t="shared" si="0"/>
        <v>15.398897272408202</v>
      </c>
      <c r="G17" s="354">
        <f t="shared" si="1"/>
        <v>14.534169022590707</v>
      </c>
    </row>
    <row r="18" spans="1:10" ht="20.25" thickBot="1" x14ac:dyDescent="0.4">
      <c r="A18" s="506" t="s">
        <v>175</v>
      </c>
      <c r="B18" s="393" t="s">
        <v>248</v>
      </c>
      <c r="C18" s="368">
        <v>964</v>
      </c>
      <c r="D18" s="369">
        <v>792.755</v>
      </c>
      <c r="E18" s="370">
        <v>800.54399999999998</v>
      </c>
      <c r="F18" s="371">
        <f t="shared" si="0"/>
        <v>21.601251332378858</v>
      </c>
      <c r="G18" s="372">
        <f t="shared" si="1"/>
        <v>20.418115681336694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="80" workbookViewId="0">
      <selection activeCell="L45" sqref="L45"/>
    </sheetView>
  </sheetViews>
  <sheetFormatPr defaultRowHeight="12.75" x14ac:dyDescent="0.2"/>
  <cols>
    <col min="1" max="1" width="26.7109375" style="602" customWidth="1"/>
    <col min="2" max="2" width="20.28515625" style="615" customWidth="1"/>
    <col min="3" max="3" width="19.42578125" style="639" customWidth="1"/>
    <col min="4" max="4" width="11" style="615" customWidth="1"/>
    <col min="5" max="5" width="9.28515625" style="640" bestFit="1" customWidth="1"/>
    <col min="6" max="6" width="26.7109375" style="641" bestFit="1" customWidth="1"/>
    <col min="7" max="7" width="12.5703125" style="615" customWidth="1"/>
    <col min="8" max="8" width="12.140625" style="615" customWidth="1"/>
    <col min="9" max="10" width="9.140625" style="601"/>
    <col min="11" max="11" width="36" style="601" customWidth="1"/>
    <col min="12" max="16384" width="9.140625" style="601"/>
  </cols>
  <sheetData>
    <row r="1" spans="1:8" ht="15.75" x14ac:dyDescent="0.25">
      <c r="A1" s="2" t="s">
        <v>426</v>
      </c>
      <c r="B1" s="597"/>
      <c r="C1" s="598"/>
      <c r="D1" s="597"/>
      <c r="E1" s="599"/>
      <c r="F1" s="600"/>
      <c r="G1" s="597"/>
      <c r="H1" s="597"/>
    </row>
    <row r="2" spans="1:8" ht="15.75" x14ac:dyDescent="0.25">
      <c r="A2" s="2" t="s">
        <v>400</v>
      </c>
      <c r="B2" s="597"/>
      <c r="C2" s="598"/>
      <c r="D2" s="597"/>
      <c r="E2" s="599"/>
      <c r="F2" s="600"/>
      <c r="G2" s="597"/>
      <c r="H2" s="597"/>
    </row>
    <row r="3" spans="1:8" ht="9" customHeight="1" thickBot="1" x14ac:dyDescent="0.25">
      <c r="B3" s="597"/>
      <c r="C3" s="598"/>
      <c r="D3" s="597"/>
      <c r="E3" s="599"/>
      <c r="F3" s="600"/>
      <c r="G3" s="597"/>
      <c r="H3" s="597"/>
    </row>
    <row r="4" spans="1:8" ht="36.75" customHeight="1" x14ac:dyDescent="0.2">
      <c r="A4" s="603" t="s">
        <v>401</v>
      </c>
      <c r="B4" s="604" t="s">
        <v>402</v>
      </c>
      <c r="C4" s="605" t="s">
        <v>403</v>
      </c>
      <c r="D4" s="606" t="s">
        <v>404</v>
      </c>
      <c r="E4" s="607" t="s">
        <v>405</v>
      </c>
      <c r="F4" s="605" t="s">
        <v>406</v>
      </c>
      <c r="G4" s="608" t="s">
        <v>407</v>
      </c>
      <c r="H4" s="601"/>
    </row>
    <row r="5" spans="1:8" ht="15.75" x14ac:dyDescent="0.25">
      <c r="A5" s="644" t="s">
        <v>408</v>
      </c>
      <c r="B5" s="645"/>
      <c r="C5" s="645"/>
      <c r="D5" s="645"/>
      <c r="E5" s="645"/>
      <c r="F5" s="645"/>
      <c r="G5" s="646"/>
      <c r="H5" s="601"/>
    </row>
    <row r="6" spans="1:8" ht="15.75" x14ac:dyDescent="0.25">
      <c r="A6" s="609" t="s">
        <v>339</v>
      </c>
      <c r="B6" s="610" t="s">
        <v>409</v>
      </c>
      <c r="C6" s="611" t="s">
        <v>410</v>
      </c>
      <c r="D6" s="612">
        <v>645</v>
      </c>
      <c r="E6" s="613">
        <v>50</v>
      </c>
      <c r="F6" s="611" t="s">
        <v>412</v>
      </c>
      <c r="G6" s="614" t="s">
        <v>411</v>
      </c>
    </row>
    <row r="7" spans="1:8" ht="15.75" x14ac:dyDescent="0.25">
      <c r="A7" s="616" t="s">
        <v>336</v>
      </c>
      <c r="B7" s="617" t="s">
        <v>409</v>
      </c>
      <c r="C7" s="618" t="s">
        <v>410</v>
      </c>
      <c r="D7" s="619">
        <v>610</v>
      </c>
      <c r="E7" s="620">
        <v>500</v>
      </c>
      <c r="F7" s="618" t="s">
        <v>425</v>
      </c>
      <c r="G7" s="621" t="s">
        <v>427</v>
      </c>
    </row>
    <row r="8" spans="1:8" ht="15.75" x14ac:dyDescent="0.25">
      <c r="A8" s="616" t="s">
        <v>417</v>
      </c>
      <c r="B8" s="617" t="s">
        <v>409</v>
      </c>
      <c r="C8" s="618" t="s">
        <v>410</v>
      </c>
      <c r="D8" s="619">
        <v>645</v>
      </c>
      <c r="E8" s="620">
        <v>50</v>
      </c>
      <c r="F8" s="618" t="s">
        <v>412</v>
      </c>
      <c r="G8" s="621" t="s">
        <v>411</v>
      </c>
    </row>
    <row r="9" spans="1:8" ht="16.5" thickBot="1" x14ac:dyDescent="0.3">
      <c r="A9" s="622" t="s">
        <v>417</v>
      </c>
      <c r="B9" s="623" t="s">
        <v>409</v>
      </c>
      <c r="C9" s="624" t="s">
        <v>410</v>
      </c>
      <c r="D9" s="625">
        <v>635</v>
      </c>
      <c r="E9" s="626">
        <v>500</v>
      </c>
      <c r="F9" s="624" t="s">
        <v>412</v>
      </c>
      <c r="G9" s="627" t="s">
        <v>411</v>
      </c>
    </row>
    <row r="10" spans="1:8" ht="15.75" x14ac:dyDescent="0.25">
      <c r="A10" s="628" t="s">
        <v>413</v>
      </c>
      <c r="B10" s="629"/>
      <c r="C10" s="630"/>
      <c r="D10" s="631"/>
      <c r="E10" s="632"/>
      <c r="F10" s="630"/>
      <c r="G10" s="630"/>
    </row>
    <row r="11" spans="1:8" ht="9.75" customHeight="1" x14ac:dyDescent="0.25">
      <c r="A11" s="633"/>
      <c r="B11" s="629"/>
      <c r="C11" s="630"/>
      <c r="D11" s="631"/>
      <c r="E11" s="632"/>
      <c r="F11" s="630"/>
      <c r="G11" s="630"/>
    </row>
    <row r="12" spans="1:8" ht="15.75" hidden="1" x14ac:dyDescent="0.25">
      <c r="A12" s="633"/>
      <c r="B12" s="629"/>
      <c r="C12" s="630"/>
      <c r="D12" s="631"/>
      <c r="E12" s="632"/>
      <c r="F12" s="630"/>
      <c r="G12" s="630"/>
    </row>
    <row r="13" spans="1:8" ht="15.75" hidden="1" x14ac:dyDescent="0.25">
      <c r="A13" s="633"/>
      <c r="B13" s="629"/>
      <c r="C13" s="630"/>
      <c r="D13" s="631"/>
      <c r="E13" s="632"/>
      <c r="F13" s="630"/>
      <c r="G13" s="630"/>
    </row>
    <row r="14" spans="1:8" x14ac:dyDescent="0.2">
      <c r="A14" s="602" t="s">
        <v>414</v>
      </c>
      <c r="B14" s="251"/>
      <c r="C14" s="251"/>
      <c r="D14" s="251"/>
      <c r="E14" s="251"/>
      <c r="F14" s="251"/>
      <c r="G14" s="251"/>
    </row>
    <row r="15" spans="1:8" x14ac:dyDescent="0.2">
      <c r="A15" s="602" t="s">
        <v>415</v>
      </c>
      <c r="B15" s="251"/>
      <c r="C15" s="251"/>
      <c r="D15" s="251"/>
      <c r="E15" s="251"/>
      <c r="F15" s="251"/>
      <c r="G15" s="251"/>
    </row>
    <row r="16" spans="1:8" ht="15.75" x14ac:dyDescent="0.2">
      <c r="A16" s="602" t="s">
        <v>416</v>
      </c>
      <c r="B16" s="634"/>
      <c r="C16" s="635"/>
      <c r="D16" s="634"/>
      <c r="E16" s="636"/>
      <c r="F16" s="637"/>
      <c r="G16" s="634"/>
    </row>
    <row r="17" spans="1:16" ht="15.75" x14ac:dyDescent="0.2">
      <c r="A17" s="638"/>
      <c r="B17" s="634"/>
      <c r="C17" s="635"/>
      <c r="D17" s="634"/>
      <c r="E17" s="636"/>
      <c r="F17" s="637"/>
      <c r="G17" s="634"/>
    </row>
    <row r="18" spans="1:16" ht="15.75" x14ac:dyDescent="0.2">
      <c r="A18" s="638"/>
      <c r="B18" s="634"/>
      <c r="C18" s="635"/>
      <c r="D18" s="634"/>
      <c r="E18" s="636"/>
      <c r="F18" s="637"/>
      <c r="G18" s="634"/>
      <c r="K18" s="251"/>
      <c r="L18" s="251"/>
      <c r="M18" s="251"/>
      <c r="N18" s="251"/>
      <c r="O18" s="251"/>
      <c r="P18" s="251"/>
    </row>
    <row r="19" spans="1:16" ht="15.75" x14ac:dyDescent="0.2">
      <c r="A19" s="638"/>
      <c r="B19" s="634"/>
      <c r="C19" s="635"/>
      <c r="D19" s="634"/>
      <c r="E19" s="636"/>
      <c r="F19" s="637"/>
      <c r="G19" s="634"/>
      <c r="K19" s="251"/>
      <c r="L19" s="251"/>
      <c r="M19" s="251"/>
      <c r="N19" s="251"/>
      <c r="O19" s="251"/>
      <c r="P19" s="251"/>
    </row>
    <row r="20" spans="1:16" x14ac:dyDescent="0.2">
      <c r="K20" s="251"/>
      <c r="L20" s="251"/>
      <c r="M20" s="251"/>
      <c r="N20" s="251"/>
      <c r="O20" s="251"/>
      <c r="P20" s="251"/>
    </row>
    <row r="21" spans="1:16" x14ac:dyDescent="0.2">
      <c r="A21" s="251"/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L45" sqref="L45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428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47" t="s">
        <v>429</v>
      </c>
      <c r="C4" s="548" t="s">
        <v>396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600</v>
      </c>
      <c r="C6" s="184">
        <v>580</v>
      </c>
      <c r="D6" s="549">
        <v>3.4482758620689653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49">
        <v>0</v>
      </c>
      <c r="I7"/>
    </row>
    <row r="8" spans="1:9" ht="15.75" thickBot="1" x14ac:dyDescent="0.3">
      <c r="A8" s="43" t="s">
        <v>223</v>
      </c>
      <c r="B8" s="183">
        <v>769.76</v>
      </c>
      <c r="C8" s="184">
        <v>768.04</v>
      </c>
      <c r="D8" s="549">
        <v>0.22394666944430333</v>
      </c>
      <c r="I8"/>
    </row>
    <row r="9" spans="1:9" ht="15" x14ac:dyDescent="0.25">
      <c r="A9" s="41"/>
      <c r="B9" s="185" t="s">
        <v>57</v>
      </c>
      <c r="C9" s="186"/>
      <c r="D9" s="550"/>
      <c r="I9"/>
    </row>
    <row r="10" spans="1:9" ht="15" x14ac:dyDescent="0.25">
      <c r="A10" s="43" t="s">
        <v>221</v>
      </c>
      <c r="B10" s="183">
        <v>500</v>
      </c>
      <c r="C10" s="184">
        <v>500</v>
      </c>
      <c r="D10" s="549">
        <v>0</v>
      </c>
      <c r="I10"/>
    </row>
    <row r="11" spans="1:9" ht="15" x14ac:dyDescent="0.25">
      <c r="A11" s="43" t="s">
        <v>222</v>
      </c>
      <c r="B11" s="183">
        <v>700</v>
      </c>
      <c r="C11" s="184">
        <v>700</v>
      </c>
      <c r="D11" s="549">
        <v>0</v>
      </c>
      <c r="I11"/>
    </row>
    <row r="12" spans="1:9" ht="15.75" thickBot="1" x14ac:dyDescent="0.3">
      <c r="A12" s="43" t="s">
        <v>223</v>
      </c>
      <c r="B12" s="183">
        <v>590.69000000000005</v>
      </c>
      <c r="C12" s="184">
        <v>590</v>
      </c>
      <c r="D12" s="549">
        <v>0.11694915254238214</v>
      </c>
      <c r="I12"/>
    </row>
    <row r="13" spans="1:9" ht="15" x14ac:dyDescent="0.25">
      <c r="A13" s="41"/>
      <c r="B13" s="185" t="s">
        <v>58</v>
      </c>
      <c r="C13" s="186"/>
      <c r="D13" s="550"/>
      <c r="I13"/>
    </row>
    <row r="14" spans="1:9" ht="15" x14ac:dyDescent="0.25">
      <c r="A14" s="43" t="s">
        <v>221</v>
      </c>
      <c r="B14" s="183">
        <v>540</v>
      </c>
      <c r="C14" s="184">
        <v>520</v>
      </c>
      <c r="D14" s="549">
        <v>3.8461538461538463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49">
        <v>0</v>
      </c>
      <c r="I15"/>
    </row>
    <row r="16" spans="1:9" ht="15.75" thickBot="1" x14ac:dyDescent="0.3">
      <c r="A16" s="43" t="s">
        <v>223</v>
      </c>
      <c r="B16" s="183">
        <v>708.33</v>
      </c>
      <c r="C16" s="184">
        <v>700.78</v>
      </c>
      <c r="D16" s="549">
        <v>1.0773709295356699</v>
      </c>
      <c r="I16"/>
    </row>
    <row r="17" spans="1:9" ht="15" x14ac:dyDescent="0.25">
      <c r="A17" s="41"/>
      <c r="B17" s="185" t="s">
        <v>59</v>
      </c>
      <c r="C17" s="186"/>
      <c r="D17" s="550"/>
      <c r="I17"/>
    </row>
    <row r="18" spans="1:9" ht="15" x14ac:dyDescent="0.25">
      <c r="A18" s="43" t="s">
        <v>221</v>
      </c>
      <c r="B18" s="183">
        <v>700</v>
      </c>
      <c r="C18" s="184">
        <v>700</v>
      </c>
      <c r="D18" s="549">
        <v>0</v>
      </c>
      <c r="I18"/>
    </row>
    <row r="19" spans="1:9" ht="15" x14ac:dyDescent="0.25">
      <c r="A19" s="43" t="s">
        <v>222</v>
      </c>
      <c r="B19" s="183">
        <v>1050</v>
      </c>
      <c r="C19" s="184">
        <v>1050</v>
      </c>
      <c r="D19" s="549">
        <v>0</v>
      </c>
      <c r="I19"/>
    </row>
    <row r="20" spans="1:9" ht="15.75" thickBot="1" x14ac:dyDescent="0.3">
      <c r="A20" s="43" t="s">
        <v>223</v>
      </c>
      <c r="B20" s="183">
        <v>882.94</v>
      </c>
      <c r="C20" s="184">
        <v>889.39</v>
      </c>
      <c r="D20" s="549">
        <v>-0.72521615939013617</v>
      </c>
      <c r="I20"/>
    </row>
    <row r="21" spans="1:9" ht="15" x14ac:dyDescent="0.25">
      <c r="A21" s="41"/>
      <c r="B21" s="185" t="s">
        <v>60</v>
      </c>
      <c r="C21" s="186"/>
      <c r="D21" s="550"/>
      <c r="I21"/>
    </row>
    <row r="22" spans="1:9" ht="15" x14ac:dyDescent="0.25">
      <c r="A22" s="43" t="s">
        <v>221</v>
      </c>
      <c r="B22" s="183">
        <v>450</v>
      </c>
      <c r="C22" s="184">
        <v>450</v>
      </c>
      <c r="D22" s="549">
        <v>0</v>
      </c>
      <c r="I22"/>
    </row>
    <row r="23" spans="1:9" ht="15" x14ac:dyDescent="0.25">
      <c r="A23" s="43" t="s">
        <v>222</v>
      </c>
      <c r="B23" s="183">
        <v>900</v>
      </c>
      <c r="C23" s="184">
        <v>900</v>
      </c>
      <c r="D23" s="549">
        <v>0</v>
      </c>
      <c r="I23"/>
    </row>
    <row r="24" spans="1:9" ht="15.75" thickBot="1" x14ac:dyDescent="0.3">
      <c r="A24" s="43" t="s">
        <v>223</v>
      </c>
      <c r="B24" s="183">
        <v>612.28</v>
      </c>
      <c r="C24" s="184">
        <v>599</v>
      </c>
      <c r="D24" s="549">
        <v>2.2170283806343862</v>
      </c>
      <c r="I24"/>
    </row>
    <row r="25" spans="1:9" ht="15" x14ac:dyDescent="0.25">
      <c r="A25" s="41"/>
      <c r="B25" s="185" t="s">
        <v>61</v>
      </c>
      <c r="C25" s="186"/>
      <c r="D25" s="550"/>
      <c r="I25"/>
    </row>
    <row r="26" spans="1:9" ht="15" x14ac:dyDescent="0.25">
      <c r="A26" s="43" t="s">
        <v>221</v>
      </c>
      <c r="B26" s="183">
        <v>535</v>
      </c>
      <c r="C26" s="184">
        <v>540</v>
      </c>
      <c r="D26" s="549">
        <v>-0.92592592592592582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49">
        <v>0</v>
      </c>
      <c r="I27"/>
    </row>
    <row r="28" spans="1:9" ht="15.75" thickBot="1" x14ac:dyDescent="0.3">
      <c r="A28" s="44" t="s">
        <v>223</v>
      </c>
      <c r="B28" s="191">
        <v>677.24</v>
      </c>
      <c r="C28" s="192">
        <v>675.43</v>
      </c>
      <c r="D28" s="554">
        <v>0.26797743659595508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L45" sqref="L4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42" t="s">
        <v>429</v>
      </c>
      <c r="C5" s="42" t="s">
        <v>396</v>
      </c>
      <c r="D5" s="197" t="s">
        <v>64</v>
      </c>
      <c r="E5" s="557" t="s">
        <v>429</v>
      </c>
      <c r="F5" s="42" t="s">
        <v>396</v>
      </c>
      <c r="G5" s="189" t="s">
        <v>64</v>
      </c>
      <c r="H5" s="566" t="s">
        <v>429</v>
      </c>
      <c r="I5" s="42" t="s">
        <v>396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55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800</v>
      </c>
      <c r="C7" s="56">
        <v>800</v>
      </c>
      <c r="D7" s="555">
        <v>0</v>
      </c>
      <c r="E7" s="173" t="s">
        <v>115</v>
      </c>
      <c r="F7" s="56">
        <v>600</v>
      </c>
      <c r="G7" s="190" t="s">
        <v>115</v>
      </c>
      <c r="H7" s="123">
        <v>700</v>
      </c>
      <c r="I7" s="56">
        <v>750</v>
      </c>
      <c r="J7" s="190">
        <v>-6.666666666666667</v>
      </c>
    </row>
    <row r="8" spans="1:10" ht="15" x14ac:dyDescent="0.25">
      <c r="A8" s="43" t="s">
        <v>7</v>
      </c>
      <c r="B8" s="173">
        <v>750</v>
      </c>
      <c r="C8" s="56">
        <v>754.17</v>
      </c>
      <c r="D8" s="555">
        <v>-0.55292573292493197</v>
      </c>
      <c r="E8" s="173">
        <v>625</v>
      </c>
      <c r="F8" s="56">
        <v>625</v>
      </c>
      <c r="G8" s="190">
        <v>0</v>
      </c>
      <c r="H8" s="123">
        <v>665</v>
      </c>
      <c r="I8" s="56">
        <v>665</v>
      </c>
      <c r="J8" s="190">
        <v>0</v>
      </c>
    </row>
    <row r="9" spans="1:10" ht="15" x14ac:dyDescent="0.25">
      <c r="A9" s="43" t="s">
        <v>8</v>
      </c>
      <c r="B9" s="173">
        <v>800</v>
      </c>
      <c r="C9" s="56">
        <v>660</v>
      </c>
      <c r="D9" s="555">
        <v>21.212121212121211</v>
      </c>
      <c r="E9" s="173" t="s">
        <v>115</v>
      </c>
      <c r="F9" s="56" t="s">
        <v>115</v>
      </c>
      <c r="G9" s="190" t="s">
        <v>115</v>
      </c>
      <c r="H9" s="123" t="s">
        <v>115</v>
      </c>
      <c r="I9" s="56">
        <v>550</v>
      </c>
      <c r="J9" s="190" t="s">
        <v>115</v>
      </c>
    </row>
    <row r="10" spans="1:10" ht="15" x14ac:dyDescent="0.25">
      <c r="A10" s="43" t="s">
        <v>3</v>
      </c>
      <c r="B10" s="173">
        <v>792.86</v>
      </c>
      <c r="C10" s="56">
        <v>783.33</v>
      </c>
      <c r="D10" s="555">
        <v>1.2166009217060463</v>
      </c>
      <c r="E10" s="173">
        <v>560</v>
      </c>
      <c r="F10" s="56">
        <v>587.5</v>
      </c>
      <c r="G10" s="190">
        <v>-4.6808510638297873</v>
      </c>
      <c r="H10" s="123">
        <v>728.57</v>
      </c>
      <c r="I10" s="56">
        <v>716.67</v>
      </c>
      <c r="J10" s="190">
        <v>1.6604573932214397</v>
      </c>
    </row>
    <row r="11" spans="1:10" ht="15" x14ac:dyDescent="0.25">
      <c r="A11" s="43" t="s">
        <v>9</v>
      </c>
      <c r="B11" s="173">
        <v>740</v>
      </c>
      <c r="C11" s="56">
        <v>720</v>
      </c>
      <c r="D11" s="555">
        <v>2.7777777777777777</v>
      </c>
      <c r="E11" s="173" t="s">
        <v>115</v>
      </c>
      <c r="F11" s="56" t="s">
        <v>115</v>
      </c>
      <c r="G11" s="190" t="s">
        <v>115</v>
      </c>
      <c r="H11" s="123">
        <v>670</v>
      </c>
      <c r="I11" s="56">
        <v>662</v>
      </c>
      <c r="J11" s="190">
        <v>1.2084592145015105</v>
      </c>
    </row>
    <row r="12" spans="1:10" ht="15" x14ac:dyDescent="0.25">
      <c r="A12" s="43" t="s">
        <v>10</v>
      </c>
      <c r="B12" s="173">
        <v>803.46</v>
      </c>
      <c r="C12" s="56">
        <v>803.18</v>
      </c>
      <c r="D12" s="555">
        <v>3.4861425832327299E-2</v>
      </c>
      <c r="E12" s="173">
        <v>593.75</v>
      </c>
      <c r="F12" s="56">
        <v>583</v>
      </c>
      <c r="G12" s="190">
        <v>1.843910806174957</v>
      </c>
      <c r="H12" s="123">
        <v>732.69</v>
      </c>
      <c r="I12" s="56">
        <v>726.36</v>
      </c>
      <c r="J12" s="190">
        <v>0.8714686932099841</v>
      </c>
    </row>
    <row r="13" spans="1:10" ht="15" x14ac:dyDescent="0.25">
      <c r="A13" s="43" t="s">
        <v>11</v>
      </c>
      <c r="B13" s="173">
        <v>755</v>
      </c>
      <c r="C13" s="56">
        <v>775</v>
      </c>
      <c r="D13" s="555">
        <v>-2.5806451612903225</v>
      </c>
      <c r="E13" s="173">
        <v>650</v>
      </c>
      <c r="F13" s="56">
        <v>650</v>
      </c>
      <c r="G13" s="190">
        <v>0</v>
      </c>
      <c r="H13" s="123">
        <v>693.75</v>
      </c>
      <c r="I13" s="56">
        <v>718.75</v>
      </c>
      <c r="J13" s="190">
        <v>-3.4782608695652173</v>
      </c>
    </row>
    <row r="14" spans="1:10" ht="15" x14ac:dyDescent="0.25">
      <c r="A14" s="43" t="s">
        <v>13</v>
      </c>
      <c r="B14" s="173">
        <v>750</v>
      </c>
      <c r="C14" s="56">
        <v>760</v>
      </c>
      <c r="D14" s="555">
        <v>-1.3157894736842104</v>
      </c>
      <c r="E14" s="173">
        <v>552.5</v>
      </c>
      <c r="F14" s="56">
        <v>541.66999999999996</v>
      </c>
      <c r="G14" s="190">
        <v>1.9993723115550137</v>
      </c>
      <c r="H14" s="123">
        <v>735</v>
      </c>
      <c r="I14" s="56">
        <v>700</v>
      </c>
      <c r="J14" s="190">
        <v>5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55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799.2</v>
      </c>
      <c r="C16" s="56">
        <v>789.4</v>
      </c>
      <c r="D16" s="555">
        <v>1.2414492019255217</v>
      </c>
      <c r="E16" s="173" t="s">
        <v>115</v>
      </c>
      <c r="F16" s="56" t="s">
        <v>115</v>
      </c>
      <c r="G16" s="190" t="s">
        <v>115</v>
      </c>
      <c r="H16" s="123">
        <v>738</v>
      </c>
      <c r="I16" s="56">
        <v>742</v>
      </c>
      <c r="J16" s="190">
        <v>-0.53908355795148255</v>
      </c>
    </row>
    <row r="17" spans="1:10" ht="15" x14ac:dyDescent="0.25">
      <c r="A17" s="43" t="s">
        <v>19</v>
      </c>
      <c r="B17" s="173">
        <v>693.33</v>
      </c>
      <c r="C17" s="56">
        <v>580</v>
      </c>
      <c r="D17" s="555">
        <v>19.539655172413799</v>
      </c>
      <c r="E17" s="173">
        <v>637.5</v>
      </c>
      <c r="F17" s="56" t="s">
        <v>115</v>
      </c>
      <c r="G17" s="190" t="s">
        <v>115</v>
      </c>
      <c r="H17" s="123">
        <v>666.67</v>
      </c>
      <c r="I17" s="56">
        <v>520</v>
      </c>
      <c r="J17" s="190">
        <v>28.205769230769224</v>
      </c>
    </row>
    <row r="18" spans="1:10" ht="15" x14ac:dyDescent="0.25">
      <c r="A18" s="43" t="s">
        <v>20</v>
      </c>
      <c r="B18" s="173">
        <v>710</v>
      </c>
      <c r="C18" s="56">
        <v>720</v>
      </c>
      <c r="D18" s="555">
        <v>-1.3888888888888888</v>
      </c>
      <c r="E18" s="173" t="s">
        <v>115</v>
      </c>
      <c r="F18" s="56" t="s">
        <v>115</v>
      </c>
      <c r="G18" s="190" t="s">
        <v>115</v>
      </c>
      <c r="H18" s="123">
        <v>650</v>
      </c>
      <c r="I18" s="56">
        <v>650</v>
      </c>
      <c r="J18" s="190">
        <v>0</v>
      </c>
    </row>
    <row r="19" spans="1:10" ht="15" x14ac:dyDescent="0.25">
      <c r="A19" s="43" t="s">
        <v>21</v>
      </c>
      <c r="B19" s="173">
        <v>753.33</v>
      </c>
      <c r="C19" s="56">
        <v>766.67</v>
      </c>
      <c r="D19" s="555">
        <v>-1.73999243481549</v>
      </c>
      <c r="E19" s="173">
        <v>550</v>
      </c>
      <c r="F19" s="56">
        <v>588</v>
      </c>
      <c r="G19" s="190">
        <v>-6.462585034013606</v>
      </c>
      <c r="H19" s="123">
        <v>688.33</v>
      </c>
      <c r="I19" s="56">
        <v>701.67</v>
      </c>
      <c r="J19" s="190">
        <v>-1.90117861672865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56">
        <v>0</v>
      </c>
      <c r="E20" s="174" t="s">
        <v>115</v>
      </c>
      <c r="F20" s="175" t="s">
        <v>115</v>
      </c>
      <c r="G20" s="558" t="s">
        <v>115</v>
      </c>
      <c r="H20" s="200" t="s">
        <v>115</v>
      </c>
      <c r="I20" s="175" t="s">
        <v>115</v>
      </c>
      <c r="J20" s="558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440" t="s">
        <v>429</v>
      </c>
      <c r="C24" s="42" t="s">
        <v>396</v>
      </c>
      <c r="D24" s="197" t="s">
        <v>64</v>
      </c>
      <c r="E24" s="441" t="s">
        <v>429</v>
      </c>
      <c r="F24" s="42" t="s">
        <v>396</v>
      </c>
      <c r="G24" s="189" t="s">
        <v>64</v>
      </c>
      <c r="H24" s="442" t="s">
        <v>429</v>
      </c>
      <c r="I24" s="42" t="s">
        <v>396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98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98" t="s">
        <v>115</v>
      </c>
      <c r="E26" s="173" t="s">
        <v>115</v>
      </c>
      <c r="F26" s="56">
        <v>750</v>
      </c>
      <c r="G26" s="500" t="s">
        <v>115</v>
      </c>
      <c r="H26" s="123">
        <v>720</v>
      </c>
      <c r="I26" s="56">
        <v>725</v>
      </c>
      <c r="J26" s="500">
        <v>-0.68965517241379315</v>
      </c>
    </row>
    <row r="27" spans="1:10" ht="15" x14ac:dyDescent="0.25">
      <c r="A27" s="43" t="s">
        <v>7</v>
      </c>
      <c r="B27" s="173">
        <v>950</v>
      </c>
      <c r="C27" s="56">
        <v>950</v>
      </c>
      <c r="D27" s="498">
        <v>0</v>
      </c>
      <c r="E27" s="173">
        <v>600</v>
      </c>
      <c r="F27" s="56">
        <v>566.66999999999996</v>
      </c>
      <c r="G27" s="500">
        <v>5.8817301074699637</v>
      </c>
      <c r="H27" s="123">
        <v>650</v>
      </c>
      <c r="I27" s="56">
        <v>656.25</v>
      </c>
      <c r="J27" s="500">
        <v>-0.95238095238095244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98" t="s">
        <v>115</v>
      </c>
      <c r="E28" s="173">
        <v>700</v>
      </c>
      <c r="F28" s="56" t="s">
        <v>115</v>
      </c>
      <c r="G28" s="500" t="s">
        <v>115</v>
      </c>
      <c r="H28" s="123">
        <v>700</v>
      </c>
      <c r="I28" s="56">
        <v>540</v>
      </c>
      <c r="J28" s="500">
        <v>29.629629629629626</v>
      </c>
    </row>
    <row r="29" spans="1:10" ht="15" x14ac:dyDescent="0.25">
      <c r="A29" s="43" t="s">
        <v>3</v>
      </c>
      <c r="B29" s="173">
        <v>962.5</v>
      </c>
      <c r="C29" s="56">
        <v>962.5</v>
      </c>
      <c r="D29" s="498">
        <v>0</v>
      </c>
      <c r="E29" s="173">
        <v>600</v>
      </c>
      <c r="F29" s="56">
        <v>600</v>
      </c>
      <c r="G29" s="500">
        <v>0</v>
      </c>
      <c r="H29" s="123">
        <v>702.86</v>
      </c>
      <c r="I29" s="56">
        <v>700</v>
      </c>
      <c r="J29" s="500">
        <v>0.40857142857143053</v>
      </c>
    </row>
    <row r="30" spans="1:10" ht="15" x14ac:dyDescent="0.25">
      <c r="A30" s="43" t="s">
        <v>9</v>
      </c>
      <c r="B30" s="173">
        <v>866.67</v>
      </c>
      <c r="C30" s="56">
        <v>850</v>
      </c>
      <c r="D30" s="498">
        <v>1.9611764705882304</v>
      </c>
      <c r="E30" s="173">
        <v>600</v>
      </c>
      <c r="F30" s="56">
        <v>566.66999999999996</v>
      </c>
      <c r="G30" s="500">
        <v>5.8817301074699637</v>
      </c>
      <c r="H30" s="123">
        <v>685</v>
      </c>
      <c r="I30" s="56">
        <v>650</v>
      </c>
      <c r="J30" s="500">
        <v>5.384615384615385</v>
      </c>
    </row>
    <row r="31" spans="1:10" ht="15" x14ac:dyDescent="0.25">
      <c r="A31" s="43" t="s">
        <v>10</v>
      </c>
      <c r="B31" s="173">
        <v>874.76</v>
      </c>
      <c r="C31" s="56">
        <v>872.62</v>
      </c>
      <c r="D31" s="498">
        <v>0.24523847722949121</v>
      </c>
      <c r="E31" s="173">
        <v>607.08000000000004</v>
      </c>
      <c r="F31" s="56">
        <v>601</v>
      </c>
      <c r="G31" s="500">
        <v>1.011647254575714</v>
      </c>
      <c r="H31" s="123">
        <v>689.23</v>
      </c>
      <c r="I31" s="56">
        <v>678.64</v>
      </c>
      <c r="J31" s="500">
        <v>1.5604738889543841</v>
      </c>
    </row>
    <row r="32" spans="1:10" ht="15" x14ac:dyDescent="0.25">
      <c r="A32" s="43" t="s">
        <v>11</v>
      </c>
      <c r="B32" s="173">
        <v>900</v>
      </c>
      <c r="C32" s="56">
        <v>900</v>
      </c>
      <c r="D32" s="498">
        <v>0</v>
      </c>
      <c r="E32" s="173">
        <v>615</v>
      </c>
      <c r="F32" s="56">
        <v>605</v>
      </c>
      <c r="G32" s="500">
        <v>1.6528925619834711</v>
      </c>
      <c r="H32" s="123">
        <v>750</v>
      </c>
      <c r="I32" s="56">
        <v>750</v>
      </c>
      <c r="J32" s="500">
        <v>0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98" t="s">
        <v>115</v>
      </c>
      <c r="E33" s="173">
        <v>562.5</v>
      </c>
      <c r="F33" s="56">
        <v>508.33</v>
      </c>
      <c r="G33" s="500">
        <v>10.656463321070961</v>
      </c>
      <c r="H33" s="123">
        <v>608.33000000000004</v>
      </c>
      <c r="I33" s="56">
        <v>655</v>
      </c>
      <c r="J33" s="500">
        <v>-7.1251908396946506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98" t="s">
        <v>115</v>
      </c>
      <c r="E34" s="173" t="s">
        <v>115</v>
      </c>
      <c r="F34" s="56" t="s">
        <v>115</v>
      </c>
      <c r="G34" s="500" t="s">
        <v>115</v>
      </c>
      <c r="H34" s="123" t="s">
        <v>115</v>
      </c>
      <c r="I34" s="56" t="s">
        <v>115</v>
      </c>
      <c r="J34" s="500" t="s">
        <v>115</v>
      </c>
    </row>
    <row r="35" spans="1:10" ht="15" x14ac:dyDescent="0.25">
      <c r="A35" s="43" t="s">
        <v>16</v>
      </c>
      <c r="B35" s="173">
        <v>876.6</v>
      </c>
      <c r="C35" s="56">
        <v>907.4</v>
      </c>
      <c r="D35" s="498">
        <v>-3.3943134229667131</v>
      </c>
      <c r="E35" s="173">
        <v>704</v>
      </c>
      <c r="F35" s="56">
        <v>704</v>
      </c>
      <c r="G35" s="500">
        <v>0</v>
      </c>
      <c r="H35" s="123">
        <v>671.5</v>
      </c>
      <c r="I35" s="56">
        <v>671.5</v>
      </c>
      <c r="J35" s="500">
        <v>0</v>
      </c>
    </row>
    <row r="36" spans="1:10" ht="15" x14ac:dyDescent="0.25">
      <c r="A36" s="43" t="s">
        <v>19</v>
      </c>
      <c r="B36" s="173">
        <v>775</v>
      </c>
      <c r="C36" s="56">
        <v>700</v>
      </c>
      <c r="D36" s="498">
        <v>10.714285714285714</v>
      </c>
      <c r="E36" s="173">
        <v>575</v>
      </c>
      <c r="F36" s="56">
        <v>450</v>
      </c>
      <c r="G36" s="500">
        <v>27.777777777777779</v>
      </c>
      <c r="H36" s="123">
        <v>641.66999999999996</v>
      </c>
      <c r="I36" s="56">
        <v>550</v>
      </c>
      <c r="J36" s="500">
        <v>16.667272727272721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98" t="s">
        <v>115</v>
      </c>
      <c r="E37" s="173">
        <v>600</v>
      </c>
      <c r="F37" s="56">
        <v>600</v>
      </c>
      <c r="G37" s="500">
        <v>0</v>
      </c>
      <c r="H37" s="123">
        <v>550</v>
      </c>
      <c r="I37" s="56" t="s">
        <v>115</v>
      </c>
      <c r="J37" s="500" t="s">
        <v>115</v>
      </c>
    </row>
    <row r="38" spans="1:10" ht="15" x14ac:dyDescent="0.25">
      <c r="A38" s="43" t="s">
        <v>21</v>
      </c>
      <c r="B38" s="173">
        <v>800</v>
      </c>
      <c r="C38" s="56">
        <v>800</v>
      </c>
      <c r="D38" s="498">
        <v>0</v>
      </c>
      <c r="E38" s="173">
        <v>603.33000000000004</v>
      </c>
      <c r="F38" s="56">
        <v>560</v>
      </c>
      <c r="G38" s="500">
        <v>7.7375000000000069</v>
      </c>
      <c r="H38" s="123">
        <v>673.33</v>
      </c>
      <c r="I38" s="56">
        <v>678.33</v>
      </c>
      <c r="J38" s="500">
        <v>-0.73710435923518047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99" t="s">
        <v>115</v>
      </c>
      <c r="E39" s="174" t="s">
        <v>115</v>
      </c>
      <c r="F39" s="175" t="s">
        <v>115</v>
      </c>
      <c r="G39" s="501" t="s">
        <v>115</v>
      </c>
      <c r="H39" s="200">
        <v>700</v>
      </c>
      <c r="I39" s="175">
        <v>700</v>
      </c>
      <c r="J39" s="501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L45" sqref="L45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428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73" t="s">
        <v>429</v>
      </c>
      <c r="D5" s="42" t="s">
        <v>396</v>
      </c>
      <c r="E5" s="54" t="s">
        <v>64</v>
      </c>
      <c r="F5" s="373" t="s">
        <v>429</v>
      </c>
      <c r="G5" s="42" t="s">
        <v>396</v>
      </c>
      <c r="H5" s="54" t="s">
        <v>64</v>
      </c>
      <c r="I5" s="373" t="s">
        <v>429</v>
      </c>
      <c r="J5" s="42" t="s">
        <v>396</v>
      </c>
      <c r="K5" s="54" t="s">
        <v>64</v>
      </c>
      <c r="L5" s="373" t="s">
        <v>429</v>
      </c>
      <c r="M5" s="42" t="s">
        <v>396</v>
      </c>
      <c r="N5" s="54" t="s">
        <v>64</v>
      </c>
      <c r="O5" s="373" t="s">
        <v>429</v>
      </c>
      <c r="P5" s="42" t="s">
        <v>396</v>
      </c>
      <c r="Q5" s="54" t="s">
        <v>64</v>
      </c>
      <c r="R5" s="373" t="s">
        <v>429</v>
      </c>
      <c r="S5" s="42" t="s">
        <v>396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 t="s">
        <v>115</v>
      </c>
      <c r="D11" s="56" t="s">
        <v>115</v>
      </c>
      <c r="E11" s="57" t="s">
        <v>115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 t="s">
        <v>115</v>
      </c>
      <c r="S11" s="56" t="s">
        <v>115</v>
      </c>
      <c r="T11" s="57" t="s">
        <v>115</v>
      </c>
    </row>
    <row r="12" spans="1:20" ht="15" x14ac:dyDescent="0.25">
      <c r="A12" s="55" t="s">
        <v>1</v>
      </c>
      <c r="B12" s="55" t="s">
        <v>154</v>
      </c>
      <c r="C12" s="56" t="s">
        <v>115</v>
      </c>
      <c r="D12" s="56">
        <v>800</v>
      </c>
      <c r="E12" s="57" t="s">
        <v>115</v>
      </c>
      <c r="F12" s="55" t="s">
        <v>115</v>
      </c>
      <c r="G12" s="55">
        <v>600</v>
      </c>
      <c r="H12" s="57" t="s">
        <v>115</v>
      </c>
      <c r="I12" s="56" t="s">
        <v>115</v>
      </c>
      <c r="J12" s="56">
        <v>800</v>
      </c>
      <c r="K12" s="57" t="s">
        <v>115</v>
      </c>
      <c r="L12" s="56" t="s">
        <v>115</v>
      </c>
      <c r="M12" s="56" t="s">
        <v>115</v>
      </c>
      <c r="N12" s="57" t="s">
        <v>115</v>
      </c>
      <c r="O12" s="56" t="s">
        <v>115</v>
      </c>
      <c r="P12" s="56">
        <v>750</v>
      </c>
      <c r="Q12" s="57" t="s">
        <v>115</v>
      </c>
      <c r="R12" s="56" t="s">
        <v>115</v>
      </c>
      <c r="S12" s="56">
        <v>700</v>
      </c>
      <c r="T12" s="57" t="s">
        <v>115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800</v>
      </c>
      <c r="D19" s="56">
        <v>800</v>
      </c>
      <c r="E19" s="57">
        <v>0</v>
      </c>
      <c r="F19" s="55" t="s">
        <v>115</v>
      </c>
      <c r="G19" s="55" t="s">
        <v>115</v>
      </c>
      <c r="H19" s="57" t="s">
        <v>115</v>
      </c>
      <c r="I19" s="56">
        <v>700</v>
      </c>
      <c r="J19" s="56">
        <v>700</v>
      </c>
      <c r="K19" s="57">
        <v>0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>
        <v>720</v>
      </c>
      <c r="S19" s="56">
        <v>750</v>
      </c>
      <c r="T19" s="57">
        <v>-4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>
        <v>600</v>
      </c>
      <c r="P22" s="56">
        <v>600</v>
      </c>
      <c r="Q22" s="57">
        <v>0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600</v>
      </c>
      <c r="J24" s="56">
        <v>600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>
        <v>600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>
        <v>600</v>
      </c>
      <c r="G26" s="55">
        <v>600</v>
      </c>
      <c r="H26" s="57">
        <v>0</v>
      </c>
      <c r="I26" s="56">
        <v>700</v>
      </c>
      <c r="J26" s="56">
        <v>700</v>
      </c>
      <c r="K26" s="57">
        <v>0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675</v>
      </c>
      <c r="G28" s="55">
        <v>675</v>
      </c>
      <c r="H28" s="57" t="s">
        <v>115</v>
      </c>
      <c r="I28" s="56">
        <v>725</v>
      </c>
      <c r="J28" s="56">
        <v>725</v>
      </c>
      <c r="K28" s="57" t="s">
        <v>115</v>
      </c>
      <c r="L28" s="56">
        <v>950</v>
      </c>
      <c r="M28" s="56">
        <v>950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>
        <v>600</v>
      </c>
      <c r="G29" s="55">
        <v>600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600</v>
      </c>
      <c r="P29" s="56" t="s">
        <v>115</v>
      </c>
      <c r="Q29" s="57" t="s">
        <v>115</v>
      </c>
      <c r="R29" s="56">
        <v>600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660</v>
      </c>
      <c r="E35" s="57">
        <v>21.212121212121211</v>
      </c>
      <c r="F35" s="55" t="s">
        <v>115</v>
      </c>
      <c r="G35" s="55" t="s">
        <v>115</v>
      </c>
      <c r="H35" s="57" t="s">
        <v>115</v>
      </c>
      <c r="I35" s="56" t="s">
        <v>115</v>
      </c>
      <c r="J35" s="56">
        <v>550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>
        <v>700</v>
      </c>
      <c r="P35" s="56" t="s">
        <v>115</v>
      </c>
      <c r="Q35" s="57" t="s">
        <v>115</v>
      </c>
      <c r="R35" s="56">
        <v>700</v>
      </c>
      <c r="S35" s="56">
        <v>540</v>
      </c>
      <c r="T35" s="57">
        <v>29.629629629629626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>
        <v>550</v>
      </c>
      <c r="G38" s="55" t="s">
        <v>115</v>
      </c>
      <c r="H38" s="57" t="s">
        <v>115</v>
      </c>
      <c r="I38" s="56">
        <v>700</v>
      </c>
      <c r="J38" s="56">
        <v>700</v>
      </c>
      <c r="K38" s="57">
        <v>0</v>
      </c>
      <c r="L38" s="56">
        <v>950</v>
      </c>
      <c r="M38" s="56">
        <v>950</v>
      </c>
      <c r="N38" s="57">
        <v>0</v>
      </c>
      <c r="O38" s="56">
        <v>550</v>
      </c>
      <c r="P38" s="56">
        <v>650</v>
      </c>
      <c r="Q38" s="57">
        <v>-15.384615384615385</v>
      </c>
      <c r="R38" s="56">
        <v>600</v>
      </c>
      <c r="S38" s="56">
        <v>650</v>
      </c>
      <c r="T38" s="57">
        <v>-7.6923076923076925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700</v>
      </c>
      <c r="E39" s="57">
        <v>7.1428571428571423</v>
      </c>
      <c r="F39" s="55">
        <v>500</v>
      </c>
      <c r="G39" s="55">
        <v>500</v>
      </c>
      <c r="H39" s="57">
        <v>0</v>
      </c>
      <c r="I39" s="56">
        <v>650</v>
      </c>
      <c r="J39" s="56">
        <v>650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500</v>
      </c>
      <c r="Q39" s="57">
        <v>20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900</v>
      </c>
      <c r="D41" s="56">
        <v>850</v>
      </c>
      <c r="E41" s="57">
        <v>5.8823529411764701</v>
      </c>
      <c r="F41" s="55" t="s">
        <v>115</v>
      </c>
      <c r="G41" s="55" t="s">
        <v>115</v>
      </c>
      <c r="H41" s="57" t="s">
        <v>115</v>
      </c>
      <c r="I41" s="56">
        <v>850</v>
      </c>
      <c r="J41" s="56">
        <v>800</v>
      </c>
      <c r="K41" s="57">
        <v>6.25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800</v>
      </c>
      <c r="S41" s="56">
        <v>700</v>
      </c>
      <c r="T41" s="57">
        <v>14.285714285714285</v>
      </c>
    </row>
    <row r="42" spans="1:20" ht="15" x14ac:dyDescent="0.25">
      <c r="A42" s="55" t="s">
        <v>3</v>
      </c>
      <c r="B42" s="55" t="s">
        <v>127</v>
      </c>
      <c r="C42" s="56">
        <v>750</v>
      </c>
      <c r="D42" s="56" t="s">
        <v>115</v>
      </c>
      <c r="E42" s="57" t="s">
        <v>115</v>
      </c>
      <c r="F42" s="55">
        <v>550</v>
      </c>
      <c r="G42" s="55" t="s">
        <v>115</v>
      </c>
      <c r="H42" s="57" t="s">
        <v>115</v>
      </c>
      <c r="I42" s="56">
        <v>700</v>
      </c>
      <c r="J42" s="56" t="s">
        <v>115</v>
      </c>
      <c r="K42" s="57" t="s">
        <v>115</v>
      </c>
      <c r="L42" s="56" t="s">
        <v>115</v>
      </c>
      <c r="M42" s="56" t="s">
        <v>115</v>
      </c>
      <c r="N42" s="57" t="s">
        <v>115</v>
      </c>
      <c r="O42" s="56">
        <v>600</v>
      </c>
      <c r="P42" s="56" t="s">
        <v>115</v>
      </c>
      <c r="Q42" s="57" t="s">
        <v>115</v>
      </c>
      <c r="R42" s="56">
        <v>720</v>
      </c>
      <c r="S42" s="56" t="s">
        <v>115</v>
      </c>
      <c r="T42" s="57" t="s">
        <v>115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630</v>
      </c>
      <c r="D46" s="56">
        <v>650</v>
      </c>
      <c r="E46" s="57">
        <v>-3.0769230769230771</v>
      </c>
      <c r="F46" s="55" t="s">
        <v>115</v>
      </c>
      <c r="G46" s="55" t="s">
        <v>115</v>
      </c>
      <c r="H46" s="57" t="s">
        <v>115</v>
      </c>
      <c r="I46" s="56">
        <v>550</v>
      </c>
      <c r="J46" s="56">
        <v>560</v>
      </c>
      <c r="K46" s="57">
        <v>-1.7857142857142856</v>
      </c>
      <c r="L46" s="56" t="s">
        <v>115</v>
      </c>
      <c r="M46" s="56" t="s">
        <v>397</v>
      </c>
      <c r="N46" s="57" t="s">
        <v>115</v>
      </c>
      <c r="O46" s="56" t="s">
        <v>115</v>
      </c>
      <c r="P46" s="56" t="s">
        <v>397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 t="s">
        <v>115</v>
      </c>
      <c r="D47" s="56">
        <v>750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 t="s">
        <v>115</v>
      </c>
      <c r="J47" s="56">
        <v>750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800</v>
      </c>
      <c r="D48" s="56">
        <v>750</v>
      </c>
      <c r="E48" s="57">
        <v>6.666666666666667</v>
      </c>
      <c r="F48" s="55" t="s">
        <v>115</v>
      </c>
      <c r="G48" s="55" t="s">
        <v>115</v>
      </c>
      <c r="H48" s="57" t="s">
        <v>115</v>
      </c>
      <c r="I48" s="56">
        <v>800</v>
      </c>
      <c r="J48" s="56">
        <v>750</v>
      </c>
      <c r="K48" s="57">
        <v>6.666666666666667</v>
      </c>
      <c r="L48" s="56">
        <v>800</v>
      </c>
      <c r="M48" s="56">
        <v>800</v>
      </c>
      <c r="N48" s="57">
        <v>0</v>
      </c>
      <c r="O48" s="56">
        <v>550</v>
      </c>
      <c r="P48" s="56">
        <v>500</v>
      </c>
      <c r="Q48" s="57">
        <v>10</v>
      </c>
      <c r="R48" s="56">
        <v>600</v>
      </c>
      <c r="S48" s="56">
        <v>650</v>
      </c>
      <c r="T48" s="57">
        <v>-7.6923076923076925</v>
      </c>
    </row>
    <row r="49" spans="1:20" ht="15" x14ac:dyDescent="0.25">
      <c r="A49" s="55" t="s">
        <v>9</v>
      </c>
      <c r="B49" s="55" t="s">
        <v>135</v>
      </c>
      <c r="C49" s="56">
        <v>650</v>
      </c>
      <c r="D49" s="56">
        <v>650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550</v>
      </c>
      <c r="J49" s="56">
        <v>550</v>
      </c>
      <c r="K49" s="57">
        <v>0</v>
      </c>
      <c r="L49" s="56">
        <v>900</v>
      </c>
      <c r="M49" s="56">
        <v>900</v>
      </c>
      <c r="N49" s="57">
        <v>0</v>
      </c>
      <c r="O49" s="56">
        <v>550</v>
      </c>
      <c r="P49" s="56">
        <v>550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 t="s">
        <v>115</v>
      </c>
      <c r="D50" s="56" t="s">
        <v>115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 t="s">
        <v>115</v>
      </c>
      <c r="J50" s="56" t="s">
        <v>115</v>
      </c>
      <c r="K50" s="57" t="s">
        <v>115</v>
      </c>
      <c r="L50" s="56" t="s">
        <v>115</v>
      </c>
      <c r="M50" s="56" t="s">
        <v>115</v>
      </c>
      <c r="N50" s="57" t="s">
        <v>115</v>
      </c>
      <c r="O50" s="56" t="s">
        <v>115</v>
      </c>
      <c r="P50" s="56" t="s">
        <v>115</v>
      </c>
      <c r="Q50" s="57" t="s">
        <v>115</v>
      </c>
      <c r="R50" s="56" t="s">
        <v>115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800</v>
      </c>
      <c r="D52" s="56">
        <v>800</v>
      </c>
      <c r="E52" s="57">
        <v>0</v>
      </c>
      <c r="F52" s="55">
        <v>600</v>
      </c>
      <c r="G52" s="55">
        <v>600</v>
      </c>
      <c r="H52" s="57">
        <v>0</v>
      </c>
      <c r="I52" s="56">
        <v>750</v>
      </c>
      <c r="J52" s="56">
        <v>750</v>
      </c>
      <c r="K52" s="57">
        <v>0</v>
      </c>
      <c r="L52" s="56" t="s">
        <v>115</v>
      </c>
      <c r="M52" s="56" t="s">
        <v>115</v>
      </c>
      <c r="N52" s="57" t="s">
        <v>115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69</v>
      </c>
      <c r="C53" s="56">
        <v>850</v>
      </c>
      <c r="D53" s="56" t="s">
        <v>115</v>
      </c>
      <c r="E53" s="57" t="s">
        <v>115</v>
      </c>
      <c r="F53" s="55">
        <v>600</v>
      </c>
      <c r="G53" s="55" t="s">
        <v>115</v>
      </c>
      <c r="H53" s="57" t="s">
        <v>115</v>
      </c>
      <c r="I53" s="56">
        <v>800</v>
      </c>
      <c r="J53" s="56" t="s">
        <v>115</v>
      </c>
      <c r="K53" s="57" t="s">
        <v>115</v>
      </c>
      <c r="L53" s="56" t="s">
        <v>115</v>
      </c>
      <c r="M53" s="56" t="s">
        <v>115</v>
      </c>
      <c r="N53" s="57" t="s">
        <v>115</v>
      </c>
      <c r="O53" s="56">
        <v>600</v>
      </c>
      <c r="P53" s="56" t="s">
        <v>115</v>
      </c>
      <c r="Q53" s="57" t="s">
        <v>115</v>
      </c>
      <c r="R53" s="56">
        <v>800</v>
      </c>
      <c r="S53" s="56" t="s">
        <v>115</v>
      </c>
      <c r="T53" s="57" t="s">
        <v>115</v>
      </c>
    </row>
    <row r="54" spans="1:20" ht="15" x14ac:dyDescent="0.25">
      <c r="A54" s="55" t="s">
        <v>10</v>
      </c>
      <c r="B54" s="55" t="s">
        <v>53</v>
      </c>
      <c r="C54" s="56">
        <v>875</v>
      </c>
      <c r="D54" s="56">
        <v>875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 t="s">
        <v>115</v>
      </c>
      <c r="D55" s="56" t="s">
        <v>115</v>
      </c>
      <c r="E55" s="57" t="s">
        <v>115</v>
      </c>
      <c r="F55" s="55" t="s">
        <v>115</v>
      </c>
      <c r="G55" s="55" t="s">
        <v>115</v>
      </c>
      <c r="H55" s="57" t="s">
        <v>115</v>
      </c>
      <c r="I55" s="56" t="s">
        <v>115</v>
      </c>
      <c r="J55" s="56" t="s">
        <v>115</v>
      </c>
      <c r="K55" s="57" t="s">
        <v>115</v>
      </c>
      <c r="L55" s="56" t="s">
        <v>115</v>
      </c>
      <c r="M55" s="56" t="s">
        <v>115</v>
      </c>
      <c r="N55" s="57" t="s">
        <v>115</v>
      </c>
      <c r="O55" s="56" t="s">
        <v>115</v>
      </c>
      <c r="P55" s="56" t="s">
        <v>115</v>
      </c>
      <c r="Q55" s="57" t="s">
        <v>115</v>
      </c>
      <c r="R55" s="56" t="s">
        <v>115</v>
      </c>
      <c r="S55" s="56" t="s">
        <v>115</v>
      </c>
      <c r="T55" s="57" t="s">
        <v>115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800</v>
      </c>
      <c r="D57" s="56">
        <v>800</v>
      </c>
      <c r="E57" s="57">
        <v>0</v>
      </c>
      <c r="F57" s="55">
        <v>600</v>
      </c>
      <c r="G57" s="55">
        <v>600</v>
      </c>
      <c r="H57" s="57">
        <v>0</v>
      </c>
      <c r="I57" s="56">
        <v>680</v>
      </c>
      <c r="J57" s="56">
        <v>700</v>
      </c>
      <c r="K57" s="57">
        <v>-2.8571428571428572</v>
      </c>
      <c r="L57" s="56">
        <v>850</v>
      </c>
      <c r="M57" s="56">
        <v>850</v>
      </c>
      <c r="N57" s="57">
        <v>0</v>
      </c>
      <c r="O57" s="56">
        <v>600</v>
      </c>
      <c r="P57" s="56">
        <v>580</v>
      </c>
      <c r="Q57" s="57">
        <v>3.4482758620689653</v>
      </c>
      <c r="R57" s="56">
        <v>680</v>
      </c>
      <c r="S57" s="56">
        <v>680</v>
      </c>
      <c r="T57" s="57">
        <v>0</v>
      </c>
    </row>
    <row r="58" spans="1:20" ht="15" x14ac:dyDescent="0.25">
      <c r="A58" s="55" t="s">
        <v>10</v>
      </c>
      <c r="B58" s="55" t="s">
        <v>49</v>
      </c>
      <c r="C58" s="56">
        <v>750</v>
      </c>
      <c r="D58" s="56">
        <v>750</v>
      </c>
      <c r="E58" s="57">
        <v>0</v>
      </c>
      <c r="F58" s="55">
        <v>650</v>
      </c>
      <c r="G58" s="55">
        <v>600</v>
      </c>
      <c r="H58" s="57">
        <v>8.3333333333333321</v>
      </c>
      <c r="I58" s="56">
        <v>700</v>
      </c>
      <c r="J58" s="56">
        <v>700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900</v>
      </c>
      <c r="E59" s="57">
        <v>-5.5555555555555554</v>
      </c>
      <c r="F59" s="55">
        <v>600</v>
      </c>
      <c r="G59" s="55">
        <v>600</v>
      </c>
      <c r="H59" s="57">
        <v>0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700</v>
      </c>
      <c r="P59" s="56">
        <v>700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850</v>
      </c>
      <c r="D60" s="56">
        <v>800</v>
      </c>
      <c r="E60" s="57">
        <v>6.25</v>
      </c>
      <c r="F60" s="55">
        <v>600</v>
      </c>
      <c r="G60" s="55">
        <v>600</v>
      </c>
      <c r="H60" s="57">
        <v>0</v>
      </c>
      <c r="I60" s="56">
        <v>700</v>
      </c>
      <c r="J60" s="56">
        <v>700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600</v>
      </c>
      <c r="P60" s="56">
        <v>600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 t="s">
        <v>115</v>
      </c>
      <c r="E61" s="57" t="s">
        <v>115</v>
      </c>
      <c r="F61" s="55">
        <v>580</v>
      </c>
      <c r="G61" s="55" t="s">
        <v>115</v>
      </c>
      <c r="H61" s="57" t="s">
        <v>115</v>
      </c>
      <c r="I61" s="56">
        <v>750</v>
      </c>
      <c r="J61" s="56" t="s">
        <v>115</v>
      </c>
      <c r="K61" s="57" t="s">
        <v>115</v>
      </c>
      <c r="L61" s="56" t="s">
        <v>115</v>
      </c>
      <c r="M61" s="56" t="s">
        <v>115</v>
      </c>
      <c r="N61" s="57" t="s">
        <v>115</v>
      </c>
      <c r="O61" s="56">
        <v>650</v>
      </c>
      <c r="P61" s="56" t="s">
        <v>115</v>
      </c>
      <c r="Q61" s="57" t="s">
        <v>115</v>
      </c>
      <c r="R61" s="56">
        <v>700</v>
      </c>
      <c r="S61" s="56" t="s">
        <v>115</v>
      </c>
      <c r="T61" s="57" t="s">
        <v>115</v>
      </c>
    </row>
    <row r="62" spans="1:20" ht="15" x14ac:dyDescent="0.25">
      <c r="A62" s="55" t="s">
        <v>10</v>
      </c>
      <c r="B62" s="55" t="s">
        <v>52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1050</v>
      </c>
      <c r="M62" s="56">
        <v>1050</v>
      </c>
      <c r="N62" s="57">
        <v>0</v>
      </c>
      <c r="O62" s="56">
        <v>600</v>
      </c>
      <c r="P62" s="56">
        <v>600</v>
      </c>
      <c r="Q62" s="57">
        <v>0</v>
      </c>
      <c r="R62" s="56">
        <v>770</v>
      </c>
      <c r="S62" s="56">
        <v>770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800</v>
      </c>
      <c r="D63" s="56">
        <v>800</v>
      </c>
      <c r="E63" s="57">
        <v>0</v>
      </c>
      <c r="F63" s="55">
        <v>575</v>
      </c>
      <c r="G63" s="55">
        <v>575</v>
      </c>
      <c r="H63" s="57">
        <v>0</v>
      </c>
      <c r="I63" s="56">
        <v>825</v>
      </c>
      <c r="J63" s="56">
        <v>825</v>
      </c>
      <c r="K63" s="57">
        <v>0</v>
      </c>
      <c r="L63" s="56">
        <v>833.33</v>
      </c>
      <c r="M63" s="56">
        <v>833.33</v>
      </c>
      <c r="N63" s="57">
        <v>0</v>
      </c>
      <c r="O63" s="56">
        <v>625</v>
      </c>
      <c r="P63" s="56">
        <v>625</v>
      </c>
      <c r="Q63" s="57">
        <v>0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695</v>
      </c>
      <c r="D64" s="56">
        <v>710</v>
      </c>
      <c r="E64" s="57">
        <v>-2.112676056338028</v>
      </c>
      <c r="F64" s="55">
        <v>570</v>
      </c>
      <c r="G64" s="55">
        <v>580</v>
      </c>
      <c r="H64" s="57">
        <v>-1.7241379310344827</v>
      </c>
      <c r="I64" s="56">
        <v>595</v>
      </c>
      <c r="J64" s="56">
        <v>590</v>
      </c>
      <c r="K64" s="57">
        <v>0.84745762711864403</v>
      </c>
      <c r="L64" s="56">
        <v>840</v>
      </c>
      <c r="M64" s="56">
        <v>825</v>
      </c>
      <c r="N64" s="57">
        <v>1.8181818181818181</v>
      </c>
      <c r="O64" s="56">
        <v>560</v>
      </c>
      <c r="P64" s="56">
        <v>555</v>
      </c>
      <c r="Q64" s="57">
        <v>0.90090090090090091</v>
      </c>
      <c r="R64" s="56">
        <v>535</v>
      </c>
      <c r="S64" s="56">
        <v>540</v>
      </c>
      <c r="T64" s="57">
        <v>-0.92592592592592582</v>
      </c>
    </row>
    <row r="65" spans="1:20" ht="15" x14ac:dyDescent="0.25">
      <c r="A65" s="55" t="s">
        <v>10</v>
      </c>
      <c r="B65" s="55" t="s">
        <v>72</v>
      </c>
      <c r="C65" s="56">
        <v>725</v>
      </c>
      <c r="D65" s="56">
        <v>700</v>
      </c>
      <c r="E65" s="57">
        <v>3.5714285714285712</v>
      </c>
      <c r="F65" s="55">
        <v>625</v>
      </c>
      <c r="G65" s="55">
        <v>550</v>
      </c>
      <c r="H65" s="57">
        <v>13.636363636363635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51</v>
      </c>
      <c r="C66" s="56">
        <v>800</v>
      </c>
      <c r="D66" s="56">
        <v>800</v>
      </c>
      <c r="E66" s="57">
        <v>0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700</v>
      </c>
      <c r="S66" s="56">
        <v>700</v>
      </c>
      <c r="T66" s="57">
        <v>0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750</v>
      </c>
      <c r="D71" s="56">
        <v>750</v>
      </c>
      <c r="E71" s="57">
        <v>0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650</v>
      </c>
      <c r="P71" s="56">
        <v>550</v>
      </c>
      <c r="Q71" s="57">
        <v>18.181818181818183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675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625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>
        <v>700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800</v>
      </c>
      <c r="E76" s="57">
        <v>0</v>
      </c>
      <c r="F76" s="55">
        <v>600</v>
      </c>
      <c r="G76" s="55">
        <v>600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800</v>
      </c>
      <c r="S76" s="56" t="s">
        <v>115</v>
      </c>
      <c r="T76" s="57" t="s">
        <v>115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 t="s">
        <v>115</v>
      </c>
      <c r="D79" s="56">
        <v>800</v>
      </c>
      <c r="E79" s="57" t="s">
        <v>115</v>
      </c>
      <c r="F79" s="55" t="s">
        <v>115</v>
      </c>
      <c r="G79" s="55">
        <v>550</v>
      </c>
      <c r="H79" s="57" t="s">
        <v>115</v>
      </c>
      <c r="I79" s="56" t="s">
        <v>115</v>
      </c>
      <c r="J79" s="56">
        <v>650</v>
      </c>
      <c r="K79" s="57" t="s">
        <v>115</v>
      </c>
      <c r="L79" s="56" t="s">
        <v>115</v>
      </c>
      <c r="M79" s="56" t="s">
        <v>115</v>
      </c>
      <c r="N79" s="57" t="s">
        <v>115</v>
      </c>
      <c r="O79" s="56" t="s">
        <v>115</v>
      </c>
      <c r="P79" s="56">
        <v>500</v>
      </c>
      <c r="Q79" s="57" t="s">
        <v>115</v>
      </c>
      <c r="R79" s="56" t="s">
        <v>115</v>
      </c>
      <c r="S79" s="56">
        <v>650</v>
      </c>
      <c r="T79" s="57" t="s">
        <v>115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 t="s">
        <v>115</v>
      </c>
      <c r="G80" s="55">
        <v>525</v>
      </c>
      <c r="H80" s="57" t="s">
        <v>115</v>
      </c>
      <c r="I80" s="56">
        <v>800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 t="s">
        <v>115</v>
      </c>
      <c r="P80" s="56" t="s">
        <v>115</v>
      </c>
      <c r="Q80" s="57" t="s">
        <v>115</v>
      </c>
      <c r="R80" s="56">
        <v>625</v>
      </c>
      <c r="S80" s="56">
        <v>725</v>
      </c>
      <c r="T80" s="57">
        <v>-13.793103448275861</v>
      </c>
    </row>
    <row r="81" spans="1:20" ht="15" x14ac:dyDescent="0.25">
      <c r="A81" s="55" t="s">
        <v>13</v>
      </c>
      <c r="B81" s="55" t="s">
        <v>35</v>
      </c>
      <c r="C81" s="56" t="s">
        <v>115</v>
      </c>
      <c r="D81" s="56">
        <v>800</v>
      </c>
      <c r="E81" s="57" t="s">
        <v>115</v>
      </c>
      <c r="F81" s="55" t="s">
        <v>115</v>
      </c>
      <c r="G81" s="55">
        <v>550</v>
      </c>
      <c r="H81" s="57" t="s">
        <v>115</v>
      </c>
      <c r="I81" s="56" t="s">
        <v>115</v>
      </c>
      <c r="J81" s="56" t="s">
        <v>115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>
        <v>600</v>
      </c>
      <c r="P81" s="56">
        <v>500</v>
      </c>
      <c r="Q81" s="57">
        <v>20</v>
      </c>
      <c r="R81" s="56" t="s">
        <v>115</v>
      </c>
      <c r="S81" s="56">
        <v>700</v>
      </c>
      <c r="T81" s="57" t="s">
        <v>115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750</v>
      </c>
      <c r="E82" s="57">
        <v>3.3333333333333335</v>
      </c>
      <c r="F82" s="55">
        <v>530</v>
      </c>
      <c r="G82" s="55" t="s">
        <v>115</v>
      </c>
      <c r="H82" s="57" t="s">
        <v>115</v>
      </c>
      <c r="I82" s="56">
        <v>725</v>
      </c>
      <c r="J82" s="56">
        <v>775</v>
      </c>
      <c r="K82" s="57">
        <v>-6.4516129032258061</v>
      </c>
      <c r="L82" s="56" t="s">
        <v>115</v>
      </c>
      <c r="M82" s="56" t="s">
        <v>115</v>
      </c>
      <c r="N82" s="57" t="s">
        <v>115</v>
      </c>
      <c r="O82" s="56">
        <v>575</v>
      </c>
      <c r="P82" s="56" t="s">
        <v>115</v>
      </c>
      <c r="Q82" s="57" t="s">
        <v>115</v>
      </c>
      <c r="R82" s="56" t="s">
        <v>115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625</v>
      </c>
      <c r="K83" s="57">
        <v>0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>
        <v>775</v>
      </c>
      <c r="D85" s="56" t="s">
        <v>115</v>
      </c>
      <c r="E85" s="57" t="s">
        <v>115</v>
      </c>
      <c r="F85" s="55">
        <v>575</v>
      </c>
      <c r="G85" s="55" t="s">
        <v>115</v>
      </c>
      <c r="H85" s="57" t="s">
        <v>115</v>
      </c>
      <c r="I85" s="56">
        <v>775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>
        <v>550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780</v>
      </c>
      <c r="D94" s="56">
        <v>750</v>
      </c>
      <c r="E94" s="57">
        <v>4</v>
      </c>
      <c r="F94" s="55" t="s">
        <v>115</v>
      </c>
      <c r="G94" s="55" t="s">
        <v>115</v>
      </c>
      <c r="H94" s="57" t="s">
        <v>115</v>
      </c>
      <c r="I94" s="56">
        <v>690</v>
      </c>
      <c r="J94" s="56">
        <v>680</v>
      </c>
      <c r="K94" s="57">
        <v>1.4705882352941175</v>
      </c>
      <c r="L94" s="56">
        <v>900</v>
      </c>
      <c r="M94" s="56">
        <v>900</v>
      </c>
      <c r="N94" s="57">
        <v>0</v>
      </c>
      <c r="O94" s="56">
        <v>570</v>
      </c>
      <c r="P94" s="56">
        <v>570</v>
      </c>
      <c r="Q94" s="57">
        <v>0</v>
      </c>
      <c r="R94" s="56">
        <v>650</v>
      </c>
      <c r="S94" s="56">
        <v>650</v>
      </c>
      <c r="T94" s="57">
        <v>0</v>
      </c>
    </row>
    <row r="95" spans="1:20" ht="15" x14ac:dyDescent="0.25">
      <c r="A95" s="55" t="s">
        <v>16</v>
      </c>
      <c r="B95" s="55" t="s">
        <v>74</v>
      </c>
      <c r="C95" s="56">
        <v>700</v>
      </c>
      <c r="D95" s="56">
        <v>700</v>
      </c>
      <c r="E95" s="57">
        <v>0</v>
      </c>
      <c r="F95" s="55" t="s">
        <v>115</v>
      </c>
      <c r="G95" s="55" t="s">
        <v>115</v>
      </c>
      <c r="H95" s="57" t="s">
        <v>115</v>
      </c>
      <c r="I95" s="56">
        <v>600</v>
      </c>
      <c r="J95" s="56">
        <v>630</v>
      </c>
      <c r="K95" s="57">
        <v>-4.7619047619047619</v>
      </c>
      <c r="L95" s="56">
        <v>800</v>
      </c>
      <c r="M95" s="56">
        <v>900</v>
      </c>
      <c r="N95" s="57">
        <v>-11.111111111111111</v>
      </c>
      <c r="O95" s="56">
        <v>550</v>
      </c>
      <c r="P95" s="56">
        <v>550</v>
      </c>
      <c r="Q95" s="57">
        <v>0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816</v>
      </c>
      <c r="D96" s="56">
        <v>817</v>
      </c>
      <c r="E96" s="57">
        <v>-0.12239902080783352</v>
      </c>
      <c r="F96" s="55" t="s">
        <v>115</v>
      </c>
      <c r="G96" s="55" t="s">
        <v>115</v>
      </c>
      <c r="H96" s="57" t="s">
        <v>115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833</v>
      </c>
      <c r="M97" s="56">
        <v>887</v>
      </c>
      <c r="N97" s="57">
        <v>-6.0879368658399091</v>
      </c>
      <c r="O97" s="56">
        <v>650</v>
      </c>
      <c r="P97" s="56">
        <v>650</v>
      </c>
      <c r="Q97" s="57">
        <v>0</v>
      </c>
      <c r="R97" s="56">
        <v>693</v>
      </c>
      <c r="S97" s="56">
        <v>693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880</v>
      </c>
      <c r="E98" s="57">
        <v>2.2727272727272729</v>
      </c>
      <c r="F98" s="55" t="s">
        <v>115</v>
      </c>
      <c r="G98" s="55" t="s">
        <v>115</v>
      </c>
      <c r="H98" s="57" t="s">
        <v>115</v>
      </c>
      <c r="I98" s="56">
        <v>900</v>
      </c>
      <c r="J98" s="56">
        <v>900</v>
      </c>
      <c r="K98" s="57">
        <v>0</v>
      </c>
      <c r="L98" s="56">
        <v>950</v>
      </c>
      <c r="M98" s="56">
        <v>950</v>
      </c>
      <c r="N98" s="57">
        <v>0</v>
      </c>
      <c r="O98" s="56">
        <v>900</v>
      </c>
      <c r="P98" s="56">
        <v>900</v>
      </c>
      <c r="Q98" s="57">
        <v>0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>
        <v>730</v>
      </c>
      <c r="D102" s="56" t="s">
        <v>115</v>
      </c>
      <c r="E102" s="57" t="s">
        <v>115</v>
      </c>
      <c r="F102" s="55">
        <v>600</v>
      </c>
      <c r="G102" s="55" t="s">
        <v>115</v>
      </c>
      <c r="H102" s="57" t="s">
        <v>115</v>
      </c>
      <c r="I102" s="56">
        <v>700</v>
      </c>
      <c r="J102" s="56" t="s">
        <v>115</v>
      </c>
      <c r="K102" s="57" t="s">
        <v>115</v>
      </c>
      <c r="L102" s="56">
        <v>850</v>
      </c>
      <c r="M102" s="56" t="s">
        <v>115</v>
      </c>
      <c r="N102" s="57" t="s">
        <v>115</v>
      </c>
      <c r="O102" s="56">
        <v>600</v>
      </c>
      <c r="P102" s="56" t="s">
        <v>115</v>
      </c>
      <c r="Q102" s="57" t="s">
        <v>115</v>
      </c>
      <c r="R102" s="56">
        <v>650</v>
      </c>
      <c r="S102" s="56" t="s">
        <v>115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600</v>
      </c>
      <c r="D105" s="56">
        <v>580</v>
      </c>
      <c r="E105" s="57">
        <v>3.4482758620689653</v>
      </c>
      <c r="F105" s="55" t="s">
        <v>115</v>
      </c>
      <c r="G105" s="55" t="s">
        <v>115</v>
      </c>
      <c r="H105" s="57" t="s">
        <v>115</v>
      </c>
      <c r="I105" s="56">
        <v>550</v>
      </c>
      <c r="J105" s="56">
        <v>520</v>
      </c>
      <c r="K105" s="57">
        <v>5.7692307692307692</v>
      </c>
      <c r="L105" s="56">
        <v>700</v>
      </c>
      <c r="M105" s="56">
        <v>700</v>
      </c>
      <c r="N105" s="57">
        <v>0</v>
      </c>
      <c r="O105" s="56">
        <v>450</v>
      </c>
      <c r="P105" s="56">
        <v>450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>
        <v>750</v>
      </c>
      <c r="D106" s="56" t="s">
        <v>115</v>
      </c>
      <c r="E106" s="57" t="s">
        <v>115</v>
      </c>
      <c r="F106" s="55">
        <v>675</v>
      </c>
      <c r="G106" s="55" t="s">
        <v>115</v>
      </c>
      <c r="H106" s="57" t="s">
        <v>115</v>
      </c>
      <c r="I106" s="56">
        <v>750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>
        <v>675</v>
      </c>
      <c r="P106" s="56" t="s">
        <v>115</v>
      </c>
      <c r="Q106" s="57" t="s">
        <v>115</v>
      </c>
      <c r="R106" s="56">
        <v>725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>
        <v>700</v>
      </c>
      <c r="D107" s="56" t="s">
        <v>115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>
        <v>550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720</v>
      </c>
      <c r="D109" s="56">
        <v>720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650</v>
      </c>
      <c r="J109" s="56">
        <v>650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600</v>
      </c>
      <c r="P109" s="56">
        <v>600</v>
      </c>
      <c r="Q109" s="57">
        <v>0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800</v>
      </c>
      <c r="D113" s="56">
        <v>800</v>
      </c>
      <c r="E113" s="57">
        <v>0</v>
      </c>
      <c r="F113" s="55" t="s">
        <v>115</v>
      </c>
      <c r="G113" s="55">
        <v>600</v>
      </c>
      <c r="H113" s="57" t="s">
        <v>115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 t="s">
        <v>115</v>
      </c>
      <c r="P113" s="56">
        <v>600</v>
      </c>
      <c r="Q113" s="57" t="s">
        <v>115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>
        <v>700</v>
      </c>
      <c r="D115" s="56">
        <v>780</v>
      </c>
      <c r="E115" s="57">
        <v>-10.256410256410255</v>
      </c>
      <c r="F115" s="55">
        <v>550</v>
      </c>
      <c r="G115" s="55">
        <v>610</v>
      </c>
      <c r="H115" s="57">
        <v>-9.8360655737704921</v>
      </c>
      <c r="I115" s="56">
        <v>650</v>
      </c>
      <c r="J115" s="56">
        <v>730</v>
      </c>
      <c r="K115" s="57">
        <v>-10.95890410958904</v>
      </c>
      <c r="L115" s="56" t="s">
        <v>115</v>
      </c>
      <c r="M115" s="56" t="s">
        <v>115</v>
      </c>
      <c r="N115" s="57" t="s">
        <v>115</v>
      </c>
      <c r="O115" s="56">
        <v>630</v>
      </c>
      <c r="P115" s="56" t="s">
        <v>115</v>
      </c>
      <c r="Q115" s="57" t="s">
        <v>115</v>
      </c>
      <c r="R115" s="56">
        <v>650</v>
      </c>
      <c r="S115" s="56">
        <v>680</v>
      </c>
      <c r="T115" s="57">
        <v>-4.4117647058823533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700</v>
      </c>
      <c r="D120" s="56">
        <v>700</v>
      </c>
      <c r="E120" s="57">
        <v>0</v>
      </c>
      <c r="F120" s="55">
        <v>540</v>
      </c>
      <c r="G120" s="55">
        <v>540</v>
      </c>
      <c r="H120" s="57">
        <v>0</v>
      </c>
      <c r="I120" s="56">
        <v>540</v>
      </c>
      <c r="J120" s="56">
        <v>540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>
        <v>480</v>
      </c>
      <c r="P120" s="56">
        <v>480</v>
      </c>
      <c r="Q120" s="57">
        <v>0</v>
      </c>
      <c r="R120" s="56">
        <v>560</v>
      </c>
      <c r="S120" s="56">
        <v>560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800</v>
      </c>
      <c r="D124" s="56">
        <v>800</v>
      </c>
      <c r="E124" s="57">
        <v>0</v>
      </c>
      <c r="F124" s="55" t="s">
        <v>115</v>
      </c>
      <c r="G124" s="55">
        <v>600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>
        <v>700</v>
      </c>
      <c r="P124" s="56">
        <v>600</v>
      </c>
      <c r="Q124" s="57">
        <v>16.666666666666664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720</v>
      </c>
      <c r="D125" s="56">
        <v>720</v>
      </c>
      <c r="E125" s="57">
        <v>0</v>
      </c>
      <c r="F125" s="55">
        <v>560</v>
      </c>
      <c r="G125" s="55">
        <v>590</v>
      </c>
      <c r="H125" s="57">
        <v>-5.0847457627118651</v>
      </c>
      <c r="I125" s="56">
        <v>640</v>
      </c>
      <c r="J125" s="56">
        <v>640</v>
      </c>
      <c r="K125" s="57">
        <v>0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 t="s">
        <v>115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382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43"/>
      <c r="B4" s="44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44"/>
      <c r="B5" s="448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45" t="s">
        <v>91</v>
      </c>
      <c r="B6" s="449" t="s">
        <v>92</v>
      </c>
      <c r="C6" s="153" t="s">
        <v>62</v>
      </c>
      <c r="D6" s="154"/>
      <c r="E6" s="451" t="s">
        <v>93</v>
      </c>
      <c r="F6" s="245" t="s">
        <v>94</v>
      </c>
      <c r="G6" s="154"/>
      <c r="H6" s="153" t="s">
        <v>62</v>
      </c>
      <c r="I6" s="154"/>
      <c r="J6" s="451" t="s">
        <v>93</v>
      </c>
      <c r="K6" s="153" t="s">
        <v>62</v>
      </c>
      <c r="L6" s="154"/>
      <c r="M6" s="451" t="s">
        <v>93</v>
      </c>
      <c r="N6" s="153" t="s">
        <v>62</v>
      </c>
      <c r="O6" s="154"/>
      <c r="P6" s="470" t="s">
        <v>93</v>
      </c>
    </row>
    <row r="7" spans="1:16" s="15" customFormat="1" ht="29.25" customHeight="1" thickBot="1" x14ac:dyDescent="0.25">
      <c r="A7" s="446"/>
      <c r="B7" s="450"/>
      <c r="C7" s="30" t="s">
        <v>381</v>
      </c>
      <c r="D7" s="31" t="s">
        <v>378</v>
      </c>
      <c r="E7" s="468"/>
      <c r="F7" s="458" t="s">
        <v>381</v>
      </c>
      <c r="G7" s="20" t="s">
        <v>378</v>
      </c>
      <c r="H7" s="30" t="s">
        <v>381</v>
      </c>
      <c r="I7" s="31" t="s">
        <v>378</v>
      </c>
      <c r="J7" s="468"/>
      <c r="K7" s="30" t="s">
        <v>381</v>
      </c>
      <c r="L7" s="31" t="s">
        <v>378</v>
      </c>
      <c r="M7" s="468"/>
      <c r="N7" s="30" t="s">
        <v>381</v>
      </c>
      <c r="O7" s="31" t="s">
        <v>378</v>
      </c>
      <c r="P7" s="469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59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59">
        <v>-5.6391598921365178</v>
      </c>
      <c r="K8" s="120">
        <v>687.76099999999997</v>
      </c>
      <c r="L8" s="116">
        <v>740.74300000000005</v>
      </c>
      <c r="M8" s="459">
        <v>-7.1525481847280474</v>
      </c>
      <c r="N8" s="120">
        <v>706.87699999999995</v>
      </c>
      <c r="O8" s="116">
        <v>731.87800000000004</v>
      </c>
      <c r="P8" s="460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59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61">
        <v>0.17519182099116132</v>
      </c>
      <c r="K9" s="124">
        <v>746.52</v>
      </c>
      <c r="L9" s="125">
        <v>759.08799999999997</v>
      </c>
      <c r="M9" s="461">
        <v>-1.6556710157452077</v>
      </c>
      <c r="N9" s="124">
        <v>761.94399999999996</v>
      </c>
      <c r="O9" s="125">
        <v>757.51400000000001</v>
      </c>
      <c r="P9" s="462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59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61">
        <v>-2.2922883892687764</v>
      </c>
      <c r="K10" s="124">
        <v>509.12200000000001</v>
      </c>
      <c r="L10" s="125" t="s">
        <v>115</v>
      </c>
      <c r="M10" s="461" t="s">
        <v>115</v>
      </c>
      <c r="N10" s="124">
        <v>590.44200000000001</v>
      </c>
      <c r="O10" s="125">
        <v>622.31899999999996</v>
      </c>
      <c r="P10" s="462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59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61" t="s">
        <v>115</v>
      </c>
      <c r="K11" s="124" t="s">
        <v>115</v>
      </c>
      <c r="L11" s="125" t="s">
        <v>115</v>
      </c>
      <c r="M11" s="461" t="s">
        <v>115</v>
      </c>
      <c r="N11" s="124">
        <v>621.01800000000003</v>
      </c>
      <c r="O11" s="125">
        <v>629.80200000000002</v>
      </c>
      <c r="P11" s="462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90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61">
        <v>1.9933846153846146</v>
      </c>
      <c r="K12" s="124" t="s">
        <v>97</v>
      </c>
      <c r="L12" s="125" t="s">
        <v>97</v>
      </c>
      <c r="M12" s="480" t="s">
        <v>115</v>
      </c>
      <c r="N12" s="124">
        <v>553.33000000000004</v>
      </c>
      <c r="O12" s="125">
        <v>537.20000000000005</v>
      </c>
      <c r="P12" s="502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59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61">
        <v>-5.5781131058947153</v>
      </c>
      <c r="K13" s="124">
        <v>555.65800000000002</v>
      </c>
      <c r="L13" s="125">
        <v>555.22199999999998</v>
      </c>
      <c r="M13" s="461">
        <v>7.8527147699485156E-2</v>
      </c>
      <c r="N13" s="124">
        <v>558.68899999999996</v>
      </c>
      <c r="O13" s="125">
        <v>594.38499999999999</v>
      </c>
      <c r="P13" s="462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59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80" t="s">
        <v>115</v>
      </c>
      <c r="K14" s="124" t="s">
        <v>97</v>
      </c>
      <c r="L14" s="125" t="s">
        <v>97</v>
      </c>
      <c r="M14" s="461" t="s">
        <v>115</v>
      </c>
      <c r="N14" s="124">
        <v>582.36800000000005</v>
      </c>
      <c r="O14" s="125">
        <v>619.45600000000002</v>
      </c>
      <c r="P14" s="462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59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61">
        <v>-0.93608450797358844</v>
      </c>
      <c r="K15" s="124">
        <v>709.67499999999995</v>
      </c>
      <c r="L15" s="125">
        <v>697.36900000000003</v>
      </c>
      <c r="M15" s="461">
        <v>1.7646324972862182</v>
      </c>
      <c r="N15" s="124">
        <v>718.55100000000004</v>
      </c>
      <c r="O15" s="125">
        <v>716.726</v>
      </c>
      <c r="P15" s="462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90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61" t="s">
        <v>115</v>
      </c>
      <c r="K16" s="124" t="s">
        <v>115</v>
      </c>
      <c r="L16" s="125" t="s">
        <v>115</v>
      </c>
      <c r="M16" s="461" t="s">
        <v>115</v>
      </c>
      <c r="N16" s="124" t="s">
        <v>115</v>
      </c>
      <c r="O16" s="125" t="s">
        <v>97</v>
      </c>
      <c r="P16" s="502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503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63" t="s">
        <v>115</v>
      </c>
      <c r="K17" s="129" t="s">
        <v>115</v>
      </c>
      <c r="L17" s="130" t="s">
        <v>115</v>
      </c>
      <c r="M17" s="463" t="s">
        <v>115</v>
      </c>
      <c r="N17" s="129" t="s">
        <v>97</v>
      </c>
      <c r="O17" s="130" t="s">
        <v>115</v>
      </c>
      <c r="P17" s="485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63">
        <v>-0.37422287528624443</v>
      </c>
      <c r="F18" s="465">
        <v>1.2119234591902488</v>
      </c>
      <c r="G18" s="128">
        <v>1.7825634325325646</v>
      </c>
      <c r="H18" s="122">
        <v>709.899</v>
      </c>
      <c r="I18" s="119">
        <v>693.36199999999997</v>
      </c>
      <c r="J18" s="466">
        <v>2.3850456183061715</v>
      </c>
      <c r="K18" s="122" t="s">
        <v>97</v>
      </c>
      <c r="L18" s="119">
        <v>697.33199999999999</v>
      </c>
      <c r="M18" s="466" t="s">
        <v>115</v>
      </c>
      <c r="N18" s="122">
        <v>704.71900000000005</v>
      </c>
      <c r="O18" s="119">
        <v>704.26900000000001</v>
      </c>
      <c r="P18" s="467">
        <v>6.3896039723464401E-2</v>
      </c>
    </row>
    <row r="19" spans="1:65" s="33" customFormat="1" ht="15.75" thickBot="1" x14ac:dyDescent="0.3">
      <c r="A19"/>
      <c r="B19"/>
      <c r="C19"/>
      <c r="D19"/>
      <c r="E19" s="452" t="s">
        <v>113</v>
      </c>
      <c r="F19" s="453">
        <v>100</v>
      </c>
      <c r="G19" s="454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L45" sqref="L45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430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507"/>
      <c r="B4" s="508"/>
      <c r="C4" s="509" t="s">
        <v>86</v>
      </c>
      <c r="D4" s="510"/>
      <c r="E4" s="511"/>
      <c r="F4" s="511"/>
      <c r="G4" s="512"/>
      <c r="H4" s="513" t="s">
        <v>87</v>
      </c>
      <c r="I4" s="513"/>
      <c r="J4" s="513"/>
      <c r="K4" s="514"/>
      <c r="L4" s="514"/>
      <c r="M4" s="514"/>
      <c r="N4" s="514"/>
      <c r="O4" s="514"/>
      <c r="P4" s="515"/>
    </row>
    <row r="5" spans="1:16" ht="15" x14ac:dyDescent="0.25">
      <c r="A5" s="516"/>
      <c r="B5" s="517"/>
      <c r="C5" s="518"/>
      <c r="D5" s="519"/>
      <c r="E5" s="519"/>
      <c r="F5" s="519"/>
      <c r="G5" s="520"/>
      <c r="H5" s="521" t="s">
        <v>88</v>
      </c>
      <c r="I5" s="522"/>
      <c r="J5" s="522"/>
      <c r="K5" s="521" t="s">
        <v>89</v>
      </c>
      <c r="L5" s="522"/>
      <c r="M5" s="522"/>
      <c r="N5" s="521" t="s">
        <v>90</v>
      </c>
      <c r="O5" s="523"/>
      <c r="P5" s="524"/>
    </row>
    <row r="6" spans="1:16" ht="45.75" thickBot="1" x14ac:dyDescent="0.25">
      <c r="A6" s="525" t="s">
        <v>91</v>
      </c>
      <c r="B6" s="526" t="s">
        <v>92</v>
      </c>
      <c r="C6" s="527" t="s">
        <v>62</v>
      </c>
      <c r="D6" s="528"/>
      <c r="E6" s="529" t="s">
        <v>93</v>
      </c>
      <c r="F6" s="530" t="s">
        <v>94</v>
      </c>
      <c r="G6" s="528"/>
      <c r="H6" s="527" t="s">
        <v>62</v>
      </c>
      <c r="I6" s="528"/>
      <c r="J6" s="529" t="s">
        <v>93</v>
      </c>
      <c r="K6" s="527" t="s">
        <v>62</v>
      </c>
      <c r="L6" s="528"/>
      <c r="M6" s="529" t="s">
        <v>93</v>
      </c>
      <c r="N6" s="527" t="s">
        <v>62</v>
      </c>
      <c r="O6" s="528"/>
      <c r="P6" s="531" t="s">
        <v>93</v>
      </c>
    </row>
    <row r="7" spans="1:16" s="15" customFormat="1" ht="29.25" customHeight="1" thickBot="1" x14ac:dyDescent="0.25">
      <c r="A7" s="532"/>
      <c r="B7" s="533"/>
      <c r="C7" s="30" t="s">
        <v>422</v>
      </c>
      <c r="D7" s="31" t="s">
        <v>398</v>
      </c>
      <c r="E7" s="551"/>
      <c r="F7" s="30" t="s">
        <v>422</v>
      </c>
      <c r="G7" s="31" t="s">
        <v>398</v>
      </c>
      <c r="H7" s="30" t="s">
        <v>422</v>
      </c>
      <c r="I7" s="31" t="s">
        <v>398</v>
      </c>
      <c r="J7" s="551"/>
      <c r="K7" s="30" t="s">
        <v>422</v>
      </c>
      <c r="L7" s="31" t="s">
        <v>398</v>
      </c>
      <c r="M7" s="551"/>
      <c r="N7" s="30" t="s">
        <v>422</v>
      </c>
      <c r="O7" s="31" t="s">
        <v>398</v>
      </c>
      <c r="P7" s="20"/>
    </row>
    <row r="8" spans="1:16" ht="15" x14ac:dyDescent="0.25">
      <c r="A8" s="534" t="s">
        <v>22</v>
      </c>
      <c r="B8" s="535" t="s">
        <v>95</v>
      </c>
      <c r="C8" s="561">
        <v>663.971</v>
      </c>
      <c r="D8" s="116">
        <v>656.49599999999998</v>
      </c>
      <c r="E8" s="562">
        <v>1.138620798908146</v>
      </c>
      <c r="F8" s="117">
        <v>40.698197991490588</v>
      </c>
      <c r="G8" s="121">
        <v>38.684023975035764</v>
      </c>
      <c r="H8" s="120">
        <v>685.59199999999998</v>
      </c>
      <c r="I8" s="116">
        <v>668.09799999999996</v>
      </c>
      <c r="J8" s="459">
        <v>2.6184781274603468</v>
      </c>
      <c r="K8" s="120">
        <v>645.64499999999998</v>
      </c>
      <c r="L8" s="116">
        <v>637.75800000000004</v>
      </c>
      <c r="M8" s="459">
        <v>1.2366759805443355</v>
      </c>
      <c r="N8" s="120">
        <v>660.86599999999999</v>
      </c>
      <c r="O8" s="116">
        <v>654.53200000000004</v>
      </c>
      <c r="P8" s="460">
        <v>0.96771433635023885</v>
      </c>
    </row>
    <row r="9" spans="1:16" ht="15" x14ac:dyDescent="0.25">
      <c r="A9" s="534"/>
      <c r="B9" s="536" t="s">
        <v>96</v>
      </c>
      <c r="C9" s="561">
        <v>677.91899999999998</v>
      </c>
      <c r="D9" s="125">
        <v>668.41300000000001</v>
      </c>
      <c r="E9" s="459">
        <v>1.4221746135996713</v>
      </c>
      <c r="F9" s="117">
        <v>31.535283224091188</v>
      </c>
      <c r="G9" s="118">
        <v>37.739890254101034</v>
      </c>
      <c r="H9" s="124">
        <v>651.64200000000005</v>
      </c>
      <c r="I9" s="125">
        <v>645.60500000000002</v>
      </c>
      <c r="J9" s="461">
        <v>0.93509189055227793</v>
      </c>
      <c r="K9" s="124">
        <v>636.53800000000001</v>
      </c>
      <c r="L9" s="125">
        <v>615.35799999999995</v>
      </c>
      <c r="M9" s="461">
        <v>3.4418988621257975</v>
      </c>
      <c r="N9" s="124">
        <v>686.548</v>
      </c>
      <c r="O9" s="125">
        <v>684.93200000000002</v>
      </c>
      <c r="P9" s="462">
        <v>0.23593583012620017</v>
      </c>
    </row>
    <row r="10" spans="1:16" ht="15" x14ac:dyDescent="0.25">
      <c r="A10" s="537" t="s">
        <v>23</v>
      </c>
      <c r="B10" s="536" t="s">
        <v>95</v>
      </c>
      <c r="C10" s="563">
        <v>562.22699999999998</v>
      </c>
      <c r="D10" s="125">
        <v>566.12400000000002</v>
      </c>
      <c r="E10" s="459">
        <v>-0.68836509315981087</v>
      </c>
      <c r="F10" s="117">
        <v>3.8686515525173744</v>
      </c>
      <c r="G10" s="118">
        <v>6.0098115794069269</v>
      </c>
      <c r="H10" s="124">
        <v>567.30399999999997</v>
      </c>
      <c r="I10" s="125">
        <v>585.32799999999997</v>
      </c>
      <c r="J10" s="461">
        <v>-3.0792991280102782</v>
      </c>
      <c r="K10" s="124">
        <v>599.62099999999998</v>
      </c>
      <c r="L10" s="125">
        <v>587.50800000000004</v>
      </c>
      <c r="M10" s="461">
        <v>2.0617591590242075</v>
      </c>
      <c r="N10" s="124">
        <v>554.529</v>
      </c>
      <c r="O10" s="125">
        <v>547.86199999999997</v>
      </c>
      <c r="P10" s="462">
        <v>1.2169122881309582</v>
      </c>
    </row>
    <row r="11" spans="1:16" ht="15" x14ac:dyDescent="0.25">
      <c r="A11" s="538"/>
      <c r="B11" s="536" t="s">
        <v>96</v>
      </c>
      <c r="C11" s="563">
        <v>558.77099999999996</v>
      </c>
      <c r="D11" s="125">
        <v>532.73599999999999</v>
      </c>
      <c r="E11" s="459">
        <v>4.8870359802979273</v>
      </c>
      <c r="F11" s="117">
        <v>3.4812469206743315</v>
      </c>
      <c r="G11" s="118">
        <v>2.0093649421189537</v>
      </c>
      <c r="H11" s="124">
        <v>580</v>
      </c>
      <c r="I11" s="125">
        <v>569.30700000000002</v>
      </c>
      <c r="J11" s="461">
        <v>1.8782484669958359</v>
      </c>
      <c r="K11" s="124" t="s">
        <v>115</v>
      </c>
      <c r="L11" s="125" t="s">
        <v>115</v>
      </c>
      <c r="M11" s="480" t="s">
        <v>115</v>
      </c>
      <c r="N11" s="124">
        <v>558.76099999999997</v>
      </c>
      <c r="O11" s="125">
        <v>532.26300000000003</v>
      </c>
      <c r="P11" s="462">
        <v>4.978365958182315</v>
      </c>
    </row>
    <row r="12" spans="1:16" ht="15" x14ac:dyDescent="0.25">
      <c r="A12" s="537" t="s">
        <v>24</v>
      </c>
      <c r="B12" s="536" t="s">
        <v>95</v>
      </c>
      <c r="C12" s="563">
        <v>604.00199999999995</v>
      </c>
      <c r="D12" s="125">
        <v>586.11800000000005</v>
      </c>
      <c r="E12" s="459">
        <v>3.0512627150164127</v>
      </c>
      <c r="F12" s="117">
        <v>0.20787197078857372</v>
      </c>
      <c r="G12" s="118">
        <v>0.22179074217862552</v>
      </c>
      <c r="H12" s="124">
        <v>647.10699999999997</v>
      </c>
      <c r="I12" s="125">
        <v>623.67200000000003</v>
      </c>
      <c r="J12" s="461">
        <v>3.7575841147269631</v>
      </c>
      <c r="K12" s="124" t="s">
        <v>115</v>
      </c>
      <c r="L12" s="125">
        <v>502.67</v>
      </c>
      <c r="M12" s="480" t="s">
        <v>115</v>
      </c>
      <c r="N12" s="124">
        <v>586.44600000000003</v>
      </c>
      <c r="O12" s="125">
        <v>546.08199999999999</v>
      </c>
      <c r="P12" s="462">
        <v>7.3915639043220684</v>
      </c>
    </row>
    <row r="13" spans="1:16" ht="15" x14ac:dyDescent="0.25">
      <c r="A13" s="534"/>
      <c r="B13" s="536" t="s">
        <v>96</v>
      </c>
      <c r="C13" s="563">
        <v>621.00699999999995</v>
      </c>
      <c r="D13" s="125">
        <v>610.66700000000003</v>
      </c>
      <c r="E13" s="459">
        <v>1.6932305167955561</v>
      </c>
      <c r="F13" s="117">
        <v>2.1964028327669571</v>
      </c>
      <c r="G13" s="118">
        <v>1.8953460755616425</v>
      </c>
      <c r="H13" s="124">
        <v>634.62800000000004</v>
      </c>
      <c r="I13" s="125">
        <v>621.51400000000001</v>
      </c>
      <c r="J13" s="461">
        <v>2.1100087849992168</v>
      </c>
      <c r="K13" s="124">
        <v>598.35699999999997</v>
      </c>
      <c r="L13" s="125">
        <v>598.06799999999998</v>
      </c>
      <c r="M13" s="461">
        <v>4.8322264357896973E-2</v>
      </c>
      <c r="N13" s="124">
        <v>618.31299999999999</v>
      </c>
      <c r="O13" s="125">
        <v>608.35500000000002</v>
      </c>
      <c r="P13" s="462">
        <v>1.6368732072556271</v>
      </c>
    </row>
    <row r="14" spans="1:16" ht="15" x14ac:dyDescent="0.25">
      <c r="A14" s="538"/>
      <c r="B14" s="536" t="s">
        <v>146</v>
      </c>
      <c r="C14" s="563">
        <v>689.62199999999996</v>
      </c>
      <c r="D14" s="125">
        <v>674.33799999999997</v>
      </c>
      <c r="E14" s="459">
        <v>2.2665191639800799</v>
      </c>
      <c r="F14" s="117">
        <v>10.084121413124233</v>
      </c>
      <c r="G14" s="118">
        <v>6.8871817934962705</v>
      </c>
      <c r="H14" s="124">
        <v>674.11</v>
      </c>
      <c r="I14" s="125">
        <v>671.72</v>
      </c>
      <c r="J14" s="480">
        <v>0.35580301316024332</v>
      </c>
      <c r="K14" s="124">
        <v>682.36</v>
      </c>
      <c r="L14" s="125">
        <v>680.6</v>
      </c>
      <c r="M14" s="461">
        <v>0.25859535703790637</v>
      </c>
      <c r="N14" s="124">
        <v>691.57299999999998</v>
      </c>
      <c r="O14" s="125">
        <v>674.92100000000005</v>
      </c>
      <c r="P14" s="462">
        <v>2.467251722794213</v>
      </c>
    </row>
    <row r="15" spans="1:16" ht="15" x14ac:dyDescent="0.25">
      <c r="A15" s="537" t="s">
        <v>32</v>
      </c>
      <c r="B15" s="536" t="s">
        <v>96</v>
      </c>
      <c r="C15" s="563">
        <v>669.23299999999995</v>
      </c>
      <c r="D15" s="125">
        <v>717.15499999999997</v>
      </c>
      <c r="E15" s="459">
        <v>-6.6822374521546992</v>
      </c>
      <c r="F15" s="117">
        <v>4.2510699432519869</v>
      </c>
      <c r="G15" s="118">
        <v>2.165249607580662</v>
      </c>
      <c r="H15" s="124">
        <v>661.38599999999997</v>
      </c>
      <c r="I15" s="125">
        <v>722.19899999999996</v>
      </c>
      <c r="J15" s="461">
        <v>-8.4205322909613542</v>
      </c>
      <c r="K15" s="124">
        <v>687.31799999999998</v>
      </c>
      <c r="L15" s="125">
        <v>714.71100000000001</v>
      </c>
      <c r="M15" s="461">
        <v>-3.8327379878020666</v>
      </c>
      <c r="N15" s="124">
        <v>681.68299999999999</v>
      </c>
      <c r="O15" s="125">
        <v>712.20699999999999</v>
      </c>
      <c r="P15" s="462">
        <v>-4.2858326301201757</v>
      </c>
    </row>
    <row r="16" spans="1:16" ht="15" x14ac:dyDescent="0.25">
      <c r="A16" s="537" t="s">
        <v>98</v>
      </c>
      <c r="B16" s="536" t="s">
        <v>95</v>
      </c>
      <c r="C16" s="563">
        <v>513.03300000000002</v>
      </c>
      <c r="D16" s="125">
        <v>526.42499999999995</v>
      </c>
      <c r="E16" s="490">
        <v>-2.5439521299330274</v>
      </c>
      <c r="F16" s="117">
        <v>0.45840400439371215</v>
      </c>
      <c r="G16" s="118">
        <v>0.74254093809818644</v>
      </c>
      <c r="H16" s="124">
        <v>391.69</v>
      </c>
      <c r="I16" s="125">
        <v>500.01</v>
      </c>
      <c r="J16" s="461">
        <v>-21.663566728665426</v>
      </c>
      <c r="K16" s="124" t="s">
        <v>115</v>
      </c>
      <c r="L16" s="125" t="s">
        <v>115</v>
      </c>
      <c r="M16" s="461" t="s">
        <v>115</v>
      </c>
      <c r="N16" s="124">
        <v>532.24800000000005</v>
      </c>
      <c r="O16" s="125">
        <v>532.68899999999996</v>
      </c>
      <c r="P16" s="502">
        <v>-8.2787517669769273E-2</v>
      </c>
    </row>
    <row r="17" spans="1:65" ht="15" x14ac:dyDescent="0.25">
      <c r="A17" s="538"/>
      <c r="B17" s="536" t="s">
        <v>96</v>
      </c>
      <c r="C17" s="564">
        <v>450</v>
      </c>
      <c r="D17" s="130">
        <v>513.58100000000002</v>
      </c>
      <c r="E17" s="559">
        <v>-12.379936173651286</v>
      </c>
      <c r="F17" s="246">
        <v>3.7796938772540777E-2</v>
      </c>
      <c r="G17" s="128">
        <v>3.4529291489367737E-2</v>
      </c>
      <c r="H17" s="129">
        <v>450</v>
      </c>
      <c r="I17" s="130">
        <v>513.58100000000002</v>
      </c>
      <c r="J17" s="463">
        <v>-12.379936173651286</v>
      </c>
      <c r="K17" s="129" t="s">
        <v>115</v>
      </c>
      <c r="L17" s="130" t="s">
        <v>115</v>
      </c>
      <c r="M17" s="463" t="s">
        <v>115</v>
      </c>
      <c r="N17" s="129">
        <v>450</v>
      </c>
      <c r="O17" s="130" t="s">
        <v>115</v>
      </c>
      <c r="P17" s="485" t="s">
        <v>115</v>
      </c>
    </row>
    <row r="18" spans="1:65" ht="15.75" thickBot="1" x14ac:dyDescent="0.3">
      <c r="A18" s="539" t="s">
        <v>0</v>
      </c>
      <c r="B18" s="540" t="s">
        <v>96</v>
      </c>
      <c r="C18" s="565">
        <v>581.91</v>
      </c>
      <c r="D18" s="119">
        <v>587.70500000000004</v>
      </c>
      <c r="E18" s="463">
        <v>-0.98603891408105637</v>
      </c>
      <c r="F18" s="465">
        <v>3.1809532081285017</v>
      </c>
      <c r="G18" s="128">
        <v>3.6102708009325752</v>
      </c>
      <c r="H18" s="122">
        <v>579.96799999999996</v>
      </c>
      <c r="I18" s="119">
        <v>581.37400000000002</v>
      </c>
      <c r="J18" s="466">
        <v>-0.24184088039713897</v>
      </c>
      <c r="K18" s="122">
        <v>590.55499999999995</v>
      </c>
      <c r="L18" s="119">
        <v>576.17499999999995</v>
      </c>
      <c r="M18" s="466">
        <v>2.4957695144704295</v>
      </c>
      <c r="N18" s="122">
        <v>580.447</v>
      </c>
      <c r="O18" s="119">
        <v>594.98900000000003</v>
      </c>
      <c r="P18" s="467">
        <v>-2.4440787980954322</v>
      </c>
    </row>
    <row r="19" spans="1:65" s="33" customFormat="1" ht="15.75" thickBot="1" x14ac:dyDescent="0.3">
      <c r="A19" s="251"/>
      <c r="B19" s="251"/>
      <c r="C19" s="251"/>
      <c r="D19" s="251"/>
      <c r="E19" s="541" t="s">
        <v>113</v>
      </c>
      <c r="F19" s="542">
        <v>100</v>
      </c>
      <c r="G19" s="543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L45" sqref="L45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18" customFormat="1" ht="15.75" x14ac:dyDescent="0.25">
      <c r="A1" s="319" t="s">
        <v>341</v>
      </c>
      <c r="B1" s="320"/>
      <c r="C1" s="320"/>
      <c r="D1" s="320"/>
      <c r="E1" s="320"/>
      <c r="F1" s="320"/>
      <c r="G1" s="320"/>
      <c r="H1" s="319" t="s">
        <v>431</v>
      </c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18" customFormat="1" ht="15.75" x14ac:dyDescent="0.25">
      <c r="A2" s="321" t="s">
        <v>399</v>
      </c>
      <c r="B2" s="322">
        <v>4.2938999999999998</v>
      </c>
      <c r="C2" s="321" t="s">
        <v>342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</row>
    <row r="3" spans="1:19" s="318" customFormat="1" ht="6" customHeight="1" x14ac:dyDescent="0.2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</row>
    <row r="4" spans="1:19" s="318" customFormat="1" ht="15.75" x14ac:dyDescent="0.25">
      <c r="A4" s="323" t="s">
        <v>343</v>
      </c>
      <c r="B4" s="324"/>
      <c r="C4" s="324"/>
      <c r="D4" s="325"/>
      <c r="E4" s="323" t="s">
        <v>339</v>
      </c>
      <c r="F4" s="324"/>
      <c r="G4" s="324"/>
      <c r="H4" s="325"/>
      <c r="I4" s="323" t="s">
        <v>344</v>
      </c>
      <c r="J4" s="324"/>
      <c r="K4" s="326"/>
      <c r="L4" s="320"/>
      <c r="M4" s="323" t="s">
        <v>336</v>
      </c>
      <c r="N4" s="326"/>
      <c r="O4" s="326"/>
      <c r="P4" s="320"/>
      <c r="Q4" s="320"/>
      <c r="R4" s="320"/>
      <c r="S4" s="320"/>
    </row>
    <row r="5" spans="1:19" s="318" customFormat="1" ht="15.75" x14ac:dyDescent="0.25">
      <c r="A5" s="327" t="s">
        <v>303</v>
      </c>
      <c r="B5" s="328" t="s">
        <v>345</v>
      </c>
      <c r="C5" s="329" t="s">
        <v>346</v>
      </c>
      <c r="D5" s="320"/>
      <c r="E5" s="328" t="s">
        <v>303</v>
      </c>
      <c r="F5" s="328" t="s">
        <v>345</v>
      </c>
      <c r="G5" s="329" t="s">
        <v>346</v>
      </c>
      <c r="H5" s="320"/>
      <c r="I5" s="327" t="s">
        <v>303</v>
      </c>
      <c r="J5" s="328" t="s">
        <v>345</v>
      </c>
      <c r="K5" s="329" t="s">
        <v>346</v>
      </c>
      <c r="L5" s="320"/>
      <c r="M5" s="327" t="s">
        <v>303</v>
      </c>
      <c r="N5" s="330" t="s">
        <v>345</v>
      </c>
      <c r="O5" s="331" t="s">
        <v>346</v>
      </c>
      <c r="P5" s="320"/>
      <c r="Q5" s="320"/>
      <c r="R5" s="320"/>
      <c r="S5" s="320"/>
    </row>
    <row r="6" spans="1:19" s="318" customFormat="1" ht="15.75" x14ac:dyDescent="0.25">
      <c r="A6" s="332" t="s">
        <v>334</v>
      </c>
      <c r="B6" s="333">
        <v>738.55079999999998</v>
      </c>
      <c r="C6" s="334">
        <v>172</v>
      </c>
      <c r="D6" s="320"/>
      <c r="E6" s="332" t="s">
        <v>334</v>
      </c>
      <c r="F6" s="333">
        <v>708.49349999999993</v>
      </c>
      <c r="G6" s="334">
        <v>165</v>
      </c>
      <c r="H6" s="320"/>
      <c r="I6" s="332" t="s">
        <v>334</v>
      </c>
      <c r="J6" s="333">
        <v>682.73009999999999</v>
      </c>
      <c r="K6" s="334">
        <v>159</v>
      </c>
      <c r="L6" s="320"/>
      <c r="M6" s="332" t="s">
        <v>334</v>
      </c>
      <c r="N6" s="333">
        <v>760.02030000000002</v>
      </c>
      <c r="O6" s="334">
        <v>177</v>
      </c>
      <c r="P6" s="320"/>
      <c r="Q6" s="320"/>
      <c r="R6" s="320"/>
      <c r="S6" s="320"/>
    </row>
    <row r="7" spans="1:19" s="318" customFormat="1" ht="15.75" x14ac:dyDescent="0.25">
      <c r="A7" s="332" t="s">
        <v>377</v>
      </c>
      <c r="B7" s="333">
        <v>592.77289500000006</v>
      </c>
      <c r="C7" s="334">
        <v>138.05000000000001</v>
      </c>
      <c r="D7" s="320"/>
      <c r="E7" s="335" t="s">
        <v>326</v>
      </c>
      <c r="F7" s="333">
        <v>641.336904</v>
      </c>
      <c r="G7" s="334">
        <v>149.36000000000001</v>
      </c>
      <c r="H7" s="320"/>
      <c r="I7" s="332" t="s">
        <v>377</v>
      </c>
      <c r="J7" s="333">
        <v>537.89685299999996</v>
      </c>
      <c r="K7" s="334">
        <v>125.27</v>
      </c>
      <c r="L7" s="320"/>
      <c r="M7" s="332" t="s">
        <v>377</v>
      </c>
      <c r="N7" s="333">
        <v>533.51707499999998</v>
      </c>
      <c r="O7" s="334">
        <v>124.25</v>
      </c>
      <c r="P7" s="320"/>
      <c r="Q7" s="320"/>
      <c r="R7" s="320"/>
      <c r="S7" s="320"/>
    </row>
    <row r="8" spans="1:19" s="318" customFormat="1" ht="15.75" x14ac:dyDescent="0.25">
      <c r="A8" s="332" t="s">
        <v>348</v>
      </c>
      <c r="B8" s="333">
        <v>708.75113399999998</v>
      </c>
      <c r="C8" s="334">
        <v>165.06</v>
      </c>
      <c r="D8" s="320"/>
      <c r="E8" s="335" t="s">
        <v>330</v>
      </c>
      <c r="F8" s="333">
        <v>751.4325</v>
      </c>
      <c r="G8" s="334">
        <v>175</v>
      </c>
      <c r="H8" s="320"/>
      <c r="I8" s="335" t="s">
        <v>310</v>
      </c>
      <c r="J8" s="333">
        <v>760.02030000000002</v>
      </c>
      <c r="K8" s="334">
        <v>177</v>
      </c>
      <c r="L8" s="320"/>
      <c r="M8" s="335" t="s">
        <v>386</v>
      </c>
      <c r="N8" s="333">
        <v>665.55449999999996</v>
      </c>
      <c r="O8" s="334">
        <v>155</v>
      </c>
      <c r="P8" s="320"/>
      <c r="Q8" s="320"/>
      <c r="R8" s="320"/>
      <c r="S8" s="320"/>
    </row>
    <row r="9" spans="1:19" s="318" customFormat="1" ht="15.75" x14ac:dyDescent="0.25">
      <c r="A9" s="335" t="s">
        <v>310</v>
      </c>
      <c r="B9" s="333">
        <v>778.48406999999997</v>
      </c>
      <c r="C9" s="334">
        <v>181.3</v>
      </c>
      <c r="D9" s="320"/>
      <c r="E9" s="335" t="s">
        <v>327</v>
      </c>
      <c r="F9" s="333">
        <v>527.11916399999996</v>
      </c>
      <c r="G9" s="334">
        <v>122.76</v>
      </c>
      <c r="H9" s="320"/>
      <c r="I9" s="335" t="s">
        <v>326</v>
      </c>
      <c r="J9" s="333">
        <v>667.10030400000005</v>
      </c>
      <c r="K9" s="334">
        <v>155.36000000000001</v>
      </c>
      <c r="L9" s="320"/>
      <c r="M9" s="335" t="s">
        <v>310</v>
      </c>
      <c r="N9" s="333">
        <v>740.26836000000003</v>
      </c>
      <c r="O9" s="334">
        <v>172.4</v>
      </c>
      <c r="P9" s="320"/>
      <c r="Q9" s="320"/>
      <c r="R9" s="320"/>
      <c r="S9" s="320"/>
    </row>
    <row r="10" spans="1:19" s="318" customFormat="1" ht="15.75" x14ac:dyDescent="0.25">
      <c r="A10" s="335" t="s">
        <v>326</v>
      </c>
      <c r="B10" s="333">
        <v>684.27590400000008</v>
      </c>
      <c r="C10" s="334">
        <v>159.36000000000001</v>
      </c>
      <c r="D10" s="320"/>
      <c r="E10" s="335" t="s">
        <v>315</v>
      </c>
      <c r="F10" s="333">
        <v>502.21454399999993</v>
      </c>
      <c r="G10" s="334">
        <v>116.96</v>
      </c>
      <c r="H10" s="320"/>
      <c r="I10" s="335" t="s">
        <v>330</v>
      </c>
      <c r="J10" s="333">
        <v>717.08129999999994</v>
      </c>
      <c r="K10" s="334">
        <v>167</v>
      </c>
      <c r="L10" s="320"/>
      <c r="M10" s="335" t="s">
        <v>326</v>
      </c>
      <c r="N10" s="333">
        <v>638.88938099999996</v>
      </c>
      <c r="O10" s="334">
        <v>148.79</v>
      </c>
      <c r="P10" s="320"/>
      <c r="Q10" s="320"/>
      <c r="R10" s="320"/>
      <c r="S10" s="320"/>
    </row>
    <row r="11" spans="1:19" s="318" customFormat="1" ht="18.75" x14ac:dyDescent="0.3">
      <c r="A11" s="335" t="s">
        <v>368</v>
      </c>
      <c r="B11" s="333">
        <v>630.30158099999994</v>
      </c>
      <c r="C11" s="334">
        <v>146.79</v>
      </c>
      <c r="D11" s="320"/>
      <c r="E11" s="336" t="s">
        <v>347</v>
      </c>
      <c r="F11" s="337">
        <v>668.41300000000001</v>
      </c>
      <c r="G11" s="338">
        <v>155.66571182374997</v>
      </c>
      <c r="H11" s="320"/>
      <c r="I11" s="335" t="s">
        <v>333</v>
      </c>
      <c r="J11" s="333">
        <v>734.25689999999997</v>
      </c>
      <c r="K11" s="334">
        <v>171</v>
      </c>
      <c r="L11" s="320"/>
      <c r="M11" s="335" t="s">
        <v>368</v>
      </c>
      <c r="N11" s="333">
        <v>630.30158099999994</v>
      </c>
      <c r="O11" s="334">
        <v>146.79</v>
      </c>
      <c r="P11" s="320"/>
      <c r="Q11" s="320"/>
      <c r="R11" s="320"/>
      <c r="S11" s="320"/>
    </row>
    <row r="12" spans="1:19" ht="15.75" x14ac:dyDescent="0.25">
      <c r="A12" s="335" t="s">
        <v>333</v>
      </c>
      <c r="B12" s="333">
        <v>777.19589999999994</v>
      </c>
      <c r="C12" s="334">
        <v>181</v>
      </c>
      <c r="D12" s="320"/>
      <c r="E12" s="335" t="s">
        <v>387</v>
      </c>
      <c r="F12" s="333">
        <v>751.4325</v>
      </c>
      <c r="G12" s="334">
        <v>175</v>
      </c>
      <c r="H12" s="320"/>
      <c r="I12" s="335" t="s">
        <v>327</v>
      </c>
      <c r="J12" s="333">
        <v>567.310068</v>
      </c>
      <c r="K12" s="334">
        <v>132.12</v>
      </c>
      <c r="L12" s="320"/>
      <c r="M12" s="335" t="s">
        <v>333</v>
      </c>
      <c r="N12" s="333">
        <v>760.02030000000002</v>
      </c>
      <c r="O12" s="334">
        <v>177</v>
      </c>
      <c r="P12" s="320"/>
      <c r="Q12" s="320"/>
      <c r="R12" s="320"/>
      <c r="S12" s="320"/>
    </row>
    <row r="13" spans="1:19" ht="15.75" x14ac:dyDescent="0.25">
      <c r="A13" s="335" t="s">
        <v>327</v>
      </c>
      <c r="B13" s="333">
        <v>681.82838099999992</v>
      </c>
      <c r="C13" s="334">
        <v>158.79</v>
      </c>
      <c r="D13" s="320"/>
      <c r="E13" s="335" t="s">
        <v>329</v>
      </c>
      <c r="F13" s="333">
        <v>544.16594699999996</v>
      </c>
      <c r="G13" s="334">
        <v>126.73</v>
      </c>
      <c r="H13" s="320"/>
      <c r="I13" s="335" t="s">
        <v>315</v>
      </c>
      <c r="J13" s="333">
        <v>524.37106800000004</v>
      </c>
      <c r="K13" s="334">
        <v>122.12</v>
      </c>
      <c r="L13" s="320"/>
      <c r="M13" s="335" t="s">
        <v>316</v>
      </c>
      <c r="N13" s="333">
        <v>616.56110100000001</v>
      </c>
      <c r="O13" s="334">
        <v>143.59</v>
      </c>
      <c r="P13" s="320"/>
      <c r="Q13" s="320"/>
      <c r="R13" s="320"/>
      <c r="S13" s="320"/>
    </row>
    <row r="14" spans="1:19" ht="18.75" x14ac:dyDescent="0.3">
      <c r="A14" s="335" t="s">
        <v>315</v>
      </c>
      <c r="B14" s="333">
        <v>658.89895499999989</v>
      </c>
      <c r="C14" s="334">
        <v>153.44999999999999</v>
      </c>
      <c r="D14" s="320"/>
      <c r="E14" s="335" t="s">
        <v>307</v>
      </c>
      <c r="F14" s="333">
        <v>560.826279</v>
      </c>
      <c r="G14" s="334">
        <v>130.61000000000001</v>
      </c>
      <c r="H14" s="320"/>
      <c r="I14" s="335" t="s">
        <v>319</v>
      </c>
      <c r="J14" s="333">
        <v>562.5009</v>
      </c>
      <c r="K14" s="334">
        <v>131</v>
      </c>
      <c r="L14" s="320"/>
      <c r="M14" s="339" t="s">
        <v>347</v>
      </c>
      <c r="N14" s="337">
        <v>717.15499999999997</v>
      </c>
      <c r="O14" s="338">
        <v>167.01716388364889</v>
      </c>
      <c r="P14" s="320"/>
      <c r="Q14" s="320"/>
      <c r="R14" s="320"/>
      <c r="S14" s="320"/>
    </row>
    <row r="15" spans="1:19" ht="18.75" x14ac:dyDescent="0.3">
      <c r="A15" s="336" t="s">
        <v>347</v>
      </c>
      <c r="B15" s="337">
        <v>656.49599999999998</v>
      </c>
      <c r="C15" s="338">
        <v>152.890379375393</v>
      </c>
      <c r="D15" s="320"/>
      <c r="E15" s="335" t="s">
        <v>364</v>
      </c>
      <c r="F15" s="333">
        <v>671.05069200000003</v>
      </c>
      <c r="G15" s="334">
        <v>156.28</v>
      </c>
      <c r="H15" s="320"/>
      <c r="I15" s="339" t="s">
        <v>347</v>
      </c>
      <c r="J15" s="337">
        <v>610.66700000000003</v>
      </c>
      <c r="K15" s="338">
        <v>142.21733156338061</v>
      </c>
      <c r="L15" s="320"/>
      <c r="M15" s="335" t="s">
        <v>387</v>
      </c>
      <c r="N15" s="333">
        <v>729.96299999999997</v>
      </c>
      <c r="O15" s="334">
        <v>170</v>
      </c>
      <c r="P15" s="320"/>
      <c r="Q15" s="320"/>
      <c r="R15" s="320"/>
      <c r="S15" s="320"/>
    </row>
    <row r="16" spans="1:19" ht="18.75" x14ac:dyDescent="0.3">
      <c r="A16" s="335" t="s">
        <v>329</v>
      </c>
      <c r="B16" s="333">
        <v>614.58590699999991</v>
      </c>
      <c r="C16" s="334">
        <v>143.13</v>
      </c>
      <c r="D16" s="320"/>
      <c r="E16" s="340" t="s">
        <v>350</v>
      </c>
      <c r="F16" s="341">
        <v>632.64850300000001</v>
      </c>
      <c r="G16" s="342">
        <v>147.336571182375</v>
      </c>
      <c r="H16" s="320"/>
      <c r="I16" s="335" t="s">
        <v>387</v>
      </c>
      <c r="J16" s="333">
        <v>738.55079999999998</v>
      </c>
      <c r="K16" s="334">
        <v>172</v>
      </c>
      <c r="L16" s="320"/>
      <c r="M16" s="335" t="s">
        <v>329</v>
      </c>
      <c r="N16" s="333">
        <v>550.64973599999996</v>
      </c>
      <c r="O16" s="334">
        <v>128.24</v>
      </c>
      <c r="P16" s="320"/>
      <c r="Q16" s="320"/>
      <c r="R16" s="320"/>
      <c r="S16" s="320"/>
    </row>
    <row r="17" spans="1:19" ht="15.75" x14ac:dyDescent="0.25">
      <c r="A17" s="335" t="s">
        <v>349</v>
      </c>
      <c r="B17" s="333">
        <v>736.23209399999996</v>
      </c>
      <c r="C17" s="334">
        <v>171.46</v>
      </c>
      <c r="D17" s="320"/>
      <c r="E17"/>
      <c r="F17"/>
      <c r="G17"/>
      <c r="H17" s="320"/>
      <c r="I17" s="335" t="s">
        <v>329</v>
      </c>
      <c r="J17" s="333">
        <v>560.18219399999998</v>
      </c>
      <c r="K17" s="334">
        <v>130.46</v>
      </c>
      <c r="L17" s="320"/>
      <c r="M17" s="335" t="s">
        <v>349</v>
      </c>
      <c r="N17" s="333">
        <v>625.53535199999999</v>
      </c>
      <c r="O17" s="334">
        <v>145.68</v>
      </c>
      <c r="P17" s="320"/>
      <c r="Q17" s="320"/>
      <c r="R17" s="320"/>
      <c r="S17" s="320"/>
    </row>
    <row r="18" spans="1:19" ht="18.75" x14ac:dyDescent="0.3">
      <c r="A18" s="335" t="s">
        <v>307</v>
      </c>
      <c r="B18" s="333">
        <v>677.96387099999993</v>
      </c>
      <c r="C18" s="334">
        <v>157.88999999999999</v>
      </c>
      <c r="D18" s="320"/>
      <c r="E18"/>
      <c r="F18"/>
      <c r="G18"/>
      <c r="H18" s="320"/>
      <c r="I18" s="335" t="s">
        <v>307</v>
      </c>
      <c r="J18" s="333">
        <v>517.2431939999999</v>
      </c>
      <c r="K18" s="334">
        <v>120.46</v>
      </c>
      <c r="L18" s="320"/>
      <c r="M18" s="340" t="s">
        <v>350</v>
      </c>
      <c r="N18" s="341">
        <v>664.03630716666669</v>
      </c>
      <c r="O18" s="342">
        <v>154.64643032363742</v>
      </c>
      <c r="P18" s="320"/>
      <c r="Q18" s="320"/>
      <c r="R18" s="320"/>
      <c r="S18" s="320"/>
    </row>
    <row r="19" spans="1:19" ht="15.75" x14ac:dyDescent="0.25">
      <c r="A19" s="335" t="s">
        <v>325</v>
      </c>
      <c r="B19" s="333">
        <v>661.26059999999995</v>
      </c>
      <c r="C19" s="334">
        <v>154</v>
      </c>
      <c r="D19" s="320"/>
      <c r="E19"/>
      <c r="F19"/>
      <c r="G19"/>
      <c r="H19" s="320"/>
      <c r="I19" s="335" t="s">
        <v>325</v>
      </c>
      <c r="J19" s="333">
        <v>552.83962499999996</v>
      </c>
      <c r="K19" s="334">
        <v>128.75</v>
      </c>
      <c r="L19" s="320"/>
      <c r="M19" s="320"/>
      <c r="N19" s="320"/>
      <c r="O19" s="320"/>
      <c r="P19" s="320"/>
      <c r="Q19" s="320"/>
      <c r="R19" s="320"/>
      <c r="S19" s="320"/>
    </row>
    <row r="20" spans="1:19" ht="15.75" x14ac:dyDescent="0.25">
      <c r="A20" s="335" t="s">
        <v>369</v>
      </c>
      <c r="B20" s="333">
        <v>650.61172799999997</v>
      </c>
      <c r="C20" s="334">
        <v>151.52000000000001</v>
      </c>
      <c r="D20" s="320"/>
      <c r="E20" s="320"/>
      <c r="F20" s="320"/>
      <c r="G20" s="320"/>
      <c r="H20" s="320"/>
      <c r="I20" s="335" t="s">
        <v>364</v>
      </c>
      <c r="J20" s="333">
        <v>611.47282949999999</v>
      </c>
      <c r="K20" s="334">
        <v>142.405</v>
      </c>
      <c r="L20" s="320"/>
      <c r="M20" s="320"/>
      <c r="N20" s="320"/>
      <c r="O20" s="320"/>
      <c r="P20" s="320"/>
      <c r="Q20" s="320"/>
      <c r="R20" s="320"/>
      <c r="S20" s="320"/>
    </row>
    <row r="21" spans="1:19" ht="18.75" x14ac:dyDescent="0.3">
      <c r="A21" s="335" t="s">
        <v>364</v>
      </c>
      <c r="B21" s="333">
        <v>735.54507000000001</v>
      </c>
      <c r="C21" s="334">
        <v>171.3</v>
      </c>
      <c r="D21" s="320"/>
      <c r="E21" s="320"/>
      <c r="F21" s="320"/>
      <c r="G21" s="320"/>
      <c r="H21" s="320"/>
      <c r="I21" s="340" t="s">
        <v>350</v>
      </c>
      <c r="J21" s="341">
        <v>622.94822903333329</v>
      </c>
      <c r="K21" s="342">
        <v>145.07748877089205</v>
      </c>
      <c r="L21" s="320"/>
      <c r="M21" s="320"/>
      <c r="N21" s="320"/>
      <c r="O21" s="320"/>
      <c r="P21" s="320"/>
      <c r="Q21" s="320"/>
      <c r="R21" s="320"/>
      <c r="S21" s="320"/>
    </row>
    <row r="22" spans="1:19" ht="18.75" x14ac:dyDescent="0.3">
      <c r="A22" s="340" t="s">
        <v>350</v>
      </c>
      <c r="B22" s="341">
        <v>686.4846806249999</v>
      </c>
      <c r="C22" s="342">
        <v>159.87439871096205</v>
      </c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</row>
    <row r="23" spans="1:19" x14ac:dyDescent="0.2">
      <c r="A23"/>
      <c r="B23"/>
      <c r="C23"/>
      <c r="D23"/>
      <c r="E23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320"/>
      <c r="S23" s="320"/>
    </row>
    <row r="24" spans="1:19" x14ac:dyDescent="0.2">
      <c r="A24"/>
      <c r="B24"/>
      <c r="C24"/>
      <c r="D24"/>
      <c r="E24"/>
      <c r="F24" s="320"/>
      <c r="G24" s="320"/>
      <c r="H24" s="320"/>
      <c r="I24" s="320"/>
      <c r="J24" s="320"/>
      <c r="K24" s="320"/>
      <c r="L24" s="320"/>
      <c r="M24" s="320"/>
      <c r="N24" s="320"/>
      <c r="O24" s="320"/>
      <c r="P24" s="320"/>
      <c r="Q24" s="320"/>
      <c r="R24" s="320"/>
      <c r="S24" s="320"/>
    </row>
    <row r="25" spans="1:19" x14ac:dyDescent="0.2">
      <c r="A25"/>
      <c r="B25"/>
      <c r="C25"/>
      <c r="D25"/>
      <c r="E25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320"/>
      <c r="R25" s="320"/>
      <c r="S25" s="320"/>
    </row>
    <row r="26" spans="1:19" x14ac:dyDescent="0.2">
      <c r="A26"/>
      <c r="B26"/>
      <c r="C26"/>
      <c r="D26"/>
      <c r="E26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</row>
    <row r="27" spans="1:19" x14ac:dyDescent="0.2">
      <c r="A27"/>
      <c r="B27"/>
      <c r="C27"/>
      <c r="D27"/>
      <c r="E27"/>
      <c r="F27" s="320"/>
      <c r="G27" s="320"/>
      <c r="H27" s="320"/>
      <c r="I27" s="320"/>
      <c r="J27" s="320"/>
      <c r="K27" s="320"/>
      <c r="L27" s="320"/>
      <c r="M27" s="320"/>
      <c r="N27" s="320"/>
      <c r="O27" s="320"/>
      <c r="P27" s="320"/>
      <c r="Q27" s="320"/>
      <c r="R27" s="320"/>
      <c r="S27" s="320"/>
    </row>
    <row r="28" spans="1:19" x14ac:dyDescent="0.2">
      <c r="A28"/>
      <c r="B28"/>
      <c r="C28"/>
      <c r="D28"/>
      <c r="E28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</row>
    <row r="29" spans="1:19" x14ac:dyDescent="0.2">
      <c r="A29"/>
      <c r="B29"/>
      <c r="C29"/>
      <c r="D29"/>
      <c r="E29"/>
      <c r="F29" s="320"/>
      <c r="G29" s="320"/>
      <c r="H29" s="320"/>
      <c r="I29" s="320"/>
      <c r="J29" s="320"/>
      <c r="K29" s="320"/>
      <c r="L29" s="320"/>
      <c r="M29" s="320"/>
      <c r="N29" s="320"/>
      <c r="O29" s="320"/>
      <c r="P29" s="320"/>
      <c r="Q29" s="320"/>
      <c r="R29" s="320"/>
      <c r="S29" s="320"/>
    </row>
    <row r="30" spans="1:19" x14ac:dyDescent="0.2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L45" sqref="L45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94" t="s">
        <v>341</v>
      </c>
      <c r="B1" s="546"/>
      <c r="C1" s="395"/>
      <c r="D1" s="395"/>
      <c r="E1" s="395"/>
      <c r="F1" s="395"/>
      <c r="G1" s="544" t="s">
        <v>432</v>
      </c>
      <c r="H1" s="396"/>
      <c r="I1" s="395"/>
      <c r="J1" s="395"/>
      <c r="K1" s="395"/>
      <c r="L1" s="395"/>
      <c r="M1" s="396"/>
      <c r="N1" s="396"/>
      <c r="O1" s="396"/>
      <c r="P1" s="396"/>
      <c r="Q1" s="396"/>
      <c r="R1" s="396"/>
      <c r="S1" s="396"/>
      <c r="T1" s="396"/>
      <c r="U1" s="396"/>
      <c r="V1" s="396"/>
      <c r="W1" s="396"/>
      <c r="X1" s="396"/>
      <c r="Y1" s="396"/>
      <c r="Z1" s="396"/>
      <c r="AA1" s="396"/>
      <c r="AB1" s="396"/>
      <c r="AC1" s="396"/>
      <c r="AD1" s="396"/>
    </row>
    <row r="2" spans="1:30" ht="6" customHeight="1" x14ac:dyDescent="0.2">
      <c r="A2" s="397"/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</row>
    <row r="3" spans="1:30" x14ac:dyDescent="0.2">
      <c r="A3" s="397"/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6"/>
      <c r="N3" s="396"/>
      <c r="O3" s="396"/>
      <c r="P3" s="396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6"/>
    </row>
    <row r="4" spans="1:30" x14ac:dyDescent="0.2">
      <c r="A4" s="397"/>
      <c r="B4" s="397"/>
      <c r="C4" s="397"/>
      <c r="D4" s="397"/>
      <c r="E4" s="397"/>
      <c r="F4" s="397"/>
      <c r="G4" s="397"/>
      <c r="H4" s="397"/>
      <c r="I4" s="397"/>
      <c r="J4" s="397"/>
      <c r="K4" s="397"/>
      <c r="L4" s="397"/>
      <c r="M4" s="396"/>
      <c r="N4" s="397"/>
      <c r="O4" s="397"/>
      <c r="P4" s="397"/>
      <c r="Q4" s="397"/>
      <c r="R4" s="396"/>
      <c r="S4" s="396"/>
      <c r="T4" s="396"/>
      <c r="U4" s="396"/>
      <c r="V4" s="396"/>
      <c r="W4" s="396"/>
      <c r="X4" s="396"/>
      <c r="Y4" s="396"/>
      <c r="Z4" s="396"/>
      <c r="AA4" s="396"/>
      <c r="AB4" s="396"/>
      <c r="AC4" s="396"/>
      <c r="AD4" s="396"/>
    </row>
    <row r="5" spans="1:30" x14ac:dyDescent="0.2">
      <c r="A5" s="397"/>
      <c r="B5" s="397"/>
      <c r="C5" s="397"/>
      <c r="D5" s="397"/>
      <c r="E5" s="397"/>
      <c r="F5" s="397"/>
      <c r="G5" s="397"/>
      <c r="H5" s="397"/>
      <c r="I5" s="397"/>
      <c r="J5" s="397"/>
      <c r="K5" s="397"/>
      <c r="L5" s="396"/>
      <c r="M5" s="396"/>
      <c r="N5" s="396"/>
      <c r="O5" s="397"/>
      <c r="P5" s="397"/>
      <c r="Q5" s="396"/>
      <c r="R5" s="396"/>
      <c r="S5" s="396"/>
      <c r="T5" s="396"/>
      <c r="U5" s="396"/>
      <c r="V5" s="396"/>
      <c r="W5" s="396"/>
      <c r="X5" s="396"/>
      <c r="Y5" s="396"/>
      <c r="Z5" s="396"/>
      <c r="AA5" s="396"/>
      <c r="AB5" s="396"/>
      <c r="AC5" s="396"/>
      <c r="AD5" s="396"/>
    </row>
    <row r="6" spans="1:30" x14ac:dyDescent="0.2">
      <c r="A6" s="397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396"/>
      <c r="AC6" s="396"/>
      <c r="AD6" s="396"/>
    </row>
    <row r="7" spans="1:30" x14ac:dyDescent="0.2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/>
      <c r="AC7" s="396"/>
      <c r="AD7" s="396"/>
    </row>
    <row r="8" spans="1:30" x14ac:dyDescent="0.2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396"/>
      <c r="AB8" s="396"/>
      <c r="AC8" s="396"/>
      <c r="AD8" s="396"/>
    </row>
    <row r="9" spans="1:30" x14ac:dyDescent="0.2">
      <c r="A9" s="397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</row>
    <row r="10" spans="1:30" x14ac:dyDescent="0.2">
      <c r="A10" s="397"/>
      <c r="B10" s="397"/>
      <c r="C10" s="397"/>
      <c r="D10" s="397"/>
      <c r="E10" s="397"/>
      <c r="F10" s="397"/>
      <c r="G10" s="397"/>
      <c r="H10" s="397"/>
      <c r="I10" s="397"/>
      <c r="J10" s="397"/>
      <c r="K10" s="397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6"/>
      <c r="X10" s="396"/>
      <c r="Y10" s="396"/>
      <c r="Z10" s="396"/>
      <c r="AA10" s="396"/>
      <c r="AB10" s="396"/>
      <c r="AC10" s="396"/>
      <c r="AD10" s="396"/>
    </row>
    <row r="11" spans="1:30" x14ac:dyDescent="0.2">
      <c r="A11" s="397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</row>
    <row r="12" spans="1:30" x14ac:dyDescent="0.2">
      <c r="A12" s="397"/>
      <c r="B12" s="397"/>
      <c r="C12" s="397"/>
      <c r="D12" s="397"/>
      <c r="E12" s="397"/>
      <c r="F12" s="397"/>
      <c r="G12" s="397"/>
      <c r="H12" s="397"/>
      <c r="I12" s="397"/>
      <c r="J12" s="397"/>
      <c r="K12" s="397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396"/>
      <c r="AB12" s="396"/>
      <c r="AC12" s="396"/>
      <c r="AD12" s="396"/>
    </row>
    <row r="13" spans="1:30" x14ac:dyDescent="0.2">
      <c r="A13" s="397"/>
      <c r="B13" s="397"/>
      <c r="C13" s="397"/>
      <c r="D13" s="397"/>
      <c r="E13" s="397"/>
      <c r="F13" s="397"/>
      <c r="G13" s="397"/>
      <c r="H13" s="397"/>
      <c r="I13" s="397"/>
      <c r="J13" s="397"/>
      <c r="K13" s="397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6"/>
      <c r="AA13" s="396"/>
      <c r="AB13" s="396"/>
      <c r="AC13" s="396"/>
      <c r="AD13" s="396"/>
    </row>
    <row r="14" spans="1:30" x14ac:dyDescent="0.2">
      <c r="A14" s="397"/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</row>
    <row r="15" spans="1:30" x14ac:dyDescent="0.2">
      <c r="A15" s="397"/>
      <c r="B15" s="397"/>
      <c r="C15" s="397"/>
      <c r="D15" s="397"/>
      <c r="E15" s="397"/>
      <c r="F15" s="397"/>
      <c r="G15" s="397"/>
      <c r="H15" s="397"/>
      <c r="I15" s="397"/>
      <c r="J15" s="397"/>
      <c r="K15" s="397"/>
      <c r="L15" s="396"/>
      <c r="M15" s="396"/>
      <c r="N15" s="396"/>
      <c r="O15" s="396"/>
      <c r="P15" s="396"/>
      <c r="Q15" s="398" t="s">
        <v>351</v>
      </c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</row>
    <row r="16" spans="1:30" x14ac:dyDescent="0.2">
      <c r="A16" s="397"/>
      <c r="B16" s="397"/>
      <c r="C16" s="397"/>
      <c r="D16" s="397"/>
      <c r="E16" s="397"/>
      <c r="F16" s="397"/>
      <c r="G16" s="397"/>
      <c r="H16" s="397"/>
      <c r="I16" s="397"/>
      <c r="J16" s="397"/>
      <c r="K16" s="397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</row>
    <row r="17" spans="1:30" x14ac:dyDescent="0.2">
      <c r="A17" s="397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6"/>
      <c r="M17" s="396"/>
      <c r="N17" s="396"/>
      <c r="O17" s="396"/>
      <c r="P17" s="396"/>
      <c r="Q17" s="396"/>
      <c r="R17" s="396"/>
      <c r="S17" s="396"/>
      <c r="T17" s="396"/>
      <c r="U17" s="396"/>
      <c r="V17" s="396"/>
      <c r="W17" s="396"/>
      <c r="X17" s="396"/>
      <c r="Y17" s="396"/>
      <c r="Z17" s="396"/>
      <c r="AA17" s="396"/>
      <c r="AB17" s="396"/>
      <c r="AC17" s="396"/>
      <c r="AD17" s="396"/>
    </row>
    <row r="18" spans="1:30" x14ac:dyDescent="0.2">
      <c r="A18" s="397"/>
      <c r="B18" s="397"/>
      <c r="C18" s="397"/>
      <c r="D18" s="397"/>
      <c r="E18" s="397"/>
      <c r="F18" s="397"/>
      <c r="G18" s="397"/>
      <c r="H18" s="397"/>
      <c r="I18" s="397"/>
      <c r="J18" s="397"/>
      <c r="K18" s="397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V18" s="396"/>
      <c r="W18" s="396"/>
      <c r="X18" s="396"/>
      <c r="Y18" s="396"/>
      <c r="Z18" s="396"/>
      <c r="AA18" s="396"/>
      <c r="AB18" s="396"/>
      <c r="AC18" s="396"/>
      <c r="AD18" s="396"/>
    </row>
    <row r="19" spans="1:30" x14ac:dyDescent="0.2">
      <c r="A19" s="397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/>
      <c r="AC19" s="396"/>
      <c r="AD19" s="396"/>
    </row>
    <row r="20" spans="1:30" x14ac:dyDescent="0.2">
      <c r="A20" s="397"/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AD20" s="396"/>
    </row>
    <row r="21" spans="1:30" x14ac:dyDescent="0.2">
      <c r="A21" s="397"/>
      <c r="B21" s="397"/>
      <c r="C21" s="397"/>
      <c r="D21" s="397"/>
      <c r="E21" s="397"/>
      <c r="F21" s="397"/>
      <c r="G21" s="397"/>
      <c r="H21" s="397"/>
      <c r="I21" s="397"/>
      <c r="J21" s="397"/>
      <c r="K21" s="397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6"/>
      <c r="AC21" s="396"/>
      <c r="AD21" s="396"/>
    </row>
    <row r="22" spans="1:30" x14ac:dyDescent="0.2">
      <c r="A22" s="397"/>
      <c r="B22" s="397"/>
      <c r="C22" s="397"/>
      <c r="D22" s="397"/>
      <c r="E22" s="397"/>
      <c r="F22" s="397"/>
      <c r="G22" s="397"/>
      <c r="H22" s="397"/>
      <c r="I22" s="397"/>
      <c r="J22" s="397"/>
      <c r="K22" s="397"/>
      <c r="L22" s="396"/>
      <c r="M22" s="396"/>
      <c r="N22" s="396"/>
      <c r="O22" s="397"/>
      <c r="P22" s="396"/>
      <c r="Q22" s="396"/>
      <c r="R22" s="396"/>
      <c r="S22" s="396"/>
      <c r="T22" s="396"/>
      <c r="U22" s="396"/>
      <c r="V22" s="396"/>
      <c r="W22" s="396"/>
      <c r="X22" s="396"/>
      <c r="Y22" s="396"/>
      <c r="Z22" s="396"/>
      <c r="AA22" s="396"/>
      <c r="AB22" s="396"/>
      <c r="AC22" s="396"/>
      <c r="AD22" s="396"/>
    </row>
    <row r="23" spans="1:30" x14ac:dyDescent="0.2">
      <c r="A23" s="397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6"/>
      <c r="N23" s="397"/>
      <c r="O23" s="397"/>
      <c r="P23" s="397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396"/>
      <c r="AB23" s="396"/>
      <c r="AC23" s="396"/>
      <c r="AD23" s="396"/>
    </row>
    <row r="24" spans="1:30" x14ac:dyDescent="0.2">
      <c r="A24" s="397"/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6"/>
      <c r="N24" s="396"/>
      <c r="O24" s="397"/>
      <c r="P24" s="397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396"/>
      <c r="AB24" s="396"/>
      <c r="AC24" s="396"/>
      <c r="AD24" s="396"/>
    </row>
    <row r="25" spans="1:30" x14ac:dyDescent="0.2">
      <c r="A25" s="397"/>
      <c r="B25" s="397"/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6"/>
      <c r="N25" s="396"/>
      <c r="O25" s="396"/>
      <c r="P25" s="397"/>
      <c r="Q25" s="396"/>
      <c r="R25" s="396"/>
      <c r="S25" s="396"/>
      <c r="T25" s="396"/>
      <c r="U25" s="396"/>
      <c r="V25" s="396"/>
      <c r="W25" s="396"/>
      <c r="X25" s="396"/>
      <c r="Y25" s="396"/>
      <c r="Z25" s="396"/>
      <c r="AA25" s="396"/>
      <c r="AB25" s="396"/>
      <c r="AC25" s="396"/>
      <c r="AD25" s="396"/>
    </row>
    <row r="26" spans="1:30" x14ac:dyDescent="0.2">
      <c r="A26" s="397"/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6"/>
      <c r="N26" s="396"/>
      <c r="O26" s="396"/>
      <c r="P26" s="396"/>
      <c r="Q26" s="396"/>
      <c r="R26" s="396"/>
      <c r="S26" s="396"/>
      <c r="T26" s="396"/>
      <c r="U26" s="396"/>
      <c r="V26" s="396"/>
      <c r="W26" s="396"/>
      <c r="X26" s="396"/>
      <c r="Y26" s="396"/>
      <c r="Z26" s="396"/>
      <c r="AA26" s="396"/>
      <c r="AB26" s="396"/>
      <c r="AC26" s="396"/>
      <c r="AD26" s="396"/>
    </row>
    <row r="27" spans="1:30" x14ac:dyDescent="0.2">
      <c r="A27" s="397"/>
      <c r="B27" s="397"/>
      <c r="C27" s="397"/>
      <c r="D27" s="397"/>
      <c r="E27" s="397"/>
      <c r="F27" s="397"/>
      <c r="G27" s="397"/>
      <c r="H27" s="397"/>
      <c r="I27" s="397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396"/>
      <c r="Y27" s="396"/>
      <c r="Z27" s="396"/>
      <c r="AA27" s="396"/>
      <c r="AB27" s="396"/>
      <c r="AC27" s="396"/>
      <c r="AD27" s="396"/>
    </row>
    <row r="28" spans="1:30" x14ac:dyDescent="0.2">
      <c r="A28" s="397"/>
      <c r="B28" s="397"/>
      <c r="C28" s="397"/>
      <c r="D28" s="397"/>
      <c r="E28" s="397"/>
      <c r="F28" s="397"/>
      <c r="G28" s="397"/>
      <c r="H28" s="397"/>
      <c r="I28" s="397"/>
      <c r="J28" s="396"/>
      <c r="K28" s="396"/>
      <c r="L28" s="396"/>
      <c r="M28" s="396"/>
      <c r="N28" s="396"/>
      <c r="O28" s="396"/>
      <c r="P28" s="396"/>
      <c r="Q28" s="396"/>
      <c r="R28" s="396"/>
      <c r="S28" s="396"/>
      <c r="T28" s="396"/>
      <c r="U28" s="396"/>
      <c r="V28" s="396"/>
      <c r="W28" s="396"/>
      <c r="X28" s="396"/>
      <c r="Y28" s="396"/>
      <c r="Z28" s="396"/>
      <c r="AA28" s="396"/>
      <c r="AB28" s="396"/>
      <c r="AC28" s="396"/>
      <c r="AD28" s="396"/>
    </row>
    <row r="29" spans="1:30" x14ac:dyDescent="0.2">
      <c r="A29" s="396"/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  <c r="T29" s="396"/>
      <c r="U29" s="396"/>
      <c r="V29" s="396"/>
      <c r="W29" s="396"/>
      <c r="X29" s="396"/>
      <c r="Y29" s="396"/>
      <c r="Z29" s="396"/>
      <c r="AA29" s="396"/>
      <c r="AB29" s="396"/>
      <c r="AC29" s="396"/>
      <c r="AD29" s="396"/>
    </row>
    <row r="30" spans="1:30" x14ac:dyDescent="0.2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  <c r="T30" s="396"/>
      <c r="U30" s="396"/>
      <c r="V30" s="396"/>
      <c r="W30" s="396"/>
      <c r="X30" s="396"/>
      <c r="Y30" s="396"/>
      <c r="Z30" s="396"/>
      <c r="AA30" s="396"/>
      <c r="AB30" s="396"/>
      <c r="AC30" s="396"/>
      <c r="AD30" s="396"/>
    </row>
    <row r="31" spans="1:30" x14ac:dyDescent="0.2">
      <c r="A31" s="396"/>
      <c r="B31" s="396"/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396"/>
      <c r="U31" s="396"/>
      <c r="V31" s="396"/>
      <c r="W31" s="396"/>
      <c r="X31" s="396"/>
      <c r="Y31" s="396"/>
      <c r="Z31" s="396"/>
      <c r="AA31" s="396"/>
      <c r="AB31" s="396"/>
      <c r="AC31" s="396"/>
      <c r="AD31" s="396"/>
    </row>
    <row r="32" spans="1:30" x14ac:dyDescent="0.2">
      <c r="A32" s="396"/>
      <c r="B32" s="396"/>
      <c r="C32" s="396"/>
      <c r="D32" s="396"/>
      <c r="E32" s="396"/>
      <c r="F32" s="396"/>
      <c r="G32" s="396"/>
      <c r="H32" s="396"/>
      <c r="I32" s="396"/>
      <c r="J32" s="396"/>
      <c r="K32" s="396"/>
      <c r="L32" s="396"/>
      <c r="M32" s="396"/>
      <c r="N32" s="396"/>
      <c r="O32" s="396"/>
      <c r="P32" s="396"/>
      <c r="Q32" s="396"/>
      <c r="R32" s="396"/>
      <c r="S32" s="396"/>
      <c r="T32" s="396"/>
      <c r="U32" s="396"/>
      <c r="V32" s="396"/>
      <c r="W32" s="396"/>
      <c r="X32" s="396"/>
      <c r="Y32" s="396"/>
      <c r="Z32" s="396"/>
      <c r="AA32" s="396"/>
      <c r="AB32" s="396"/>
      <c r="AC32" s="396"/>
      <c r="AD32" s="396"/>
    </row>
    <row r="33" spans="1:30" x14ac:dyDescent="0.2">
      <c r="A33" s="396"/>
      <c r="B33" s="396"/>
      <c r="C33" s="396"/>
      <c r="D33" s="396"/>
      <c r="E33" s="396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396"/>
      <c r="Q33" s="396"/>
      <c r="R33" s="396"/>
      <c r="S33" s="396"/>
      <c r="T33" s="396"/>
      <c r="U33" s="396"/>
      <c r="V33" s="396"/>
      <c r="W33" s="396"/>
      <c r="X33" s="396"/>
      <c r="Y33" s="396"/>
      <c r="Z33" s="396"/>
      <c r="AA33" s="396"/>
      <c r="AB33" s="396"/>
      <c r="AC33" s="396"/>
      <c r="AD33" s="396"/>
    </row>
    <row r="34" spans="1:30" x14ac:dyDescent="0.2">
      <c r="A34" s="396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8.75" x14ac:dyDescent="0.3">
      <c r="A35" s="396"/>
      <c r="B35" s="396"/>
      <c r="C35" s="396"/>
      <c r="D35" s="396"/>
      <c r="E35" s="396"/>
      <c r="F35" s="396"/>
      <c r="G35" s="396"/>
      <c r="H35" s="396"/>
      <c r="I35" s="399"/>
      <c r="J35" s="400"/>
      <c r="K35" s="400"/>
      <c r="L35" s="400"/>
      <c r="M35" s="400"/>
      <c r="N35" s="400"/>
      <c r="O35" s="400"/>
      <c r="P35" s="400"/>
      <c r="Q35" s="396"/>
      <c r="R35" s="396"/>
      <c r="S35" s="39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x14ac:dyDescent="0.2">
      <c r="A36" s="396"/>
      <c r="B36" s="396"/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  <c r="U36" s="396"/>
      <c r="V36" s="396"/>
      <c r="W36" s="396"/>
      <c r="X36" s="396"/>
      <c r="Y36" s="396"/>
      <c r="Z36" s="396"/>
      <c r="AA36" s="396"/>
      <c r="AB36" s="396"/>
      <c r="AC36" s="396"/>
      <c r="AD36" s="396"/>
    </row>
    <row r="37" spans="1:30" x14ac:dyDescent="0.2">
      <c r="A37" s="396"/>
      <c r="B37" s="396"/>
      <c r="C37" s="396"/>
      <c r="D37" s="396"/>
      <c r="E37" s="396"/>
      <c r="F37" s="396"/>
      <c r="G37" s="396"/>
      <c r="H37" s="396"/>
      <c r="I37" s="396"/>
      <c r="J37" s="401"/>
      <c r="K37" s="401"/>
      <c r="L37" s="401"/>
      <c r="M37" s="401"/>
      <c r="N37" s="401"/>
      <c r="O37" s="401"/>
      <c r="P37" s="401"/>
      <c r="Q37" s="396"/>
      <c r="R37" s="396"/>
      <c r="S37" s="396"/>
      <c r="T37" s="396"/>
      <c r="U37" s="396"/>
      <c r="V37" s="396"/>
      <c r="W37" s="396"/>
      <c r="X37" s="396"/>
      <c r="Y37" s="396"/>
      <c r="Z37" s="396"/>
      <c r="AA37" s="396"/>
      <c r="AB37" s="396"/>
      <c r="AC37" s="396"/>
      <c r="AD37" s="396"/>
    </row>
    <row r="38" spans="1:30" x14ac:dyDescent="0.2">
      <c r="A38" s="396"/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6"/>
      <c r="Z38" s="396"/>
      <c r="AA38" s="396"/>
      <c r="AB38" s="396"/>
      <c r="AC38" s="396"/>
      <c r="AD38" s="396"/>
    </row>
    <row r="39" spans="1:30" x14ac:dyDescent="0.2">
      <c r="A39" s="396"/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  <c r="P39" s="396"/>
      <c r="Q39" s="396"/>
      <c r="R39" s="396"/>
      <c r="S39" s="396"/>
      <c r="T39" s="396"/>
      <c r="U39" s="396"/>
      <c r="V39" s="396"/>
      <c r="W39" s="396"/>
      <c r="X39" s="396"/>
      <c r="Y39" s="396"/>
      <c r="Z39" s="396"/>
      <c r="AA39" s="396"/>
      <c r="AB39" s="396"/>
      <c r="AC39" s="396"/>
      <c r="AD39" s="396"/>
    </row>
    <row r="40" spans="1:30" x14ac:dyDescent="0.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</row>
    <row r="41" spans="1:30" x14ac:dyDescent="0.2">
      <c r="A41" s="396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396"/>
      <c r="N41" s="396"/>
      <c r="O41" s="396"/>
      <c r="P41" s="396"/>
      <c r="Q41" s="396"/>
      <c r="R41" s="396"/>
      <c r="S41" s="396"/>
      <c r="T41" s="396"/>
      <c r="U41" s="396"/>
      <c r="V41" s="396"/>
      <c r="W41" s="396"/>
      <c r="X41" s="396"/>
      <c r="Y41" s="396"/>
      <c r="Z41" s="396"/>
      <c r="AA41" s="396"/>
      <c r="AB41" s="396"/>
      <c r="AC41" s="396"/>
      <c r="AD41" s="396"/>
    </row>
    <row r="42" spans="1:30" x14ac:dyDescent="0.2">
      <c r="A42" s="396"/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396"/>
      <c r="N42" s="396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396"/>
      <c r="Z42" s="396"/>
      <c r="AA42" s="396"/>
      <c r="AB42" s="396"/>
      <c r="AC42" s="396"/>
      <c r="AD42" s="396"/>
    </row>
    <row r="43" spans="1:30" x14ac:dyDescent="0.2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</row>
    <row r="44" spans="1:30" x14ac:dyDescent="0.2">
      <c r="A44" s="396"/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6"/>
      <c r="Z44" s="396"/>
      <c r="AA44" s="396"/>
      <c r="AB44" s="396"/>
      <c r="AC44" s="396"/>
      <c r="AD44" s="396"/>
    </row>
    <row r="45" spans="1:30" x14ac:dyDescent="0.2">
      <c r="A45" s="396"/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6"/>
      <c r="Z45" s="396"/>
      <c r="AA45" s="396"/>
      <c r="AB45" s="396"/>
      <c r="AC45" s="396"/>
      <c r="AD45" s="396"/>
    </row>
    <row r="46" spans="1:30" x14ac:dyDescent="0.2">
      <c r="A46" s="396"/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  <c r="T46" s="396"/>
      <c r="U46" s="396"/>
      <c r="V46" s="396"/>
      <c r="W46" s="396"/>
      <c r="X46" s="396"/>
      <c r="Y46" s="396"/>
      <c r="Z46" s="396"/>
      <c r="AA46" s="396"/>
      <c r="AB46" s="396"/>
      <c r="AC46" s="396"/>
      <c r="AD46" s="396"/>
    </row>
    <row r="47" spans="1:30" x14ac:dyDescent="0.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396"/>
      <c r="N47" s="396"/>
      <c r="O47" s="396"/>
      <c r="P47" s="396"/>
      <c r="Q47" s="396"/>
      <c r="R47" s="396"/>
      <c r="S47" s="396"/>
      <c r="T47" s="396"/>
      <c r="U47" s="396"/>
      <c r="V47" s="396"/>
      <c r="W47" s="396"/>
      <c r="X47" s="396"/>
      <c r="Y47" s="396"/>
      <c r="Z47" s="396"/>
      <c r="AA47" s="396"/>
      <c r="AB47" s="396"/>
      <c r="AC47" s="396"/>
      <c r="AD47" s="396"/>
    </row>
    <row r="48" spans="1:30" x14ac:dyDescent="0.2">
      <c r="A48" s="396"/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396"/>
      <c r="AA48" s="396"/>
      <c r="AB48" s="396"/>
      <c r="AC48" s="396"/>
      <c r="AD48" s="396"/>
    </row>
    <row r="49" spans="1:30" x14ac:dyDescent="0.2">
      <c r="A49" s="396"/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  <c r="O49" s="396"/>
      <c r="P49" s="396"/>
      <c r="Q49" s="396"/>
      <c r="R49" s="396"/>
      <c r="S49" s="396"/>
      <c r="T49" s="396"/>
      <c r="U49" s="396"/>
      <c r="V49" s="396"/>
      <c r="W49" s="396"/>
      <c r="X49" s="396"/>
      <c r="Y49" s="396"/>
      <c r="Z49" s="396"/>
      <c r="AA49" s="396"/>
      <c r="AB49" s="396"/>
      <c r="AC49" s="396"/>
      <c r="AD49" s="396"/>
    </row>
    <row r="50" spans="1:30" x14ac:dyDescent="0.2">
      <c r="A50" s="396"/>
      <c r="B50" s="396"/>
      <c r="C50" s="396"/>
      <c r="D50" s="396"/>
      <c r="E50" s="396"/>
      <c r="F50" s="396"/>
      <c r="G50" s="396"/>
      <c r="H50" s="396"/>
      <c r="I50" s="396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396"/>
      <c r="Y50" s="396"/>
      <c r="Z50" s="396"/>
      <c r="AA50" s="396"/>
      <c r="AB50" s="396"/>
      <c r="AC50" s="396"/>
      <c r="AD50" s="396"/>
    </row>
    <row r="51" spans="1:30" x14ac:dyDescent="0.2">
      <c r="A51" s="396"/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396"/>
      <c r="N51" s="396"/>
      <c r="O51" s="396"/>
      <c r="P51" s="396"/>
      <c r="Q51" s="396"/>
      <c r="R51" s="396"/>
      <c r="S51" s="396"/>
      <c r="T51" s="396"/>
      <c r="U51" s="396"/>
      <c r="V51" s="396"/>
      <c r="W51" s="396"/>
      <c r="X51" s="396"/>
      <c r="Y51" s="396"/>
      <c r="Z51" s="396"/>
      <c r="AA51" s="396"/>
      <c r="AB51" s="396"/>
      <c r="AC51" s="396"/>
      <c r="AD51" s="396"/>
    </row>
    <row r="52" spans="1:30" x14ac:dyDescent="0.2">
      <c r="A52" s="396"/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396"/>
      <c r="Z52" s="396"/>
      <c r="AA52" s="396"/>
      <c r="AB52" s="396"/>
      <c r="AC52" s="396"/>
      <c r="AD52" s="396"/>
    </row>
    <row r="53" spans="1:30" x14ac:dyDescent="0.2">
      <c r="A53" s="396"/>
      <c r="B53" s="396"/>
      <c r="C53" s="396"/>
      <c r="D53" s="396"/>
      <c r="E53" s="396"/>
      <c r="F53" s="396"/>
      <c r="G53" s="396"/>
      <c r="H53" s="396"/>
      <c r="I53" s="396"/>
      <c r="J53" s="396"/>
      <c r="K53" s="396"/>
      <c r="L53" s="396"/>
      <c r="M53" s="396"/>
      <c r="N53" s="396"/>
      <c r="O53" s="396"/>
      <c r="P53" s="396"/>
      <c r="Q53" s="396"/>
      <c r="R53" s="396"/>
      <c r="S53" s="396"/>
      <c r="T53" s="396"/>
      <c r="U53" s="396"/>
      <c r="V53" s="396"/>
      <c r="W53" s="396"/>
      <c r="X53" s="396"/>
      <c r="Y53" s="396"/>
      <c r="Z53" s="396"/>
      <c r="AA53" s="396"/>
      <c r="AB53" s="396"/>
      <c r="AC53" s="396"/>
      <c r="AD53" s="396"/>
    </row>
    <row r="54" spans="1:30" x14ac:dyDescent="0.2">
      <c r="A54" s="396"/>
      <c r="B54" s="396"/>
      <c r="C54" s="396"/>
      <c r="D54" s="396"/>
      <c r="E54" s="396"/>
      <c r="F54" s="396"/>
      <c r="G54" s="396"/>
      <c r="H54" s="396"/>
      <c r="I54" s="396"/>
      <c r="J54" s="396"/>
      <c r="K54" s="396"/>
      <c r="L54" s="396"/>
      <c r="M54" s="396"/>
      <c r="N54" s="396"/>
      <c r="O54" s="396"/>
      <c r="P54" s="396"/>
      <c r="Q54" s="396"/>
      <c r="R54" s="396"/>
      <c r="S54" s="396"/>
      <c r="T54" s="396"/>
      <c r="U54" s="396"/>
      <c r="V54" s="396"/>
      <c r="W54" s="396"/>
      <c r="X54" s="396"/>
      <c r="Y54" s="396"/>
      <c r="Z54" s="396"/>
      <c r="AA54" s="396"/>
      <c r="AB54" s="396"/>
      <c r="AC54" s="396"/>
      <c r="AD54" s="396"/>
    </row>
    <row r="55" spans="1:30" x14ac:dyDescent="0.2">
      <c r="A55" s="396"/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  <c r="T55" s="396"/>
      <c r="U55" s="396"/>
      <c r="V55" s="396"/>
      <c r="W55" s="396"/>
      <c r="X55" s="396"/>
      <c r="Y55" s="396"/>
      <c r="Z55" s="396"/>
      <c r="AA55" s="396"/>
      <c r="AB55" s="396"/>
      <c r="AC55" s="396"/>
      <c r="AD55" s="396"/>
    </row>
    <row r="56" spans="1:30" x14ac:dyDescent="0.2">
      <c r="A56" s="396"/>
      <c r="B56" s="396"/>
      <c r="C56" s="396"/>
      <c r="D56" s="396"/>
      <c r="E56" s="396"/>
      <c r="F56" s="396"/>
      <c r="G56" s="396"/>
      <c r="H56" s="396"/>
      <c r="I56" s="396"/>
      <c r="J56" s="396"/>
      <c r="K56" s="396"/>
      <c r="L56" s="396"/>
      <c r="M56" s="396"/>
      <c r="N56" s="396"/>
      <c r="O56" s="396"/>
      <c r="P56" s="396"/>
      <c r="Q56" s="396"/>
      <c r="R56" s="396"/>
      <c r="S56" s="396"/>
      <c r="T56" s="396"/>
      <c r="U56" s="396"/>
      <c r="V56" s="396"/>
      <c r="W56" s="396"/>
      <c r="X56" s="396"/>
      <c r="Y56" s="396"/>
      <c r="Z56" s="396"/>
      <c r="AA56" s="396"/>
      <c r="AB56" s="396"/>
      <c r="AC56" s="396"/>
      <c r="AD56" s="396"/>
    </row>
    <row r="57" spans="1:30" x14ac:dyDescent="0.2">
      <c r="A57" s="396"/>
      <c r="B57" s="396"/>
      <c r="C57" s="396"/>
      <c r="D57" s="396"/>
      <c r="E57" s="396"/>
      <c r="F57" s="396"/>
      <c r="G57" s="396"/>
      <c r="H57" s="396"/>
      <c r="I57" s="396"/>
      <c r="J57" s="396"/>
      <c r="K57" s="396"/>
      <c r="L57" s="396"/>
      <c r="M57" s="396"/>
      <c r="N57" s="396"/>
      <c r="O57" s="396"/>
      <c r="P57" s="396"/>
      <c r="Q57" s="396"/>
      <c r="R57" s="396"/>
      <c r="S57" s="396"/>
      <c r="T57" s="396"/>
      <c r="U57" s="396"/>
      <c r="V57" s="396"/>
      <c r="W57" s="396"/>
      <c r="X57" s="396"/>
      <c r="Y57" s="396"/>
      <c r="Z57" s="396"/>
      <c r="AA57" s="396"/>
      <c r="AB57" s="396"/>
      <c r="AC57" s="396"/>
      <c r="AD57" s="39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N40" sqref="N40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430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 t="s">
        <v>383</v>
      </c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71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71" t="s">
        <v>93</v>
      </c>
      <c r="K6" s="147" t="s">
        <v>62</v>
      </c>
      <c r="L6" s="148" t="s">
        <v>62</v>
      </c>
      <c r="M6" s="472" t="s">
        <v>93</v>
      </c>
      <c r="N6" s="147" t="s">
        <v>62</v>
      </c>
      <c r="O6" s="148" t="s">
        <v>62</v>
      </c>
      <c r="P6" s="473" t="s">
        <v>93</v>
      </c>
    </row>
    <row r="7" spans="1:16" ht="30" customHeight="1" thickBot="1" x14ac:dyDescent="0.25">
      <c r="A7" s="85"/>
      <c r="B7" s="86"/>
      <c r="C7" s="30" t="s">
        <v>422</v>
      </c>
      <c r="D7" s="31" t="s">
        <v>398</v>
      </c>
      <c r="E7" s="567"/>
      <c r="F7" s="32" t="s">
        <v>422</v>
      </c>
      <c r="G7" s="20" t="s">
        <v>398</v>
      </c>
      <c r="H7" s="30" t="s">
        <v>422</v>
      </c>
      <c r="I7" s="31" t="s">
        <v>398</v>
      </c>
      <c r="J7" s="567"/>
      <c r="K7" s="30" t="s">
        <v>422</v>
      </c>
      <c r="L7" s="31" t="s">
        <v>398</v>
      </c>
      <c r="M7" s="578"/>
      <c r="N7" s="30" t="s">
        <v>422</v>
      </c>
      <c r="O7" s="31" t="s">
        <v>398</v>
      </c>
      <c r="P7" s="568"/>
    </row>
    <row r="8" spans="1:16" ht="31.5" x14ac:dyDescent="0.25">
      <c r="A8" s="87" t="s">
        <v>246</v>
      </c>
      <c r="B8" s="88"/>
      <c r="C8" s="89"/>
      <c r="D8" s="90"/>
      <c r="E8" s="569"/>
      <c r="F8" s="90"/>
      <c r="G8" s="90"/>
      <c r="H8" s="90"/>
      <c r="I8" s="90"/>
      <c r="J8" s="569"/>
      <c r="K8" s="90"/>
      <c r="L8" s="90"/>
      <c r="M8" s="579"/>
      <c r="N8" s="90"/>
      <c r="O8" s="90"/>
      <c r="P8" s="570"/>
    </row>
    <row r="9" spans="1:16" ht="15.75" x14ac:dyDescent="0.2">
      <c r="A9" s="91" t="s">
        <v>166</v>
      </c>
      <c r="B9" s="92">
        <v>450</v>
      </c>
      <c r="C9" s="580">
        <v>1186.529</v>
      </c>
      <c r="D9" s="160">
        <v>1204.877</v>
      </c>
      <c r="E9" s="474">
        <v>-1.5228110421229684</v>
      </c>
      <c r="F9" s="161">
        <v>74.720917322485704</v>
      </c>
      <c r="G9" s="162">
        <v>73.568860772575263</v>
      </c>
      <c r="H9" s="163">
        <v>1201.8979999999999</v>
      </c>
      <c r="I9" s="160">
        <v>1405.163</v>
      </c>
      <c r="J9" s="474">
        <v>-14.465581573098643</v>
      </c>
      <c r="K9" s="163">
        <v>1212.5989999999999</v>
      </c>
      <c r="L9" s="160">
        <v>1229.7539999999999</v>
      </c>
      <c r="M9" s="581">
        <v>-1.3949944460436781</v>
      </c>
      <c r="N9" s="163">
        <v>1127.375</v>
      </c>
      <c r="O9" s="160">
        <v>1079.06</v>
      </c>
      <c r="P9" s="475">
        <v>4.4775082015828644</v>
      </c>
    </row>
    <row r="10" spans="1:16" ht="15.75" x14ac:dyDescent="0.2">
      <c r="A10" s="93" t="s">
        <v>167</v>
      </c>
      <c r="B10" s="94">
        <v>500</v>
      </c>
      <c r="C10" s="582">
        <v>1195.9749999999999</v>
      </c>
      <c r="D10" s="164">
        <v>1332.798</v>
      </c>
      <c r="E10" s="476">
        <v>-10.265846737465099</v>
      </c>
      <c r="F10" s="165">
        <v>11.64146797721622</v>
      </c>
      <c r="G10" s="166">
        <v>9.117953184861479</v>
      </c>
      <c r="H10" s="167">
        <v>1118.45</v>
      </c>
      <c r="I10" s="164">
        <v>1426.204</v>
      </c>
      <c r="J10" s="476">
        <v>-21.578539956415767</v>
      </c>
      <c r="K10" s="167">
        <v>1345.557</v>
      </c>
      <c r="L10" s="164">
        <v>1490.8</v>
      </c>
      <c r="M10" s="583">
        <v>-9.7426214113227765</v>
      </c>
      <c r="N10" s="167">
        <v>1197.3789999999999</v>
      </c>
      <c r="O10" s="164">
        <v>1231.625</v>
      </c>
      <c r="P10" s="477">
        <v>-2.7805541459454051</v>
      </c>
    </row>
    <row r="11" spans="1:16" ht="15.75" x14ac:dyDescent="0.2">
      <c r="A11" s="93" t="s">
        <v>168</v>
      </c>
      <c r="B11" s="94">
        <v>500</v>
      </c>
      <c r="C11" s="582">
        <v>1434.0730000000001</v>
      </c>
      <c r="D11" s="164">
        <v>1572.348</v>
      </c>
      <c r="E11" s="476">
        <v>-8.79417279126503</v>
      </c>
      <c r="F11" s="165">
        <v>6.4442091219100313</v>
      </c>
      <c r="G11" s="166">
        <v>10.390199971949301</v>
      </c>
      <c r="H11" s="167">
        <v>1599.1959999999999</v>
      </c>
      <c r="I11" s="164">
        <v>1630.6849999999999</v>
      </c>
      <c r="J11" s="476">
        <v>-1.9310289847518087</v>
      </c>
      <c r="K11" s="167">
        <v>1550.35</v>
      </c>
      <c r="L11" s="164">
        <v>1595.819</v>
      </c>
      <c r="M11" s="583">
        <v>-2.8492579672256095</v>
      </c>
      <c r="N11" s="167">
        <v>1206.6199999999999</v>
      </c>
      <c r="O11" s="164">
        <v>1240.0350000000001</v>
      </c>
      <c r="P11" s="477">
        <v>-2.6946820049434241</v>
      </c>
    </row>
    <row r="12" spans="1:16" ht="15.75" x14ac:dyDescent="0.2">
      <c r="A12" s="93" t="s">
        <v>169</v>
      </c>
      <c r="B12" s="488" t="s">
        <v>220</v>
      </c>
      <c r="C12" s="582">
        <v>1609.4480000000001</v>
      </c>
      <c r="D12" s="164">
        <v>1736.8689999999999</v>
      </c>
      <c r="E12" s="476">
        <v>-7.3362470053872695</v>
      </c>
      <c r="F12" s="165">
        <v>1.413956699617005</v>
      </c>
      <c r="G12" s="166">
        <v>1.6332149790727026</v>
      </c>
      <c r="H12" s="167">
        <v>1765.9459999999999</v>
      </c>
      <c r="I12" s="164">
        <v>2086.2649999999999</v>
      </c>
      <c r="J12" s="476">
        <v>-15.353706264544531</v>
      </c>
      <c r="K12" s="167">
        <v>1581.7239999999999</v>
      </c>
      <c r="L12" s="164">
        <v>1744.942</v>
      </c>
      <c r="M12" s="583">
        <v>-9.3537779479203351</v>
      </c>
      <c r="N12" s="167">
        <v>1517.251</v>
      </c>
      <c r="O12" s="164">
        <v>1424.67</v>
      </c>
      <c r="P12" s="571">
        <v>6.4984171773112305</v>
      </c>
    </row>
    <row r="13" spans="1:16" ht="15.75" x14ac:dyDescent="0.2">
      <c r="A13" s="93" t="s">
        <v>170</v>
      </c>
      <c r="B13" s="94">
        <v>550</v>
      </c>
      <c r="C13" s="582">
        <v>1508.9380000000001</v>
      </c>
      <c r="D13" s="164">
        <v>1719.713</v>
      </c>
      <c r="E13" s="476">
        <v>-12.256405574651112</v>
      </c>
      <c r="F13" s="165">
        <v>5.7794488787710572</v>
      </c>
      <c r="G13" s="166">
        <v>5.2897710915412368</v>
      </c>
      <c r="H13" s="167">
        <v>1694.2929999999999</v>
      </c>
      <c r="I13" s="164">
        <v>2006.6</v>
      </c>
      <c r="J13" s="476">
        <v>-15.563988836838435</v>
      </c>
      <c r="K13" s="167">
        <v>1270.049</v>
      </c>
      <c r="L13" s="164">
        <v>1645.4549999999999</v>
      </c>
      <c r="M13" s="583">
        <v>-22.81472297935829</v>
      </c>
      <c r="N13" s="167">
        <v>1181.7860000000001</v>
      </c>
      <c r="O13" s="164">
        <v>1110.7329999999999</v>
      </c>
      <c r="P13" s="477">
        <v>6.3969468810236227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78" t="s">
        <v>171</v>
      </c>
      <c r="F14" s="170">
        <v>100.00000000000003</v>
      </c>
      <c r="G14" s="171">
        <v>99.999999999999986</v>
      </c>
      <c r="H14" s="168" t="s">
        <v>171</v>
      </c>
      <c r="I14" s="169" t="s">
        <v>171</v>
      </c>
      <c r="J14" s="478" t="s">
        <v>171</v>
      </c>
      <c r="K14" s="168" t="s">
        <v>171</v>
      </c>
      <c r="L14" s="169" t="s">
        <v>171</v>
      </c>
      <c r="M14" s="584" t="s">
        <v>171</v>
      </c>
      <c r="N14" s="168" t="s">
        <v>171</v>
      </c>
      <c r="O14" s="169" t="s">
        <v>171</v>
      </c>
      <c r="P14" s="479" t="s">
        <v>171</v>
      </c>
    </row>
    <row r="15" spans="1:16" ht="15.75" x14ac:dyDescent="0.25">
      <c r="A15" s="103" t="s">
        <v>172</v>
      </c>
      <c r="B15" s="104">
        <v>450</v>
      </c>
      <c r="C15" s="585">
        <v>1216.3389999999999</v>
      </c>
      <c r="D15" s="126">
        <v>1230.1869999999999</v>
      </c>
      <c r="E15" s="459">
        <v>-1.125682518186256</v>
      </c>
      <c r="F15" s="149">
        <v>7.7643872703675694</v>
      </c>
      <c r="G15" s="121">
        <v>7.4110602892724113</v>
      </c>
      <c r="H15" s="120">
        <v>1259.56</v>
      </c>
      <c r="I15" s="116">
        <v>1414.9280000000001</v>
      </c>
      <c r="J15" s="459">
        <v>-10.980629403050909</v>
      </c>
      <c r="K15" s="120">
        <v>1260.0409999999999</v>
      </c>
      <c r="L15" s="116">
        <v>1282.9179999999999</v>
      </c>
      <c r="M15" s="586">
        <v>-1.7832004851440197</v>
      </c>
      <c r="N15" s="120">
        <v>1108.8869999999999</v>
      </c>
      <c r="O15" s="116">
        <v>1075.2919999999999</v>
      </c>
      <c r="P15" s="460">
        <v>3.1242676407896677</v>
      </c>
    </row>
    <row r="16" spans="1:16" ht="15.75" x14ac:dyDescent="0.25">
      <c r="A16" s="97" t="s">
        <v>173</v>
      </c>
      <c r="B16" s="98">
        <v>500</v>
      </c>
      <c r="C16" s="587">
        <v>1540.961</v>
      </c>
      <c r="D16" s="123">
        <v>1645.9580000000001</v>
      </c>
      <c r="E16" s="461">
        <v>-6.3790813617358442</v>
      </c>
      <c r="F16" s="127">
        <v>3.0553335072673002</v>
      </c>
      <c r="G16" s="118">
        <v>2.9368983569198024</v>
      </c>
      <c r="H16" s="124">
        <v>1726.136</v>
      </c>
      <c r="I16" s="125">
        <v>1819.0250000000001</v>
      </c>
      <c r="J16" s="461">
        <v>-5.1065268481741661</v>
      </c>
      <c r="K16" s="124">
        <v>1539.7639999999999</v>
      </c>
      <c r="L16" s="125">
        <v>1584.903</v>
      </c>
      <c r="M16" s="588">
        <v>-2.8480607330543335</v>
      </c>
      <c r="N16" s="124">
        <v>1271.893</v>
      </c>
      <c r="O16" s="125">
        <v>1273.078</v>
      </c>
      <c r="P16" s="462">
        <v>-9.3081492257343662E-2</v>
      </c>
    </row>
    <row r="17" spans="1:16" ht="15.75" x14ac:dyDescent="0.25">
      <c r="A17" s="99" t="s">
        <v>174</v>
      </c>
      <c r="B17" s="98">
        <v>550</v>
      </c>
      <c r="C17" s="585">
        <v>1459.98</v>
      </c>
      <c r="D17" s="126">
        <v>1653.617</v>
      </c>
      <c r="E17" s="461">
        <v>-11.709906223750719</v>
      </c>
      <c r="F17" s="127">
        <v>0.63470616134681557</v>
      </c>
      <c r="G17" s="118">
        <v>0.55199324923543291</v>
      </c>
      <c r="H17" s="124">
        <v>1644.7529999999999</v>
      </c>
      <c r="I17" s="125">
        <v>1929.5830000000001</v>
      </c>
      <c r="J17" s="461">
        <v>-14.761220429491766</v>
      </c>
      <c r="K17" s="124">
        <v>1270.049</v>
      </c>
      <c r="L17" s="125">
        <v>1645.4549999999999</v>
      </c>
      <c r="M17" s="588">
        <v>-22.81472297935829</v>
      </c>
      <c r="N17" s="124">
        <v>1227.653</v>
      </c>
      <c r="O17" s="125">
        <v>1158.181</v>
      </c>
      <c r="P17" s="462">
        <v>5.9983715844069261</v>
      </c>
    </row>
    <row r="18" spans="1:16" ht="15.75" x14ac:dyDescent="0.25">
      <c r="A18" s="99"/>
      <c r="B18" s="100">
        <v>650</v>
      </c>
      <c r="C18" s="585">
        <v>989.93100000000004</v>
      </c>
      <c r="D18" s="126">
        <v>955.15599999999995</v>
      </c>
      <c r="E18" s="459">
        <v>3.6407665344718656</v>
      </c>
      <c r="F18" s="127">
        <v>1.0220148721877087</v>
      </c>
      <c r="G18" s="128">
        <v>1.1060356457568543</v>
      </c>
      <c r="H18" s="129">
        <v>1029.0909999999999</v>
      </c>
      <c r="I18" s="130">
        <v>985.75699999999995</v>
      </c>
      <c r="J18" s="481">
        <v>4.3960124046798494</v>
      </c>
      <c r="K18" s="129">
        <v>973.33299999999997</v>
      </c>
      <c r="L18" s="130">
        <v>929.80100000000004</v>
      </c>
      <c r="M18" s="589">
        <v>4.6818620328435783</v>
      </c>
      <c r="N18" s="129">
        <v>963.30600000000004</v>
      </c>
      <c r="O18" s="130">
        <v>959.41700000000003</v>
      </c>
      <c r="P18" s="464">
        <v>0.4053503325457033</v>
      </c>
    </row>
    <row r="19" spans="1:16" ht="15.75" thickBot="1" x14ac:dyDescent="0.3">
      <c r="A19" s="101"/>
      <c r="B19" s="102" t="s">
        <v>113</v>
      </c>
      <c r="C19" s="590" t="s">
        <v>171</v>
      </c>
      <c r="D19" s="131" t="s">
        <v>171</v>
      </c>
      <c r="E19" s="482" t="s">
        <v>171</v>
      </c>
      <c r="F19" s="150">
        <v>12.476441811169392</v>
      </c>
      <c r="G19" s="132">
        <v>12.005987541184501</v>
      </c>
      <c r="H19" s="133" t="s">
        <v>171</v>
      </c>
      <c r="I19" s="134" t="s">
        <v>171</v>
      </c>
      <c r="J19" s="483" t="s">
        <v>171</v>
      </c>
      <c r="K19" s="133" t="s">
        <v>171</v>
      </c>
      <c r="L19" s="134" t="s">
        <v>171</v>
      </c>
      <c r="M19" s="591" t="s">
        <v>171</v>
      </c>
      <c r="N19" s="133" t="s">
        <v>171</v>
      </c>
      <c r="O19" s="134" t="s">
        <v>171</v>
      </c>
      <c r="P19" s="484" t="s">
        <v>171</v>
      </c>
    </row>
    <row r="20" spans="1:16" ht="16.5" thickTop="1" x14ac:dyDescent="0.25">
      <c r="A20" s="103" t="s">
        <v>172</v>
      </c>
      <c r="B20" s="104">
        <v>450</v>
      </c>
      <c r="C20" s="585">
        <v>1052.46</v>
      </c>
      <c r="D20" s="126">
        <v>1112.1300000000001</v>
      </c>
      <c r="E20" s="459">
        <v>-5.365379946588984</v>
      </c>
      <c r="F20" s="117">
        <v>1.737491966668028</v>
      </c>
      <c r="G20" s="121">
        <v>0.50194030733178174</v>
      </c>
      <c r="H20" s="120">
        <v>1169.865</v>
      </c>
      <c r="I20" s="116">
        <v>1088.153</v>
      </c>
      <c r="J20" s="459">
        <v>7.5092381310348815</v>
      </c>
      <c r="K20" s="120">
        <v>1012.596</v>
      </c>
      <c r="L20" s="116">
        <v>1045.3219999999999</v>
      </c>
      <c r="M20" s="586">
        <v>-3.1307099630544357</v>
      </c>
      <c r="N20" s="120">
        <v>1098.184</v>
      </c>
      <c r="O20" s="116">
        <v>1137.1099999999999</v>
      </c>
      <c r="P20" s="460">
        <v>-3.4232396162200605</v>
      </c>
    </row>
    <row r="21" spans="1:16" ht="15.75" x14ac:dyDescent="0.25">
      <c r="A21" s="97" t="s">
        <v>175</v>
      </c>
      <c r="B21" s="98">
        <v>500</v>
      </c>
      <c r="C21" s="585">
        <v>1011.8150000000001</v>
      </c>
      <c r="D21" s="123">
        <v>1022.271</v>
      </c>
      <c r="E21" s="459">
        <v>-1.0228207588789962</v>
      </c>
      <c r="F21" s="117">
        <v>16.148476813574185</v>
      </c>
      <c r="G21" s="118">
        <v>16.362709819245055</v>
      </c>
      <c r="H21" s="124">
        <v>1042.9870000000001</v>
      </c>
      <c r="I21" s="125">
        <v>1074.019</v>
      </c>
      <c r="J21" s="461">
        <v>-2.8893343600066594</v>
      </c>
      <c r="K21" s="124">
        <v>977.98699999999997</v>
      </c>
      <c r="L21" s="125">
        <v>987.721</v>
      </c>
      <c r="M21" s="588">
        <v>-0.98550096636601192</v>
      </c>
      <c r="N21" s="124">
        <v>1024.481</v>
      </c>
      <c r="O21" s="125">
        <v>1000.032</v>
      </c>
      <c r="P21" s="462">
        <v>2.4448217657034927</v>
      </c>
    </row>
    <row r="22" spans="1:16" ht="15.75" x14ac:dyDescent="0.25">
      <c r="A22" s="99" t="s">
        <v>176</v>
      </c>
      <c r="B22" s="98">
        <v>550</v>
      </c>
      <c r="C22" s="587">
        <v>1027.806</v>
      </c>
      <c r="D22" s="123">
        <v>1014.904</v>
      </c>
      <c r="E22" s="459">
        <v>1.2712532416859175</v>
      </c>
      <c r="F22" s="117">
        <v>3.8592501890073176</v>
      </c>
      <c r="G22" s="118">
        <v>3.6566193504001547</v>
      </c>
      <c r="H22" s="124">
        <v>1042.086</v>
      </c>
      <c r="I22" s="125">
        <v>1037.1469999999999</v>
      </c>
      <c r="J22" s="461">
        <v>0.4762102189950006</v>
      </c>
      <c r="K22" s="124">
        <v>1010.1180000000001</v>
      </c>
      <c r="L22" s="125">
        <v>994.101</v>
      </c>
      <c r="M22" s="588">
        <v>1.6112044953178855</v>
      </c>
      <c r="N22" s="124">
        <v>1030.597</v>
      </c>
      <c r="O22" s="125">
        <v>1014.909</v>
      </c>
      <c r="P22" s="462">
        <v>1.5457543484194138</v>
      </c>
    </row>
    <row r="23" spans="1:16" ht="15.75" x14ac:dyDescent="0.25">
      <c r="A23" s="99"/>
      <c r="B23" s="98">
        <v>650</v>
      </c>
      <c r="C23" s="587">
        <v>964.66099999999994</v>
      </c>
      <c r="D23" s="123">
        <v>965.00900000000001</v>
      </c>
      <c r="E23" s="459">
        <v>-3.6061839837770428E-2</v>
      </c>
      <c r="F23" s="117">
        <v>1.9044519037850642</v>
      </c>
      <c r="G23" s="118">
        <v>2.0346016995157292</v>
      </c>
      <c r="H23" s="124">
        <v>952.58500000000004</v>
      </c>
      <c r="I23" s="125">
        <v>961.32399999999996</v>
      </c>
      <c r="J23" s="461">
        <v>-0.90905875646503354</v>
      </c>
      <c r="K23" s="124">
        <v>957.995</v>
      </c>
      <c r="L23" s="125">
        <v>957.851</v>
      </c>
      <c r="M23" s="588">
        <v>1.5033653459672273E-2</v>
      </c>
      <c r="N23" s="124">
        <v>981.43100000000004</v>
      </c>
      <c r="O23" s="125">
        <v>983.31</v>
      </c>
      <c r="P23" s="462">
        <v>-0.19108928008460258</v>
      </c>
    </row>
    <row r="24" spans="1:16" ht="15.75" x14ac:dyDescent="0.25">
      <c r="A24" s="99"/>
      <c r="B24" s="105">
        <v>750</v>
      </c>
      <c r="C24" s="587">
        <v>942.36199999999997</v>
      </c>
      <c r="D24" s="123">
        <v>932.09400000000005</v>
      </c>
      <c r="E24" s="459">
        <v>1.1016056320499772</v>
      </c>
      <c r="F24" s="117">
        <v>16.622766400292075</v>
      </c>
      <c r="G24" s="118">
        <v>16.524592454838139</v>
      </c>
      <c r="H24" s="124">
        <v>924.84199999999998</v>
      </c>
      <c r="I24" s="125">
        <v>920.19899999999996</v>
      </c>
      <c r="J24" s="461">
        <v>0.50456477348921591</v>
      </c>
      <c r="K24" s="124">
        <v>937.04</v>
      </c>
      <c r="L24" s="125">
        <v>937.31799999999998</v>
      </c>
      <c r="M24" s="588">
        <v>-2.9659091151564357E-2</v>
      </c>
      <c r="N24" s="124">
        <v>963.65099999999995</v>
      </c>
      <c r="O24" s="125">
        <v>933.72199999999998</v>
      </c>
      <c r="P24" s="462">
        <v>3.205343774699533</v>
      </c>
    </row>
    <row r="25" spans="1:16" ht="15.75" x14ac:dyDescent="0.25">
      <c r="A25" s="99"/>
      <c r="B25" s="106">
        <v>850</v>
      </c>
      <c r="C25" s="587">
        <v>921.10199999999998</v>
      </c>
      <c r="D25" s="123">
        <v>936.89099999999996</v>
      </c>
      <c r="E25" s="461">
        <v>-1.685254741480064</v>
      </c>
      <c r="F25" s="117">
        <v>1.1380866207825528</v>
      </c>
      <c r="G25" s="118">
        <v>1.0518172241243087</v>
      </c>
      <c r="H25" s="124">
        <v>910.00400000000002</v>
      </c>
      <c r="I25" s="125">
        <v>929.02</v>
      </c>
      <c r="J25" s="461">
        <v>-2.0468881186626731</v>
      </c>
      <c r="K25" s="129" t="s">
        <v>115</v>
      </c>
      <c r="L25" s="130" t="s">
        <v>115</v>
      </c>
      <c r="M25" s="589" t="s">
        <v>115</v>
      </c>
      <c r="N25" s="129">
        <v>1019.806</v>
      </c>
      <c r="O25" s="130">
        <v>966.76300000000003</v>
      </c>
      <c r="P25" s="464">
        <v>5.4866601224912417</v>
      </c>
    </row>
    <row r="26" spans="1:16" ht="16.5" thickBot="1" x14ac:dyDescent="0.3">
      <c r="A26" s="107"/>
      <c r="B26" s="108" t="s">
        <v>113</v>
      </c>
      <c r="C26" s="592" t="s">
        <v>171</v>
      </c>
      <c r="D26" s="135" t="s">
        <v>171</v>
      </c>
      <c r="E26" s="482" t="s">
        <v>171</v>
      </c>
      <c r="F26" s="150">
        <v>41.410523894109211</v>
      </c>
      <c r="G26" s="136">
        <v>40.132280855455164</v>
      </c>
      <c r="H26" s="137" t="s">
        <v>171</v>
      </c>
      <c r="I26" s="138" t="s">
        <v>171</v>
      </c>
      <c r="J26" s="482" t="s">
        <v>171</v>
      </c>
      <c r="K26" s="133" t="s">
        <v>171</v>
      </c>
      <c r="L26" s="134" t="s">
        <v>171</v>
      </c>
      <c r="M26" s="591" t="s">
        <v>171</v>
      </c>
      <c r="N26" s="133" t="s">
        <v>171</v>
      </c>
      <c r="O26" s="134" t="s">
        <v>171</v>
      </c>
      <c r="P26" s="484" t="s">
        <v>171</v>
      </c>
    </row>
    <row r="27" spans="1:16" ht="16.5" thickTop="1" x14ac:dyDescent="0.25">
      <c r="A27" s="103" t="s">
        <v>172</v>
      </c>
      <c r="B27" s="104">
        <v>450</v>
      </c>
      <c r="C27" s="585">
        <v>974.98500000000001</v>
      </c>
      <c r="D27" s="126">
        <v>931.91499999999996</v>
      </c>
      <c r="E27" s="459">
        <v>4.6216661390792133</v>
      </c>
      <c r="F27" s="117">
        <v>0.61774343183941838</v>
      </c>
      <c r="G27" s="121">
        <v>0.76070393920012036</v>
      </c>
      <c r="H27" s="120">
        <v>958.21100000000001</v>
      </c>
      <c r="I27" s="116">
        <v>921.50800000000004</v>
      </c>
      <c r="J27" s="459">
        <v>3.9829279832622153</v>
      </c>
      <c r="K27" s="120" t="s">
        <v>97</v>
      </c>
      <c r="L27" s="116" t="s">
        <v>97</v>
      </c>
      <c r="M27" s="586" t="s">
        <v>115</v>
      </c>
      <c r="N27" s="120" t="s">
        <v>97</v>
      </c>
      <c r="O27" s="116" t="s">
        <v>97</v>
      </c>
      <c r="P27" s="460" t="s">
        <v>115</v>
      </c>
    </row>
    <row r="28" spans="1:16" ht="15.75" x14ac:dyDescent="0.25">
      <c r="A28" s="97" t="s">
        <v>175</v>
      </c>
      <c r="B28" s="98">
        <v>500</v>
      </c>
      <c r="C28" s="585">
        <v>924.69799999999998</v>
      </c>
      <c r="D28" s="123">
        <v>930.00300000000004</v>
      </c>
      <c r="E28" s="459">
        <v>-0.5704282674357033</v>
      </c>
      <c r="F28" s="117">
        <v>12.957858244928474</v>
      </c>
      <c r="G28" s="118">
        <v>11.729487027889903</v>
      </c>
      <c r="H28" s="124">
        <v>910.61199999999997</v>
      </c>
      <c r="I28" s="125">
        <v>920.43799999999999</v>
      </c>
      <c r="J28" s="461">
        <v>-1.0675352386581194</v>
      </c>
      <c r="K28" s="124">
        <v>934.38300000000004</v>
      </c>
      <c r="L28" s="125">
        <v>919.21</v>
      </c>
      <c r="M28" s="588">
        <v>1.6506565420306569</v>
      </c>
      <c r="N28" s="124">
        <v>956.47400000000005</v>
      </c>
      <c r="O28" s="125">
        <v>953.32600000000002</v>
      </c>
      <c r="P28" s="462">
        <v>0.33021233030464126</v>
      </c>
    </row>
    <row r="29" spans="1:16" ht="15.75" x14ac:dyDescent="0.25">
      <c r="A29" s="99" t="s">
        <v>177</v>
      </c>
      <c r="B29" s="98">
        <v>550</v>
      </c>
      <c r="C29" s="587">
        <v>943.36500000000001</v>
      </c>
      <c r="D29" s="123">
        <v>944.38699999999994</v>
      </c>
      <c r="E29" s="459">
        <v>-0.10821834692768269</v>
      </c>
      <c r="F29" s="117">
        <v>8.559676716215618</v>
      </c>
      <c r="G29" s="118">
        <v>8.6983614883930915</v>
      </c>
      <c r="H29" s="124">
        <v>945.26400000000001</v>
      </c>
      <c r="I29" s="125">
        <v>953.85900000000004</v>
      </c>
      <c r="J29" s="461">
        <v>-0.90107657421065657</v>
      </c>
      <c r="K29" s="124">
        <v>945.43100000000004</v>
      </c>
      <c r="L29" s="125">
        <v>939.62199999999996</v>
      </c>
      <c r="M29" s="588">
        <v>0.61822732971344685</v>
      </c>
      <c r="N29" s="124">
        <v>941.95600000000002</v>
      </c>
      <c r="O29" s="125">
        <v>938.30600000000004</v>
      </c>
      <c r="P29" s="462">
        <v>0.38899889801407822</v>
      </c>
    </row>
    <row r="30" spans="1:16" ht="15.75" x14ac:dyDescent="0.25">
      <c r="A30" s="99"/>
      <c r="B30" s="98">
        <v>650</v>
      </c>
      <c r="C30" s="587">
        <v>916.524</v>
      </c>
      <c r="D30" s="123">
        <v>899.101</v>
      </c>
      <c r="E30" s="459">
        <v>1.9378245603107995</v>
      </c>
      <c r="F30" s="117">
        <v>3.5452104670460423</v>
      </c>
      <c r="G30" s="118">
        <v>5.5628638076247094</v>
      </c>
      <c r="H30" s="124">
        <v>923.16099999999994</v>
      </c>
      <c r="I30" s="125">
        <v>928.024</v>
      </c>
      <c r="J30" s="461">
        <v>-0.52401662025982698</v>
      </c>
      <c r="K30" s="124">
        <v>927.505</v>
      </c>
      <c r="L30" s="125">
        <v>917.87400000000002</v>
      </c>
      <c r="M30" s="588">
        <v>1.049272558107101</v>
      </c>
      <c r="N30" s="124">
        <v>898.36199999999997</v>
      </c>
      <c r="O30" s="125">
        <v>878.82399999999996</v>
      </c>
      <c r="P30" s="462">
        <v>2.2231982740571503</v>
      </c>
    </row>
    <row r="31" spans="1:16" ht="15.75" x14ac:dyDescent="0.25">
      <c r="A31" s="99"/>
      <c r="B31" s="105">
        <v>750</v>
      </c>
      <c r="C31" s="587">
        <v>904.75</v>
      </c>
      <c r="D31" s="123">
        <v>907.56</v>
      </c>
      <c r="E31" s="459">
        <v>-0.30962140244170588</v>
      </c>
      <c r="F31" s="117">
        <v>9.9940484575585824</v>
      </c>
      <c r="G31" s="118">
        <v>9.7573003391506727</v>
      </c>
      <c r="H31" s="124">
        <v>911.64099999999996</v>
      </c>
      <c r="I31" s="125">
        <v>914.48800000000006</v>
      </c>
      <c r="J31" s="461">
        <v>-0.31132174506391486</v>
      </c>
      <c r="K31" s="124">
        <v>888.35799999999995</v>
      </c>
      <c r="L31" s="125">
        <v>873.41200000000003</v>
      </c>
      <c r="M31" s="588">
        <v>1.7112199053825585</v>
      </c>
      <c r="N31" s="124">
        <v>903.82500000000005</v>
      </c>
      <c r="O31" s="125">
        <v>915.78700000000003</v>
      </c>
      <c r="P31" s="462">
        <v>-1.3061989305373398</v>
      </c>
    </row>
    <row r="32" spans="1:16" ht="15.75" x14ac:dyDescent="0.25">
      <c r="A32" s="99"/>
      <c r="B32" s="106">
        <v>850</v>
      </c>
      <c r="C32" s="587">
        <v>853.21</v>
      </c>
      <c r="D32" s="123">
        <v>838.19899999999996</v>
      </c>
      <c r="E32" s="461">
        <v>1.7908635061602414</v>
      </c>
      <c r="F32" s="117">
        <v>1.0213897101665514</v>
      </c>
      <c r="G32" s="118">
        <v>1.58496503684434</v>
      </c>
      <c r="H32" s="124">
        <v>876.56100000000004</v>
      </c>
      <c r="I32" s="125">
        <v>807.01099999999997</v>
      </c>
      <c r="J32" s="461">
        <v>8.6182220564527707</v>
      </c>
      <c r="K32" s="124" t="s">
        <v>97</v>
      </c>
      <c r="L32" s="125">
        <v>934.41600000000005</v>
      </c>
      <c r="M32" s="595" t="s">
        <v>115</v>
      </c>
      <c r="N32" s="124" t="s">
        <v>97</v>
      </c>
      <c r="O32" s="130" t="s">
        <v>115</v>
      </c>
      <c r="P32" s="464" t="s">
        <v>115</v>
      </c>
    </row>
    <row r="33" spans="1:16" ht="16.5" thickBot="1" x14ac:dyDescent="0.3">
      <c r="A33" s="107"/>
      <c r="B33" s="108" t="s">
        <v>113</v>
      </c>
      <c r="C33" s="592" t="s">
        <v>171</v>
      </c>
      <c r="D33" s="135" t="s">
        <v>171</v>
      </c>
      <c r="E33" s="482" t="s">
        <v>171</v>
      </c>
      <c r="F33" s="150">
        <v>36.695927027754685</v>
      </c>
      <c r="G33" s="136">
        <v>38.09368163910284</v>
      </c>
      <c r="H33" s="137" t="s">
        <v>171</v>
      </c>
      <c r="I33" s="138" t="s">
        <v>171</v>
      </c>
      <c r="J33" s="482" t="s">
        <v>171</v>
      </c>
      <c r="K33" s="137" t="s">
        <v>171</v>
      </c>
      <c r="L33" s="138" t="s">
        <v>171</v>
      </c>
      <c r="M33" s="594" t="s">
        <v>171</v>
      </c>
      <c r="N33" s="137" t="s">
        <v>171</v>
      </c>
      <c r="O33" s="134" t="s">
        <v>171</v>
      </c>
      <c r="P33" s="484" t="s">
        <v>171</v>
      </c>
    </row>
    <row r="34" spans="1:16" ht="16.5" thickTop="1" x14ac:dyDescent="0.25">
      <c r="A34" s="103" t="s">
        <v>178</v>
      </c>
      <c r="B34" s="104">
        <v>580</v>
      </c>
      <c r="C34" s="585">
        <v>963.39499999999998</v>
      </c>
      <c r="D34" s="126">
        <v>988.428</v>
      </c>
      <c r="E34" s="459">
        <v>-2.5326073320464428</v>
      </c>
      <c r="F34" s="117">
        <v>0.49983787464917995</v>
      </c>
      <c r="G34" s="121">
        <v>0.57134257442771685</v>
      </c>
      <c r="H34" s="120">
        <v>916.67600000000004</v>
      </c>
      <c r="I34" s="116">
        <v>951.60799999999995</v>
      </c>
      <c r="J34" s="459">
        <v>-3.6708392531378364</v>
      </c>
      <c r="K34" s="120">
        <v>995.38900000000001</v>
      </c>
      <c r="L34" s="116">
        <v>1020.621</v>
      </c>
      <c r="M34" s="586">
        <v>-2.4722203442805868</v>
      </c>
      <c r="N34" s="120">
        <v>991.98699999999997</v>
      </c>
      <c r="O34" s="116">
        <v>987.97500000000002</v>
      </c>
      <c r="P34" s="460">
        <v>0.40608314987726857</v>
      </c>
    </row>
    <row r="35" spans="1:16" ht="15.75" x14ac:dyDescent="0.25">
      <c r="A35" s="97" t="s">
        <v>175</v>
      </c>
      <c r="B35" s="98">
        <v>720</v>
      </c>
      <c r="C35" s="585">
        <v>964</v>
      </c>
      <c r="D35" s="123">
        <v>941.68600000000004</v>
      </c>
      <c r="E35" s="459">
        <v>2.369579668806796</v>
      </c>
      <c r="F35" s="117">
        <v>4.2569365893994187</v>
      </c>
      <c r="G35" s="118">
        <v>5.3706470736833056</v>
      </c>
      <c r="H35" s="124">
        <v>942.697</v>
      </c>
      <c r="I35" s="125">
        <v>949.48199999999997</v>
      </c>
      <c r="J35" s="461">
        <v>-0.71460017146190957</v>
      </c>
      <c r="K35" s="124">
        <v>1008.013</v>
      </c>
      <c r="L35" s="125">
        <v>996.72</v>
      </c>
      <c r="M35" s="588">
        <v>1.1330162934424921</v>
      </c>
      <c r="N35" s="124">
        <v>966.25800000000004</v>
      </c>
      <c r="O35" s="125">
        <v>925.66700000000003</v>
      </c>
      <c r="P35" s="462">
        <v>4.385054236566714</v>
      </c>
    </row>
    <row r="36" spans="1:16" ht="15.75" x14ac:dyDescent="0.25">
      <c r="A36" s="99" t="s">
        <v>176</v>
      </c>
      <c r="B36" s="100">
        <v>2000</v>
      </c>
      <c r="C36" s="587">
        <v>952.73599999999999</v>
      </c>
      <c r="D36" s="123">
        <v>972.70899999999995</v>
      </c>
      <c r="E36" s="461">
        <v>-2.0533376374640264</v>
      </c>
      <c r="F36" s="117">
        <v>0.48174985350369964</v>
      </c>
      <c r="G36" s="118">
        <v>0.45433962365562502</v>
      </c>
      <c r="H36" s="129">
        <v>900.83799999999997</v>
      </c>
      <c r="I36" s="130">
        <v>930.97799999999995</v>
      </c>
      <c r="J36" s="463">
        <v>-3.2374556649029289</v>
      </c>
      <c r="K36" s="129">
        <v>1084.866</v>
      </c>
      <c r="L36" s="130">
        <v>1085.8150000000001</v>
      </c>
      <c r="M36" s="589">
        <v>-8.739978725658322E-2</v>
      </c>
      <c r="N36" s="129">
        <v>964.18700000000001</v>
      </c>
      <c r="O36" s="130">
        <v>978.99400000000003</v>
      </c>
      <c r="P36" s="464">
        <v>-1.5124709650927397</v>
      </c>
    </row>
    <row r="37" spans="1:16" ht="16.5" thickBot="1" x14ac:dyDescent="0.3">
      <c r="A37" s="107"/>
      <c r="B37" s="102" t="s">
        <v>113</v>
      </c>
      <c r="C37" s="592" t="s">
        <v>171</v>
      </c>
      <c r="D37" s="135" t="s">
        <v>171</v>
      </c>
      <c r="E37" s="482" t="s">
        <v>171</v>
      </c>
      <c r="F37" s="150">
        <v>5.2385243175522973</v>
      </c>
      <c r="G37" s="136">
        <v>6.3963292717666471</v>
      </c>
      <c r="H37" s="133" t="s">
        <v>171</v>
      </c>
      <c r="I37" s="134" t="s">
        <v>171</v>
      </c>
      <c r="J37" s="483" t="s">
        <v>171</v>
      </c>
      <c r="K37" s="133" t="s">
        <v>171</v>
      </c>
      <c r="L37" s="134" t="s">
        <v>171</v>
      </c>
      <c r="M37" s="591" t="s">
        <v>171</v>
      </c>
      <c r="N37" s="133" t="s">
        <v>171</v>
      </c>
      <c r="O37" s="134" t="s">
        <v>171</v>
      </c>
      <c r="P37" s="484" t="s">
        <v>171</v>
      </c>
    </row>
    <row r="38" spans="1:16" ht="16.5" thickTop="1" x14ac:dyDescent="0.25">
      <c r="A38" s="103" t="s">
        <v>178</v>
      </c>
      <c r="B38" s="104">
        <v>580</v>
      </c>
      <c r="C38" s="585" t="s">
        <v>97</v>
      </c>
      <c r="D38" s="126" t="s">
        <v>97</v>
      </c>
      <c r="E38" s="490" t="s">
        <v>115</v>
      </c>
      <c r="F38" s="117">
        <v>5.8348455308000646E-2</v>
      </c>
      <c r="G38" s="121">
        <v>3.9538464846038492E-2</v>
      </c>
      <c r="H38" s="120" t="s">
        <v>115</v>
      </c>
      <c r="I38" s="116" t="s">
        <v>115</v>
      </c>
      <c r="J38" s="459" t="s">
        <v>115</v>
      </c>
      <c r="K38" s="120" t="s">
        <v>97</v>
      </c>
      <c r="L38" s="116" t="s">
        <v>115</v>
      </c>
      <c r="M38" s="593" t="s">
        <v>115</v>
      </c>
      <c r="N38" s="120" t="s">
        <v>115</v>
      </c>
      <c r="O38" s="116" t="s">
        <v>97</v>
      </c>
      <c r="P38" s="460" t="s">
        <v>115</v>
      </c>
    </row>
    <row r="39" spans="1:16" ht="15.75" x14ac:dyDescent="0.25">
      <c r="A39" s="97" t="s">
        <v>175</v>
      </c>
      <c r="B39" s="98">
        <v>720</v>
      </c>
      <c r="C39" s="585">
        <v>846.96400000000006</v>
      </c>
      <c r="D39" s="123">
        <v>841.00300000000004</v>
      </c>
      <c r="E39" s="459">
        <v>0.70879652034535101</v>
      </c>
      <c r="F39" s="117">
        <v>4.0688878534353483</v>
      </c>
      <c r="G39" s="118">
        <v>3.2995302413828318</v>
      </c>
      <c r="H39" s="124">
        <v>829.78</v>
      </c>
      <c r="I39" s="125">
        <v>814.37900000000002</v>
      </c>
      <c r="J39" s="461">
        <v>1.8911342262017996</v>
      </c>
      <c r="K39" s="124" t="s">
        <v>97</v>
      </c>
      <c r="L39" s="125" t="s">
        <v>97</v>
      </c>
      <c r="M39" s="595" t="s">
        <v>115</v>
      </c>
      <c r="N39" s="124">
        <v>881.11500000000001</v>
      </c>
      <c r="O39" s="125">
        <v>886.60299999999995</v>
      </c>
      <c r="P39" s="462">
        <v>-0.61899181482579491</v>
      </c>
    </row>
    <row r="40" spans="1:16" ht="15.75" x14ac:dyDescent="0.25">
      <c r="A40" s="99" t="s">
        <v>177</v>
      </c>
      <c r="B40" s="100">
        <v>2000</v>
      </c>
      <c r="C40" s="587">
        <v>861.10400000000004</v>
      </c>
      <c r="D40" s="123" t="s">
        <v>97</v>
      </c>
      <c r="E40" s="480" t="s">
        <v>115</v>
      </c>
      <c r="F40" s="117">
        <v>5.1346640671040576E-2</v>
      </c>
      <c r="G40" s="118">
        <v>3.265198626197912E-2</v>
      </c>
      <c r="H40" s="129">
        <v>861.10400000000004</v>
      </c>
      <c r="I40" s="130" t="s">
        <v>97</v>
      </c>
      <c r="J40" s="481" t="s">
        <v>115</v>
      </c>
      <c r="K40" s="129" t="s">
        <v>115</v>
      </c>
      <c r="L40" s="130" t="s">
        <v>115</v>
      </c>
      <c r="M40" s="589" t="s">
        <v>115</v>
      </c>
      <c r="N40" s="129" t="s">
        <v>115</v>
      </c>
      <c r="O40" s="130" t="s">
        <v>115</v>
      </c>
      <c r="P40" s="464" t="s">
        <v>115</v>
      </c>
    </row>
    <row r="41" spans="1:16" ht="16.5" thickBot="1" x14ac:dyDescent="0.3">
      <c r="A41" s="248"/>
      <c r="B41" s="250" t="s">
        <v>113</v>
      </c>
      <c r="C41" s="590" t="s">
        <v>171</v>
      </c>
      <c r="D41" s="131" t="s">
        <v>171</v>
      </c>
      <c r="E41" s="483" t="s">
        <v>171</v>
      </c>
      <c r="F41" s="150">
        <v>4.1785829494143893</v>
      </c>
      <c r="G41" s="572">
        <v>3.3717206924908498</v>
      </c>
      <c r="H41" s="139" t="s">
        <v>171</v>
      </c>
      <c r="I41" s="140" t="s">
        <v>171</v>
      </c>
      <c r="J41" s="486" t="s">
        <v>171</v>
      </c>
      <c r="K41" s="139" t="s">
        <v>171</v>
      </c>
      <c r="L41" s="140" t="s">
        <v>171</v>
      </c>
      <c r="M41" s="596" t="s">
        <v>171</v>
      </c>
      <c r="N41" s="139" t="s">
        <v>171</v>
      </c>
      <c r="O41" s="140" t="s">
        <v>171</v>
      </c>
      <c r="P41" s="487" t="s">
        <v>171</v>
      </c>
    </row>
    <row r="42" spans="1:16" ht="16.5" thickBot="1" x14ac:dyDescent="0.3">
      <c r="A42" s="247" t="s">
        <v>179</v>
      </c>
      <c r="B42" s="249"/>
      <c r="C42" s="573" t="s">
        <v>171</v>
      </c>
      <c r="D42" s="574" t="s">
        <v>171</v>
      </c>
      <c r="E42" s="575" t="s">
        <v>171</v>
      </c>
      <c r="F42" s="576">
        <v>100</v>
      </c>
      <c r="G42" s="577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L45" sqref="L45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335</v>
      </c>
      <c r="B1" s="17"/>
    </row>
    <row r="2" spans="1:16" ht="20.25" x14ac:dyDescent="0.3">
      <c r="A2" s="283" t="s">
        <v>430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22"/>
      <c r="B4" s="423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4"/>
      <c r="B5" s="425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26" t="s">
        <v>91</v>
      </c>
      <c r="B6" s="427" t="s">
        <v>99</v>
      </c>
      <c r="C6" s="428" t="s">
        <v>62</v>
      </c>
      <c r="D6" s="429"/>
      <c r="E6" s="492" t="s">
        <v>93</v>
      </c>
      <c r="F6" s="145" t="s">
        <v>94</v>
      </c>
      <c r="G6" s="146" t="s">
        <v>94</v>
      </c>
      <c r="H6" s="428" t="s">
        <v>62</v>
      </c>
      <c r="I6" s="429"/>
      <c r="J6" s="492" t="s">
        <v>93</v>
      </c>
      <c r="K6" s="428" t="s">
        <v>62</v>
      </c>
      <c r="L6" s="429"/>
      <c r="M6" s="492" t="s">
        <v>93</v>
      </c>
      <c r="N6" s="428" t="s">
        <v>62</v>
      </c>
      <c r="O6" s="429"/>
      <c r="P6" s="493" t="s">
        <v>93</v>
      </c>
    </row>
    <row r="7" spans="1:16" ht="28.5" customHeight="1" thickBot="1" x14ac:dyDescent="0.25">
      <c r="A7" s="430"/>
      <c r="B7" s="431"/>
      <c r="C7" s="30" t="s">
        <v>422</v>
      </c>
      <c r="D7" s="31" t="s">
        <v>398</v>
      </c>
      <c r="E7" s="551"/>
      <c r="F7" s="32" t="s">
        <v>422</v>
      </c>
      <c r="G7" s="20" t="s">
        <v>398</v>
      </c>
      <c r="H7" s="30" t="s">
        <v>422</v>
      </c>
      <c r="I7" s="31" t="s">
        <v>398</v>
      </c>
      <c r="J7" s="551"/>
      <c r="K7" s="30" t="s">
        <v>422</v>
      </c>
      <c r="L7" s="31" t="s">
        <v>398</v>
      </c>
      <c r="M7" s="551"/>
      <c r="N7" s="30" t="s">
        <v>422</v>
      </c>
      <c r="O7" s="31" t="s">
        <v>398</v>
      </c>
      <c r="P7" s="20"/>
    </row>
    <row r="8" spans="1:16" ht="15" x14ac:dyDescent="0.25">
      <c r="A8" s="432" t="s">
        <v>100</v>
      </c>
      <c r="B8" s="433"/>
      <c r="C8" s="434"/>
      <c r="D8" s="434"/>
      <c r="E8" s="435"/>
      <c r="F8" s="436"/>
      <c r="G8" s="435"/>
      <c r="H8" s="434"/>
      <c r="I8" s="434"/>
      <c r="J8" s="435"/>
      <c r="K8" s="434"/>
      <c r="L8" s="434"/>
      <c r="M8" s="435"/>
      <c r="N8" s="434"/>
      <c r="O8" s="434"/>
      <c r="P8" s="552"/>
    </row>
    <row r="9" spans="1:16" ht="15" x14ac:dyDescent="0.25">
      <c r="A9" s="437" t="s">
        <v>101</v>
      </c>
      <c r="B9" s="438" t="s">
        <v>102</v>
      </c>
      <c r="C9" s="642">
        <v>399.96100000000001</v>
      </c>
      <c r="D9" s="116">
        <v>375.32299999999998</v>
      </c>
      <c r="E9" s="459">
        <v>6.5644791286438711</v>
      </c>
      <c r="F9" s="117">
        <v>2.0476510514898889</v>
      </c>
      <c r="G9" s="118">
        <v>1.0235906455472275</v>
      </c>
      <c r="H9" s="120">
        <v>399.38</v>
      </c>
      <c r="I9" s="116">
        <v>356.01</v>
      </c>
      <c r="J9" s="461">
        <v>12.182242071851917</v>
      </c>
      <c r="K9" s="120" t="s">
        <v>97</v>
      </c>
      <c r="L9" s="116" t="s">
        <v>97</v>
      </c>
      <c r="M9" s="490" t="s">
        <v>115</v>
      </c>
      <c r="N9" s="120">
        <v>413.32499999999999</v>
      </c>
      <c r="O9" s="116">
        <v>406.20600000000002</v>
      </c>
      <c r="P9" s="460">
        <v>1.7525590463951719</v>
      </c>
    </row>
    <row r="10" spans="1:16" ht="15.75" thickBot="1" x14ac:dyDescent="0.3">
      <c r="A10" s="437" t="s">
        <v>101</v>
      </c>
      <c r="B10" s="438" t="s">
        <v>103</v>
      </c>
      <c r="C10" s="642">
        <v>417.88200000000001</v>
      </c>
      <c r="D10" s="116">
        <v>423.6</v>
      </c>
      <c r="E10" s="459">
        <v>-1.349858356940514</v>
      </c>
      <c r="F10" s="439">
        <v>11.921224912897941</v>
      </c>
      <c r="G10" s="118">
        <v>14.263802112625651</v>
      </c>
      <c r="H10" s="120">
        <v>426.62700000000001</v>
      </c>
      <c r="I10" s="116">
        <v>457.86500000000001</v>
      </c>
      <c r="J10" s="461">
        <v>-6.8225350267000096</v>
      </c>
      <c r="K10" s="120">
        <v>397.01</v>
      </c>
      <c r="L10" s="116">
        <v>390.3</v>
      </c>
      <c r="M10" s="459">
        <v>1.7191903663848269</v>
      </c>
      <c r="N10" s="120">
        <v>439.51400000000001</v>
      </c>
      <c r="O10" s="116">
        <v>436.73899999999998</v>
      </c>
      <c r="P10" s="460">
        <v>0.63539093142587089</v>
      </c>
    </row>
    <row r="11" spans="1:16" ht="15" x14ac:dyDescent="0.25">
      <c r="A11" s="432" t="s">
        <v>104</v>
      </c>
      <c r="B11" s="433"/>
      <c r="C11" s="434"/>
      <c r="D11" s="434"/>
      <c r="E11" s="489"/>
      <c r="F11" s="436"/>
      <c r="G11" s="435"/>
      <c r="H11" s="434"/>
      <c r="I11" s="434"/>
      <c r="J11" s="489"/>
      <c r="K11" s="434"/>
      <c r="L11" s="434"/>
      <c r="M11" s="489"/>
      <c r="N11" s="434"/>
      <c r="O11" s="434"/>
      <c r="P11" s="491"/>
    </row>
    <row r="12" spans="1:16" ht="15" x14ac:dyDescent="0.25">
      <c r="A12" s="437" t="s">
        <v>101</v>
      </c>
      <c r="B12" s="438" t="s">
        <v>102</v>
      </c>
      <c r="C12" s="642">
        <v>371.01900000000001</v>
      </c>
      <c r="D12" s="116">
        <v>384.48</v>
      </c>
      <c r="E12" s="459">
        <v>-3.501092384519354</v>
      </c>
      <c r="F12" s="117">
        <v>9.8136886522410567</v>
      </c>
      <c r="G12" s="118">
        <v>8.8896955814833376</v>
      </c>
      <c r="H12" s="120">
        <v>376.56400000000002</v>
      </c>
      <c r="I12" s="116">
        <v>386.03300000000002</v>
      </c>
      <c r="J12" s="461">
        <v>-2.4528991044807031</v>
      </c>
      <c r="K12" s="120">
        <v>325.55200000000002</v>
      </c>
      <c r="L12" s="116" t="s">
        <v>97</v>
      </c>
      <c r="M12" s="490" t="s">
        <v>115</v>
      </c>
      <c r="N12" s="120">
        <v>396.36900000000003</v>
      </c>
      <c r="O12" s="116">
        <v>409.05700000000002</v>
      </c>
      <c r="P12" s="460">
        <v>-3.1017682132318938</v>
      </c>
    </row>
    <row r="13" spans="1:16" ht="15" x14ac:dyDescent="0.25">
      <c r="A13" s="437" t="s">
        <v>101</v>
      </c>
      <c r="B13" s="438" t="s">
        <v>103</v>
      </c>
      <c r="C13" s="642">
        <v>374.02</v>
      </c>
      <c r="D13" s="116">
        <v>375.24900000000002</v>
      </c>
      <c r="E13" s="459">
        <v>-0.32751586280044498</v>
      </c>
      <c r="F13" s="117">
        <v>75.815813926240295</v>
      </c>
      <c r="G13" s="118">
        <v>75.549758162649681</v>
      </c>
      <c r="H13" s="120">
        <v>354.226</v>
      </c>
      <c r="I13" s="116">
        <v>365.36799999999999</v>
      </c>
      <c r="J13" s="461">
        <v>-3.0495281469641555</v>
      </c>
      <c r="K13" s="120">
        <v>387.32600000000002</v>
      </c>
      <c r="L13" s="116">
        <v>372.66699999999997</v>
      </c>
      <c r="M13" s="459">
        <v>3.9335385209852358</v>
      </c>
      <c r="N13" s="120">
        <v>390.04</v>
      </c>
      <c r="O13" s="116">
        <v>401.012</v>
      </c>
      <c r="P13" s="460">
        <v>-2.7360777233598945</v>
      </c>
    </row>
    <row r="14" spans="1:16" s="34" customFormat="1" ht="15.75" thickBot="1" x14ac:dyDescent="0.3">
      <c r="A14" s="151" t="s">
        <v>384</v>
      </c>
      <c r="B14" s="545" t="s">
        <v>385</v>
      </c>
      <c r="C14" s="643" t="s">
        <v>97</v>
      </c>
      <c r="D14" s="119" t="s">
        <v>97</v>
      </c>
      <c r="E14" s="463" t="s">
        <v>115</v>
      </c>
      <c r="F14" s="553">
        <v>0.40162145713081498</v>
      </c>
      <c r="G14" s="128">
        <v>0.27315349769410902</v>
      </c>
      <c r="H14" s="122" t="s">
        <v>115</v>
      </c>
      <c r="I14" s="119" t="s">
        <v>115</v>
      </c>
      <c r="J14" s="466" t="s">
        <v>115</v>
      </c>
      <c r="K14" s="122" t="s">
        <v>115</v>
      </c>
      <c r="L14" s="119" t="s">
        <v>115</v>
      </c>
      <c r="M14" s="466" t="s">
        <v>115</v>
      </c>
      <c r="N14" s="122" t="s">
        <v>97</v>
      </c>
      <c r="O14" s="119" t="s">
        <v>97</v>
      </c>
      <c r="P14" s="560" t="s">
        <v>115</v>
      </c>
    </row>
    <row r="15" spans="1:16" ht="15.75" thickBot="1" x14ac:dyDescent="0.3">
      <c r="A15" s="374"/>
      <c r="B15" s="374"/>
      <c r="C15" s="374"/>
      <c r="D15" s="374"/>
      <c r="E15" s="452" t="s">
        <v>113</v>
      </c>
      <c r="F15" s="453">
        <v>100</v>
      </c>
      <c r="G15" s="454">
        <v>100</v>
      </c>
      <c r="H15" s="374"/>
      <c r="I15" s="374"/>
      <c r="J15" s="374"/>
      <c r="K15" s="374"/>
      <c r="L15" s="374"/>
      <c r="M15" s="374"/>
      <c r="N15" s="374"/>
      <c r="O15" s="374"/>
      <c r="P15" s="374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L45" sqref="L4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L45" sqref="L45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20" t="s">
        <v>388</v>
      </c>
    </row>
    <row r="2" spans="1:12" customFormat="1" ht="2.25" customHeight="1" x14ac:dyDescent="0.2"/>
    <row r="3" spans="1:12" customFormat="1" ht="15.75" x14ac:dyDescent="0.25">
      <c r="A3" s="421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16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389</v>
      </c>
      <c r="D7" s="220" t="s">
        <v>390</v>
      </c>
      <c r="E7" s="219" t="s">
        <v>389</v>
      </c>
      <c r="F7" s="404" t="s">
        <v>390</v>
      </c>
      <c r="G7" s="402" t="s">
        <v>389</v>
      </c>
      <c r="H7" s="220" t="s">
        <v>390</v>
      </c>
      <c r="I7" s="219" t="s">
        <v>389</v>
      </c>
      <c r="J7" s="403" t="s">
        <v>390</v>
      </c>
      <c r="K7" s="402" t="s">
        <v>389</v>
      </c>
      <c r="L7" s="404" t="s">
        <v>390</v>
      </c>
    </row>
    <row r="8" spans="1:12" customFormat="1" ht="14.25" x14ac:dyDescent="0.2">
      <c r="A8" s="221" t="s">
        <v>245</v>
      </c>
      <c r="B8" s="222"/>
      <c r="C8" s="223">
        <f>SUM(C9:C14)</f>
        <v>546834.41700000013</v>
      </c>
      <c r="D8" s="224">
        <f>SUM(D9:D14)</f>
        <v>488203.19499999995</v>
      </c>
      <c r="E8" s="223">
        <f t="shared" ref="E8:J8" si="0">SUM(E9:E14)</f>
        <v>3159551.0989999999</v>
      </c>
      <c r="F8" s="226">
        <f>SUM(F9:F14)</f>
        <v>2720180.898</v>
      </c>
      <c r="G8" s="417">
        <f t="shared" si="0"/>
        <v>196155.19099999999</v>
      </c>
      <c r="H8" s="224">
        <f t="shared" si="0"/>
        <v>235326.73400000003</v>
      </c>
      <c r="I8" s="223">
        <f t="shared" si="0"/>
        <v>807717.59000000008</v>
      </c>
      <c r="J8" s="225">
        <f t="shared" si="0"/>
        <v>1097022.0589999997</v>
      </c>
      <c r="K8" s="223">
        <f>C8-G8</f>
        <v>350679.22600000014</v>
      </c>
      <c r="L8" s="226">
        <f>D8-H8</f>
        <v>252876.46099999992</v>
      </c>
    </row>
    <row r="9" spans="1:12" customFormat="1" x14ac:dyDescent="0.2">
      <c r="A9" s="227" t="s">
        <v>236</v>
      </c>
      <c r="B9" s="228" t="s">
        <v>237</v>
      </c>
      <c r="C9" s="229">
        <v>432533.96600000001</v>
      </c>
      <c r="D9" s="230">
        <v>312231.87199999997</v>
      </c>
      <c r="E9" s="229">
        <v>2546235.781</v>
      </c>
      <c r="F9" s="233">
        <v>1730811.709</v>
      </c>
      <c r="G9" s="418">
        <v>65069.659</v>
      </c>
      <c r="H9" s="230">
        <v>94961.585000000006</v>
      </c>
      <c r="I9" s="229">
        <v>404380.80900000001</v>
      </c>
      <c r="J9" s="231">
        <v>602027.59</v>
      </c>
      <c r="K9" s="232">
        <v>367464.30700000003</v>
      </c>
      <c r="L9" s="494">
        <v>217270.28699999995</v>
      </c>
    </row>
    <row r="10" spans="1:12" customFormat="1" x14ac:dyDescent="0.2">
      <c r="A10" s="227" t="s">
        <v>238</v>
      </c>
      <c r="B10" s="228" t="s">
        <v>23</v>
      </c>
      <c r="C10" s="229">
        <v>28068.011999999999</v>
      </c>
      <c r="D10" s="230">
        <v>18121.536</v>
      </c>
      <c r="E10" s="229">
        <v>202202.10200000001</v>
      </c>
      <c r="F10" s="233">
        <v>123317.624</v>
      </c>
      <c r="G10" s="418">
        <v>573.125</v>
      </c>
      <c r="H10" s="230">
        <v>1513.547</v>
      </c>
      <c r="I10" s="229">
        <v>2532.8090000000002</v>
      </c>
      <c r="J10" s="231">
        <v>8259.1679999999997</v>
      </c>
      <c r="K10" s="232">
        <v>27494.886999999999</v>
      </c>
      <c r="L10" s="494">
        <v>16607.989000000001</v>
      </c>
    </row>
    <row r="11" spans="1:12" customFormat="1" x14ac:dyDescent="0.2">
      <c r="A11" s="227" t="s">
        <v>239</v>
      </c>
      <c r="B11" s="228" t="s">
        <v>24</v>
      </c>
      <c r="C11" s="229">
        <v>11102.856</v>
      </c>
      <c r="D11" s="230">
        <v>7054.8429999999998</v>
      </c>
      <c r="E11" s="229">
        <v>71776</v>
      </c>
      <c r="F11" s="233">
        <v>39873.410000000003</v>
      </c>
      <c r="G11" s="418">
        <v>15717.44</v>
      </c>
      <c r="H11" s="230">
        <v>28851.678</v>
      </c>
      <c r="I11" s="229">
        <v>96106.898000000001</v>
      </c>
      <c r="J11" s="231">
        <v>170121.07199999999</v>
      </c>
      <c r="K11" s="232">
        <v>-4614.5840000000007</v>
      </c>
      <c r="L11" s="494">
        <v>-21796.834999999999</v>
      </c>
    </row>
    <row r="12" spans="1:12" customFormat="1" x14ac:dyDescent="0.2">
      <c r="A12" s="227" t="s">
        <v>240</v>
      </c>
      <c r="B12" s="228" t="s">
        <v>98</v>
      </c>
      <c r="C12" s="229">
        <v>6500.201</v>
      </c>
      <c r="D12" s="230">
        <v>6058.2139999999999</v>
      </c>
      <c r="E12" s="229">
        <v>34709.160000000003</v>
      </c>
      <c r="F12" s="233">
        <v>31600.488000000001</v>
      </c>
      <c r="G12" s="418">
        <v>639.33299999999997</v>
      </c>
      <c r="H12" s="230">
        <v>378.738</v>
      </c>
      <c r="I12" s="229">
        <v>4180.5529999999999</v>
      </c>
      <c r="J12" s="231">
        <v>2056.88</v>
      </c>
      <c r="K12" s="232">
        <v>5860.8680000000004</v>
      </c>
      <c r="L12" s="494">
        <v>5679.4759999999997</v>
      </c>
    </row>
    <row r="13" spans="1:12" customFormat="1" x14ac:dyDescent="0.2">
      <c r="A13" s="227" t="s">
        <v>241</v>
      </c>
      <c r="B13" s="228" t="s">
        <v>242</v>
      </c>
      <c r="C13" s="229">
        <v>49150.392999999996</v>
      </c>
      <c r="D13" s="230">
        <v>123781.48699999999</v>
      </c>
      <c r="E13" s="229">
        <v>234007.48499999999</v>
      </c>
      <c r="F13" s="233">
        <v>719626.37699999998</v>
      </c>
      <c r="G13" s="418">
        <v>103024.296</v>
      </c>
      <c r="H13" s="230">
        <v>97992.786999999997</v>
      </c>
      <c r="I13" s="229">
        <v>268578.43300000002</v>
      </c>
      <c r="J13" s="231">
        <v>281958.43199999997</v>
      </c>
      <c r="K13" s="232">
        <v>-53873.903000000006</v>
      </c>
      <c r="L13" s="494">
        <v>25788.699999999997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19478.989000000001</v>
      </c>
      <c r="D14" s="237">
        <v>20955.242999999999</v>
      </c>
      <c r="E14" s="236">
        <v>70620.570999999996</v>
      </c>
      <c r="F14" s="240">
        <v>74951.289999999994</v>
      </c>
      <c r="G14" s="419">
        <v>11131.338</v>
      </c>
      <c r="H14" s="237">
        <v>11628.398999999999</v>
      </c>
      <c r="I14" s="236">
        <v>31938.088</v>
      </c>
      <c r="J14" s="238">
        <v>32598.917000000001</v>
      </c>
      <c r="K14" s="239">
        <v>8347.6510000000017</v>
      </c>
      <c r="L14" s="495">
        <v>9326.8439999999991</v>
      </c>
    </row>
    <row r="15" spans="1:12" ht="7.5" customHeight="1" x14ac:dyDescent="0.2">
      <c r="B15" s="203"/>
    </row>
    <row r="16" spans="1:12" x14ac:dyDescent="0.2">
      <c r="A16" s="504" t="s">
        <v>379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L45" sqref="L45"/>
    </sheetView>
  </sheetViews>
  <sheetFormatPr defaultRowHeight="12.75" x14ac:dyDescent="0.2"/>
  <cols>
    <col min="1" max="1" width="15.42578125" style="286" customWidth="1"/>
    <col min="2" max="2" width="11.28515625" style="286" customWidth="1"/>
    <col min="3" max="3" width="12" style="286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370</v>
      </c>
      <c r="B1" s="285"/>
      <c r="C1" s="285"/>
      <c r="D1" s="285"/>
      <c r="E1" s="285"/>
      <c r="H1" s="284" t="s">
        <v>371</v>
      </c>
      <c r="I1" s="285"/>
      <c r="J1" s="285"/>
      <c r="K1" s="285"/>
      <c r="L1" s="285"/>
    </row>
    <row r="2" spans="1:16" ht="16.5" customHeight="1" thickBot="1" x14ac:dyDescent="0.3">
      <c r="A2" s="496" t="s">
        <v>395</v>
      </c>
      <c r="B2" s="285"/>
      <c r="C2" s="285"/>
      <c r="D2" s="285"/>
      <c r="E2" s="285"/>
      <c r="H2" s="496" t="s">
        <v>395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410" t="s">
        <v>393</v>
      </c>
      <c r="B4" s="411"/>
      <c r="C4" s="412"/>
      <c r="D4" s="413" t="s">
        <v>394</v>
      </c>
      <c r="E4" s="411"/>
      <c r="F4" s="414"/>
      <c r="G4" s="415"/>
      <c r="H4" s="410" t="s">
        <v>393</v>
      </c>
      <c r="I4" s="411"/>
      <c r="J4" s="412"/>
      <c r="K4" s="413" t="s">
        <v>394</v>
      </c>
      <c r="L4" s="411"/>
      <c r="M4" s="414"/>
    </row>
    <row r="5" spans="1:16" ht="43.5" thickBot="1" x14ac:dyDescent="0.25">
      <c r="A5" s="290" t="s">
        <v>303</v>
      </c>
      <c r="B5" s="291" t="s">
        <v>234</v>
      </c>
      <c r="C5" s="292" t="s">
        <v>304</v>
      </c>
      <c r="D5" s="293" t="s">
        <v>303</v>
      </c>
      <c r="E5" s="291" t="s">
        <v>234</v>
      </c>
      <c r="F5" s="294" t="s">
        <v>304</v>
      </c>
      <c r="H5" s="290" t="s">
        <v>303</v>
      </c>
      <c r="I5" s="291" t="s">
        <v>234</v>
      </c>
      <c r="J5" s="294" t="s">
        <v>304</v>
      </c>
      <c r="K5" s="405" t="s">
        <v>303</v>
      </c>
      <c r="L5" s="291" t="s">
        <v>234</v>
      </c>
      <c r="M5" s="294" t="s">
        <v>304</v>
      </c>
      <c r="P5" s="295"/>
    </row>
    <row r="6" spans="1:16" ht="15" thickBot="1" x14ac:dyDescent="0.25">
      <c r="A6" s="296" t="s">
        <v>179</v>
      </c>
      <c r="B6" s="297">
        <v>432533.96600000001</v>
      </c>
      <c r="C6" s="298">
        <v>2546235.781</v>
      </c>
      <c r="D6" s="299" t="s">
        <v>179</v>
      </c>
      <c r="E6" s="297">
        <v>312231.87199999997</v>
      </c>
      <c r="F6" s="298">
        <v>1730811.709</v>
      </c>
      <c r="H6" s="300" t="s">
        <v>179</v>
      </c>
      <c r="I6" s="301">
        <v>65069.659</v>
      </c>
      <c r="J6" s="298">
        <v>404380.80900000001</v>
      </c>
      <c r="K6" s="299" t="s">
        <v>179</v>
      </c>
      <c r="L6" s="297">
        <v>94961.585000000006</v>
      </c>
      <c r="M6" s="298">
        <v>602027.59</v>
      </c>
    </row>
    <row r="7" spans="1:16" x14ac:dyDescent="0.2">
      <c r="A7" s="302" t="s">
        <v>306</v>
      </c>
      <c r="B7" s="303">
        <v>106360.723</v>
      </c>
      <c r="C7" s="304">
        <v>644693.66</v>
      </c>
      <c r="D7" s="305" t="s">
        <v>305</v>
      </c>
      <c r="E7" s="306">
        <v>51368.623</v>
      </c>
      <c r="F7" s="307">
        <v>279006.24</v>
      </c>
      <c r="H7" s="302" t="s">
        <v>308</v>
      </c>
      <c r="I7" s="303">
        <v>25103.33</v>
      </c>
      <c r="J7" s="408">
        <v>162977.07199999999</v>
      </c>
      <c r="K7" s="406" t="s">
        <v>308</v>
      </c>
      <c r="L7" s="308">
        <v>34045.483999999997</v>
      </c>
      <c r="M7" s="309">
        <v>228934.33799999999</v>
      </c>
    </row>
    <row r="8" spans="1:16" x14ac:dyDescent="0.2">
      <c r="A8" s="302" t="s">
        <v>305</v>
      </c>
      <c r="B8" s="303">
        <v>64212.271999999997</v>
      </c>
      <c r="C8" s="304">
        <v>385233.04800000001</v>
      </c>
      <c r="D8" s="302" t="s">
        <v>306</v>
      </c>
      <c r="E8" s="308">
        <v>42296.987999999998</v>
      </c>
      <c r="F8" s="309">
        <v>244403.83300000001</v>
      </c>
      <c r="H8" s="302" t="s">
        <v>307</v>
      </c>
      <c r="I8" s="303">
        <v>17018.077000000001</v>
      </c>
      <c r="J8" s="408">
        <v>109588.47900000001</v>
      </c>
      <c r="K8" s="406" t="s">
        <v>307</v>
      </c>
      <c r="L8" s="308">
        <v>21099.258000000002</v>
      </c>
      <c r="M8" s="309">
        <v>146444.283</v>
      </c>
    </row>
    <row r="9" spans="1:16" x14ac:dyDescent="0.2">
      <c r="A9" s="302" t="s">
        <v>309</v>
      </c>
      <c r="B9" s="303">
        <v>62994.288</v>
      </c>
      <c r="C9" s="304">
        <v>379349.67200000002</v>
      </c>
      <c r="D9" s="302" t="s">
        <v>314</v>
      </c>
      <c r="E9" s="308">
        <v>33126.188999999998</v>
      </c>
      <c r="F9" s="309">
        <v>184524.18400000001</v>
      </c>
      <c r="H9" s="302" t="s">
        <v>305</v>
      </c>
      <c r="I9" s="303">
        <v>9923.1749999999993</v>
      </c>
      <c r="J9" s="408">
        <v>60705.417000000001</v>
      </c>
      <c r="K9" s="406" t="s">
        <v>305</v>
      </c>
      <c r="L9" s="308">
        <v>16247.46</v>
      </c>
      <c r="M9" s="309">
        <v>90247.402000000002</v>
      </c>
    </row>
    <row r="10" spans="1:16" x14ac:dyDescent="0.2">
      <c r="A10" s="302" t="s">
        <v>310</v>
      </c>
      <c r="B10" s="303">
        <v>35251.135999999999</v>
      </c>
      <c r="C10" s="304">
        <v>156150.08100000001</v>
      </c>
      <c r="D10" s="302" t="s">
        <v>310</v>
      </c>
      <c r="E10" s="308">
        <v>30202.16</v>
      </c>
      <c r="F10" s="309">
        <v>164284.101</v>
      </c>
      <c r="H10" s="302" t="s">
        <v>369</v>
      </c>
      <c r="I10" s="303">
        <v>3684.6590000000001</v>
      </c>
      <c r="J10" s="408">
        <v>26055.439999999999</v>
      </c>
      <c r="K10" s="406" t="s">
        <v>316</v>
      </c>
      <c r="L10" s="308">
        <v>6715.9809999999998</v>
      </c>
      <c r="M10" s="309">
        <v>40538.572</v>
      </c>
    </row>
    <row r="11" spans="1:16" x14ac:dyDescent="0.2">
      <c r="A11" s="302" t="s">
        <v>391</v>
      </c>
      <c r="B11" s="303">
        <v>25136.147000000001</v>
      </c>
      <c r="C11" s="304">
        <v>151004.788</v>
      </c>
      <c r="D11" s="302" t="s">
        <v>318</v>
      </c>
      <c r="E11" s="308">
        <v>25449.752</v>
      </c>
      <c r="F11" s="309">
        <v>142377.69099999999</v>
      </c>
      <c r="H11" s="302" t="s">
        <v>311</v>
      </c>
      <c r="I11" s="303">
        <v>3564.7469999999998</v>
      </c>
      <c r="J11" s="408">
        <v>13673.282999999999</v>
      </c>
      <c r="K11" s="406" t="s">
        <v>315</v>
      </c>
      <c r="L11" s="308">
        <v>5876.9719999999998</v>
      </c>
      <c r="M11" s="309">
        <v>35018.849000000002</v>
      </c>
    </row>
    <row r="12" spans="1:16" x14ac:dyDescent="0.2">
      <c r="A12" s="302" t="s">
        <v>314</v>
      </c>
      <c r="B12" s="303">
        <v>25116.213</v>
      </c>
      <c r="C12" s="304">
        <v>140108.24299999999</v>
      </c>
      <c r="D12" s="302" t="s">
        <v>309</v>
      </c>
      <c r="E12" s="308">
        <v>19778.592000000001</v>
      </c>
      <c r="F12" s="309">
        <v>109382.63400000001</v>
      </c>
      <c r="H12" s="302" t="s">
        <v>312</v>
      </c>
      <c r="I12" s="303">
        <v>1244.652</v>
      </c>
      <c r="J12" s="408">
        <v>7891.69</v>
      </c>
      <c r="K12" s="406" t="s">
        <v>369</v>
      </c>
      <c r="L12" s="308">
        <v>1916.694</v>
      </c>
      <c r="M12" s="309">
        <v>10913.121999999999</v>
      </c>
    </row>
    <row r="13" spans="1:16" x14ac:dyDescent="0.2">
      <c r="A13" s="302" t="s">
        <v>318</v>
      </c>
      <c r="B13" s="303">
        <v>15801.814</v>
      </c>
      <c r="C13" s="304">
        <v>97206.115000000005</v>
      </c>
      <c r="D13" s="302" t="s">
        <v>313</v>
      </c>
      <c r="E13" s="308">
        <v>16987.024000000001</v>
      </c>
      <c r="F13" s="309">
        <v>95144.921000000002</v>
      </c>
      <c r="H13" s="302" t="s">
        <v>316</v>
      </c>
      <c r="I13" s="303">
        <v>1247.778</v>
      </c>
      <c r="J13" s="408">
        <v>7272.0720000000001</v>
      </c>
      <c r="K13" s="406" t="s">
        <v>319</v>
      </c>
      <c r="L13" s="308">
        <v>1750.94</v>
      </c>
      <c r="M13" s="309">
        <v>9062.2610000000004</v>
      </c>
    </row>
    <row r="14" spans="1:16" x14ac:dyDescent="0.2">
      <c r="A14" s="302" t="s">
        <v>313</v>
      </c>
      <c r="B14" s="303">
        <v>12285.039000000001</v>
      </c>
      <c r="C14" s="304">
        <v>78109.532999999996</v>
      </c>
      <c r="D14" s="302" t="s">
        <v>391</v>
      </c>
      <c r="E14" s="308">
        <v>14432.387000000001</v>
      </c>
      <c r="F14" s="309">
        <v>82708.36</v>
      </c>
      <c r="H14" s="302" t="s">
        <v>321</v>
      </c>
      <c r="I14" s="303">
        <v>1003.688</v>
      </c>
      <c r="J14" s="408">
        <v>4945.5</v>
      </c>
      <c r="K14" s="406" t="s">
        <v>324</v>
      </c>
      <c r="L14" s="308">
        <v>1471.2919999999999</v>
      </c>
      <c r="M14" s="309">
        <v>8558.7950000000001</v>
      </c>
    </row>
    <row r="15" spans="1:16" x14ac:dyDescent="0.2">
      <c r="A15" s="302" t="s">
        <v>331</v>
      </c>
      <c r="B15" s="303">
        <v>11367.602999999999</v>
      </c>
      <c r="C15" s="304">
        <v>67215.245999999999</v>
      </c>
      <c r="D15" s="302" t="s">
        <v>317</v>
      </c>
      <c r="E15" s="308">
        <v>9590.4850000000006</v>
      </c>
      <c r="F15" s="309">
        <v>52460.036999999997</v>
      </c>
      <c r="H15" s="302" t="s">
        <v>315</v>
      </c>
      <c r="I15" s="303">
        <v>722.95</v>
      </c>
      <c r="J15" s="408">
        <v>3687.6</v>
      </c>
      <c r="K15" s="406" t="s">
        <v>312</v>
      </c>
      <c r="L15" s="308">
        <v>1310.3050000000001</v>
      </c>
      <c r="M15" s="309">
        <v>7552.2240000000002</v>
      </c>
    </row>
    <row r="16" spans="1:16" ht="13.5" thickBot="1" x14ac:dyDescent="0.25">
      <c r="A16" s="310" t="s">
        <v>317</v>
      </c>
      <c r="B16" s="311">
        <v>9283.6119999999992</v>
      </c>
      <c r="C16" s="312">
        <v>52250.186000000002</v>
      </c>
      <c r="D16" s="310" t="s">
        <v>320</v>
      </c>
      <c r="E16" s="313">
        <v>9167.73</v>
      </c>
      <c r="F16" s="314">
        <v>50998.953999999998</v>
      </c>
      <c r="H16" s="310" t="s">
        <v>322</v>
      </c>
      <c r="I16" s="311">
        <v>530.40200000000004</v>
      </c>
      <c r="J16" s="409">
        <v>1877.05</v>
      </c>
      <c r="K16" s="407" t="s">
        <v>392</v>
      </c>
      <c r="L16" s="313">
        <v>1285.864</v>
      </c>
      <c r="M16" s="314">
        <v>7400.9250000000002</v>
      </c>
    </row>
    <row r="17" spans="1:13" x14ac:dyDescent="0.2">
      <c r="A17" s="497" t="s">
        <v>323</v>
      </c>
      <c r="B17" s="315"/>
      <c r="C17" s="315"/>
      <c r="D17" s="316"/>
      <c r="E17" s="317"/>
      <c r="F17" s="317"/>
      <c r="H17" s="497" t="s">
        <v>323</v>
      </c>
      <c r="I17" s="315"/>
      <c r="J17" s="315"/>
      <c r="K17" s="316"/>
      <c r="L17" s="317"/>
      <c r="M17" s="317"/>
    </row>
    <row r="18" spans="1:13" ht="12" customHeight="1" x14ac:dyDescent="0.2">
      <c r="A18" s="316"/>
      <c r="B18" s="315"/>
      <c r="C18" s="315"/>
      <c r="D18" s="316"/>
      <c r="E18" s="317"/>
      <c r="F18" s="317"/>
      <c r="H18" s="316"/>
      <c r="I18" s="315"/>
      <c r="J18" s="315"/>
      <c r="K18" s="316"/>
      <c r="L18" s="317"/>
      <c r="M18" s="317"/>
    </row>
    <row r="20" spans="1:13" ht="18.75" x14ac:dyDescent="0.3">
      <c r="A20" s="284" t="s">
        <v>373</v>
      </c>
      <c r="B20" s="285"/>
      <c r="C20" s="285"/>
      <c r="D20" s="285"/>
      <c r="E20" s="285"/>
      <c r="H20" s="284" t="s">
        <v>374</v>
      </c>
      <c r="I20" s="285"/>
      <c r="J20" s="285"/>
      <c r="K20" s="285"/>
      <c r="L20" s="285"/>
    </row>
    <row r="21" spans="1:13" ht="16.5" thickBot="1" x14ac:dyDescent="0.3">
      <c r="A21" s="496" t="s">
        <v>395</v>
      </c>
      <c r="B21" s="285"/>
      <c r="C21" s="285"/>
      <c r="D21" s="285"/>
      <c r="E21" s="285"/>
      <c r="H21" s="496" t="s">
        <v>395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410" t="s">
        <v>393</v>
      </c>
      <c r="B23" s="411"/>
      <c r="C23" s="412"/>
      <c r="D23" s="413" t="s">
        <v>394</v>
      </c>
      <c r="E23" s="411"/>
      <c r="F23" s="414"/>
      <c r="G23" s="415"/>
      <c r="H23" s="410" t="s">
        <v>393</v>
      </c>
      <c r="I23" s="411"/>
      <c r="J23" s="412"/>
      <c r="K23" s="413" t="s">
        <v>394</v>
      </c>
      <c r="L23" s="411"/>
      <c r="M23" s="414"/>
    </row>
    <row r="24" spans="1:13" ht="43.5" thickBot="1" x14ac:dyDescent="0.25">
      <c r="A24" s="290" t="s">
        <v>303</v>
      </c>
      <c r="B24" s="291" t="s">
        <v>234</v>
      </c>
      <c r="C24" s="292" t="s">
        <v>304</v>
      </c>
      <c r="D24" s="293" t="s">
        <v>303</v>
      </c>
      <c r="E24" s="291" t="s">
        <v>234</v>
      </c>
      <c r="F24" s="294" t="s">
        <v>304</v>
      </c>
      <c r="H24" s="290" t="s">
        <v>303</v>
      </c>
      <c r="I24" s="291" t="s">
        <v>234</v>
      </c>
      <c r="J24" s="292" t="s">
        <v>304</v>
      </c>
      <c r="K24" s="293" t="s">
        <v>303</v>
      </c>
      <c r="L24" s="291" t="s">
        <v>234</v>
      </c>
      <c r="M24" s="294" t="s">
        <v>304</v>
      </c>
    </row>
    <row r="25" spans="1:13" ht="15" thickBot="1" x14ac:dyDescent="0.25">
      <c r="A25" s="300" t="s">
        <v>179</v>
      </c>
      <c r="B25" s="301">
        <v>49150.392999999996</v>
      </c>
      <c r="C25" s="298">
        <v>234007.48499999999</v>
      </c>
      <c r="D25" s="299" t="s">
        <v>179</v>
      </c>
      <c r="E25" s="297">
        <v>123781.48699999999</v>
      </c>
      <c r="F25" s="298">
        <v>719626.37699999998</v>
      </c>
      <c r="H25" s="300" t="s">
        <v>179</v>
      </c>
      <c r="I25" s="301">
        <v>103024.296</v>
      </c>
      <c r="J25" s="298">
        <v>268578.43300000002</v>
      </c>
      <c r="K25" s="299" t="s">
        <v>179</v>
      </c>
      <c r="L25" s="297">
        <v>97992.786999999997</v>
      </c>
      <c r="M25" s="298">
        <v>281958.43199999997</v>
      </c>
    </row>
    <row r="26" spans="1:13" x14ac:dyDescent="0.2">
      <c r="A26" s="302" t="s">
        <v>305</v>
      </c>
      <c r="B26" s="303">
        <v>37203.160000000003</v>
      </c>
      <c r="C26" s="408">
        <v>201408.81599999999</v>
      </c>
      <c r="D26" s="406" t="s">
        <v>305</v>
      </c>
      <c r="E26" s="308">
        <v>63360.91</v>
      </c>
      <c r="F26" s="309">
        <v>374261.62699999998</v>
      </c>
      <c r="H26" s="302" t="s">
        <v>321</v>
      </c>
      <c r="I26" s="303">
        <v>19999.323</v>
      </c>
      <c r="J26" s="408">
        <v>149304.51300000001</v>
      </c>
      <c r="K26" s="406" t="s">
        <v>321</v>
      </c>
      <c r="L26" s="308">
        <v>17805.955999999998</v>
      </c>
      <c r="M26" s="309">
        <v>133326.823</v>
      </c>
    </row>
    <row r="27" spans="1:13" x14ac:dyDescent="0.2">
      <c r="A27" s="302" t="s">
        <v>308</v>
      </c>
      <c r="B27" s="303">
        <v>2957.143</v>
      </c>
      <c r="C27" s="408">
        <v>14552.718999999999</v>
      </c>
      <c r="D27" s="406" t="s">
        <v>324</v>
      </c>
      <c r="E27" s="308">
        <v>19984.080999999998</v>
      </c>
      <c r="F27" s="309">
        <v>122678.62300000001</v>
      </c>
      <c r="H27" s="302" t="s">
        <v>328</v>
      </c>
      <c r="I27" s="303">
        <v>12514.6</v>
      </c>
      <c r="J27" s="408">
        <v>54742.084999999999</v>
      </c>
      <c r="K27" s="406" t="s">
        <v>316</v>
      </c>
      <c r="L27" s="308">
        <v>18401.004000000001</v>
      </c>
      <c r="M27" s="309">
        <v>52601.66</v>
      </c>
    </row>
    <row r="28" spans="1:13" x14ac:dyDescent="0.2">
      <c r="A28" s="302" t="s">
        <v>312</v>
      </c>
      <c r="B28" s="303">
        <v>2088.7130000000002</v>
      </c>
      <c r="C28" s="408">
        <v>11903.451999999999</v>
      </c>
      <c r="D28" s="406" t="s">
        <v>332</v>
      </c>
      <c r="E28" s="308">
        <v>15140.505999999999</v>
      </c>
      <c r="F28" s="309">
        <v>95070.17</v>
      </c>
      <c r="H28" s="302" t="s">
        <v>307</v>
      </c>
      <c r="I28" s="303">
        <v>8396.2139999999999</v>
      </c>
      <c r="J28" s="408">
        <v>22329.707999999999</v>
      </c>
      <c r="K28" s="406" t="s">
        <v>307</v>
      </c>
      <c r="L28" s="308">
        <v>11798.501</v>
      </c>
      <c r="M28" s="309">
        <v>43552.088000000003</v>
      </c>
    </row>
    <row r="29" spans="1:13" x14ac:dyDescent="0.2">
      <c r="A29" s="302" t="s">
        <v>372</v>
      </c>
      <c r="B29" s="303">
        <v>376.94099999999997</v>
      </c>
      <c r="C29" s="408">
        <v>2099.951</v>
      </c>
      <c r="D29" s="406" t="s">
        <v>312</v>
      </c>
      <c r="E29" s="308">
        <v>4119.1220000000003</v>
      </c>
      <c r="F29" s="309">
        <v>25710.16</v>
      </c>
      <c r="H29" s="302" t="s">
        <v>326</v>
      </c>
      <c r="I29" s="303">
        <v>30149.335999999999</v>
      </c>
      <c r="J29" s="408">
        <v>10991.846</v>
      </c>
      <c r="K29" s="406" t="s">
        <v>328</v>
      </c>
      <c r="L29" s="308">
        <v>5570.5720000000001</v>
      </c>
      <c r="M29" s="309">
        <v>21173.42</v>
      </c>
    </row>
    <row r="30" spans="1:13" x14ac:dyDescent="0.2">
      <c r="A30" s="302" t="s">
        <v>319</v>
      </c>
      <c r="B30" s="303">
        <v>3371.4760000000001</v>
      </c>
      <c r="C30" s="408">
        <v>1675.453</v>
      </c>
      <c r="D30" s="406" t="s">
        <v>331</v>
      </c>
      <c r="E30" s="308">
        <v>3770.2820000000002</v>
      </c>
      <c r="F30" s="309">
        <v>22943.217000000001</v>
      </c>
      <c r="H30" s="302" t="s">
        <v>316</v>
      </c>
      <c r="I30" s="303">
        <v>14446.665000000001</v>
      </c>
      <c r="J30" s="408">
        <v>9074.2420000000002</v>
      </c>
      <c r="K30" s="406" t="s">
        <v>326</v>
      </c>
      <c r="L30" s="308">
        <v>27984.983</v>
      </c>
      <c r="M30" s="309">
        <v>10787.16</v>
      </c>
    </row>
    <row r="31" spans="1:13" x14ac:dyDescent="0.2">
      <c r="A31" s="302" t="s">
        <v>307</v>
      </c>
      <c r="B31" s="303">
        <v>231.28100000000001</v>
      </c>
      <c r="C31" s="408">
        <v>734.976</v>
      </c>
      <c r="D31" s="406" t="s">
        <v>330</v>
      </c>
      <c r="E31" s="308">
        <v>2906.0030000000002</v>
      </c>
      <c r="F31" s="309">
        <v>19540.364000000001</v>
      </c>
      <c r="H31" s="302" t="s">
        <v>308</v>
      </c>
      <c r="I31" s="303">
        <v>1556.442</v>
      </c>
      <c r="J31" s="408">
        <v>8439.4359999999997</v>
      </c>
      <c r="K31" s="406" t="s">
        <v>308</v>
      </c>
      <c r="L31" s="308">
        <v>2900.3919999999998</v>
      </c>
      <c r="M31" s="309">
        <v>10282.089</v>
      </c>
    </row>
    <row r="32" spans="1:13" x14ac:dyDescent="0.2">
      <c r="A32" s="302" t="s">
        <v>316</v>
      </c>
      <c r="B32" s="303">
        <v>416.53899999999999</v>
      </c>
      <c r="C32" s="408">
        <v>382.45100000000002</v>
      </c>
      <c r="D32" s="406" t="s">
        <v>334</v>
      </c>
      <c r="E32" s="308">
        <v>3177.511</v>
      </c>
      <c r="F32" s="309">
        <v>17857.659</v>
      </c>
      <c r="H32" s="302" t="s">
        <v>315</v>
      </c>
      <c r="I32" s="303">
        <v>1071.0440000000001</v>
      </c>
      <c r="J32" s="408">
        <v>5657.6840000000002</v>
      </c>
      <c r="K32" s="406" t="s">
        <v>315</v>
      </c>
      <c r="L32" s="308">
        <v>495.69</v>
      </c>
      <c r="M32" s="309">
        <v>3003.7539999999999</v>
      </c>
    </row>
    <row r="33" spans="1:13" x14ac:dyDescent="0.2">
      <c r="A33" s="302" t="s">
        <v>326</v>
      </c>
      <c r="B33" s="303">
        <v>1222.58</v>
      </c>
      <c r="C33" s="408">
        <v>325.45499999999998</v>
      </c>
      <c r="D33" s="406" t="s">
        <v>315</v>
      </c>
      <c r="E33" s="308">
        <v>1809.2860000000001</v>
      </c>
      <c r="F33" s="309">
        <v>7949.424</v>
      </c>
      <c r="H33" s="302" t="s">
        <v>319</v>
      </c>
      <c r="I33" s="303">
        <v>6036.4960000000001</v>
      </c>
      <c r="J33" s="408">
        <v>2527.395</v>
      </c>
      <c r="K33" s="406" t="s">
        <v>305</v>
      </c>
      <c r="L33" s="308">
        <v>3461.2130000000002</v>
      </c>
      <c r="M33" s="309">
        <v>2616.4630000000002</v>
      </c>
    </row>
    <row r="34" spans="1:13" x14ac:dyDescent="0.2">
      <c r="A34" s="302" t="s">
        <v>322</v>
      </c>
      <c r="B34" s="303">
        <v>674.91800000000001</v>
      </c>
      <c r="C34" s="408">
        <v>311.06</v>
      </c>
      <c r="D34" s="406" t="s">
        <v>372</v>
      </c>
      <c r="E34" s="308">
        <v>1246.4960000000001</v>
      </c>
      <c r="F34" s="309">
        <v>7671.5810000000001</v>
      </c>
      <c r="H34" s="302" t="s">
        <v>305</v>
      </c>
      <c r="I34" s="303">
        <v>2509.5889999999999</v>
      </c>
      <c r="J34" s="408">
        <v>2404.4</v>
      </c>
      <c r="K34" s="406" t="s">
        <v>319</v>
      </c>
      <c r="L34" s="308">
        <v>5230.2460000000001</v>
      </c>
      <c r="M34" s="309">
        <v>2463.1260000000002</v>
      </c>
    </row>
    <row r="35" spans="1:13" ht="13.5" thickBot="1" x14ac:dyDescent="0.25">
      <c r="A35" s="310" t="s">
        <v>334</v>
      </c>
      <c r="B35" s="311">
        <v>114.357</v>
      </c>
      <c r="C35" s="409">
        <v>298.88799999999998</v>
      </c>
      <c r="D35" s="407" t="s">
        <v>318</v>
      </c>
      <c r="E35" s="313">
        <v>1051.271</v>
      </c>
      <c r="F35" s="314">
        <v>6640.02</v>
      </c>
      <c r="H35" s="310" t="s">
        <v>329</v>
      </c>
      <c r="I35" s="311">
        <v>3612.259</v>
      </c>
      <c r="J35" s="409">
        <v>1353.6659999999999</v>
      </c>
      <c r="K35" s="407" t="s">
        <v>329</v>
      </c>
      <c r="L35" s="313">
        <v>2288.808</v>
      </c>
      <c r="M35" s="314">
        <v>745.59500000000003</v>
      </c>
    </row>
    <row r="36" spans="1:13" x14ac:dyDescent="0.2">
      <c r="A36" s="497" t="s">
        <v>323</v>
      </c>
      <c r="B36" s="315"/>
      <c r="C36" s="315"/>
      <c r="D36" s="316"/>
      <c r="E36" s="317"/>
      <c r="F36" s="317"/>
      <c r="H36" s="497" t="s">
        <v>323</v>
      </c>
      <c r="I36" s="315"/>
      <c r="J36" s="315"/>
      <c r="K36" s="316"/>
      <c r="L36" s="317"/>
      <c r="M36" s="317"/>
    </row>
    <row r="37" spans="1:13" x14ac:dyDescent="0.2">
      <c r="A37" s="316"/>
      <c r="B37" s="315"/>
      <c r="C37" s="315"/>
      <c r="D37" s="316"/>
      <c r="E37" s="317"/>
      <c r="F37" s="317"/>
      <c r="H37" s="316"/>
      <c r="I37" s="315"/>
      <c r="J37" s="315"/>
      <c r="K37" s="316"/>
      <c r="L37" s="317"/>
      <c r="M37" s="317"/>
    </row>
    <row r="39" spans="1:13" ht="18.75" x14ac:dyDescent="0.3">
      <c r="A39" s="284" t="s">
        <v>375</v>
      </c>
      <c r="B39" s="285"/>
      <c r="C39" s="285"/>
      <c r="D39" s="285"/>
      <c r="E39" s="285"/>
      <c r="H39" s="284" t="s">
        <v>376</v>
      </c>
      <c r="I39" s="285"/>
      <c r="J39" s="285"/>
      <c r="K39" s="285"/>
      <c r="L39" s="285"/>
    </row>
    <row r="40" spans="1:13" ht="16.5" thickBot="1" x14ac:dyDescent="0.3">
      <c r="A40" s="496" t="s">
        <v>395</v>
      </c>
      <c r="B40" s="285"/>
      <c r="C40" s="285"/>
      <c r="D40" s="285"/>
      <c r="E40" s="285"/>
      <c r="H40" s="496" t="s">
        <v>395</v>
      </c>
      <c r="I40" s="285"/>
      <c r="J40" s="285"/>
      <c r="K40" s="285"/>
      <c r="L40" s="285"/>
    </row>
    <row r="41" spans="1:13" ht="21" thickBot="1" x14ac:dyDescent="0.35">
      <c r="A41" s="287" t="s">
        <v>301</v>
      </c>
      <c r="B41" s="288"/>
      <c r="C41" s="288"/>
      <c r="D41" s="288"/>
      <c r="E41" s="288"/>
      <c r="F41" s="289"/>
      <c r="H41" s="287" t="s">
        <v>302</v>
      </c>
      <c r="I41" s="288"/>
      <c r="J41" s="288"/>
      <c r="K41" s="288"/>
      <c r="L41" s="288"/>
      <c r="M41" s="289"/>
    </row>
    <row r="42" spans="1:13" ht="19.5" thickBot="1" x14ac:dyDescent="0.35">
      <c r="A42" s="410" t="s">
        <v>393</v>
      </c>
      <c r="B42" s="411"/>
      <c r="C42" s="412"/>
      <c r="D42" s="413" t="s">
        <v>394</v>
      </c>
      <c r="E42" s="411"/>
      <c r="F42" s="414"/>
      <c r="G42" s="415"/>
      <c r="H42" s="410" t="s">
        <v>393</v>
      </c>
      <c r="I42" s="411"/>
      <c r="J42" s="412"/>
      <c r="K42" s="413" t="s">
        <v>394</v>
      </c>
      <c r="L42" s="411"/>
      <c r="M42" s="414"/>
    </row>
    <row r="43" spans="1:13" ht="43.5" thickBot="1" x14ac:dyDescent="0.25">
      <c r="A43" s="290" t="s">
        <v>303</v>
      </c>
      <c r="B43" s="291" t="s">
        <v>234</v>
      </c>
      <c r="C43" s="292" t="s">
        <v>304</v>
      </c>
      <c r="D43" s="293" t="s">
        <v>303</v>
      </c>
      <c r="E43" s="291" t="s">
        <v>234</v>
      </c>
      <c r="F43" s="294" t="s">
        <v>304</v>
      </c>
      <c r="H43" s="290" t="s">
        <v>303</v>
      </c>
      <c r="I43" s="291" t="s">
        <v>234</v>
      </c>
      <c r="J43" s="292" t="s">
        <v>304</v>
      </c>
      <c r="K43" s="293" t="s">
        <v>303</v>
      </c>
      <c r="L43" s="291" t="s">
        <v>234</v>
      </c>
      <c r="M43" s="294" t="s">
        <v>304</v>
      </c>
    </row>
    <row r="44" spans="1:13" ht="15" thickBot="1" x14ac:dyDescent="0.25">
      <c r="A44" s="300" t="s">
        <v>179</v>
      </c>
      <c r="B44" s="301">
        <v>19478.989000000001</v>
      </c>
      <c r="C44" s="298">
        <v>70620.570999999996</v>
      </c>
      <c r="D44" s="299" t="s">
        <v>179</v>
      </c>
      <c r="E44" s="297">
        <v>20955.242999999999</v>
      </c>
      <c r="F44" s="298">
        <v>74951.289999999994</v>
      </c>
      <c r="H44" s="300" t="s">
        <v>179</v>
      </c>
      <c r="I44" s="301">
        <v>11131.338</v>
      </c>
      <c r="J44" s="298">
        <v>31938.088</v>
      </c>
      <c r="K44" s="299" t="s">
        <v>179</v>
      </c>
      <c r="L44" s="297">
        <v>11628.398999999999</v>
      </c>
      <c r="M44" s="298">
        <v>32598.917000000001</v>
      </c>
    </row>
    <row r="45" spans="1:13" x14ac:dyDescent="0.2">
      <c r="A45" s="302" t="s">
        <v>315</v>
      </c>
      <c r="B45" s="303">
        <v>5335.9160000000002</v>
      </c>
      <c r="C45" s="408">
        <v>19165.538</v>
      </c>
      <c r="D45" s="406" t="s">
        <v>315</v>
      </c>
      <c r="E45" s="308">
        <v>6664.5029999999997</v>
      </c>
      <c r="F45" s="309">
        <v>23815.053</v>
      </c>
      <c r="H45" s="302" t="s">
        <v>305</v>
      </c>
      <c r="I45" s="303">
        <v>5897.1189999999997</v>
      </c>
      <c r="J45" s="408">
        <v>17070.624</v>
      </c>
      <c r="K45" s="406" t="s">
        <v>305</v>
      </c>
      <c r="L45" s="308">
        <v>6294.8360000000002</v>
      </c>
      <c r="M45" s="309">
        <v>17705.466</v>
      </c>
    </row>
    <row r="46" spans="1:13" x14ac:dyDescent="0.2">
      <c r="A46" s="302" t="s">
        <v>305</v>
      </c>
      <c r="B46" s="303">
        <v>4596.6750000000002</v>
      </c>
      <c r="C46" s="408">
        <v>18487.965</v>
      </c>
      <c r="D46" s="406" t="s">
        <v>305</v>
      </c>
      <c r="E46" s="308">
        <v>4969.9790000000003</v>
      </c>
      <c r="F46" s="309">
        <v>20074.951000000001</v>
      </c>
      <c r="H46" s="302" t="s">
        <v>308</v>
      </c>
      <c r="I46" s="303">
        <v>711.28599999999994</v>
      </c>
      <c r="J46" s="408">
        <v>4500.4660000000003</v>
      </c>
      <c r="K46" s="406" t="s">
        <v>333</v>
      </c>
      <c r="L46" s="308">
        <v>1660.0150000000001</v>
      </c>
      <c r="M46" s="309">
        <v>3504.8409999999999</v>
      </c>
    </row>
    <row r="47" spans="1:13" x14ac:dyDescent="0.2">
      <c r="A47" s="302" t="s">
        <v>332</v>
      </c>
      <c r="B47" s="303">
        <v>3809.9119999999998</v>
      </c>
      <c r="C47" s="408">
        <v>13323.49</v>
      </c>
      <c r="D47" s="406" t="s">
        <v>332</v>
      </c>
      <c r="E47" s="308">
        <v>3785.364</v>
      </c>
      <c r="F47" s="309">
        <v>12951.347</v>
      </c>
      <c r="H47" s="302" t="s">
        <v>333</v>
      </c>
      <c r="I47" s="303">
        <v>1841.692</v>
      </c>
      <c r="J47" s="408">
        <v>3236.605</v>
      </c>
      <c r="K47" s="406" t="s">
        <v>329</v>
      </c>
      <c r="L47" s="308">
        <v>974.80200000000002</v>
      </c>
      <c r="M47" s="309">
        <v>2391.3589999999999</v>
      </c>
    </row>
    <row r="48" spans="1:13" x14ac:dyDescent="0.2">
      <c r="A48" s="302" t="s">
        <v>308</v>
      </c>
      <c r="B48" s="303">
        <v>1936.7760000000001</v>
      </c>
      <c r="C48" s="408">
        <v>7186.4759999999997</v>
      </c>
      <c r="D48" s="406" t="s">
        <v>324</v>
      </c>
      <c r="E48" s="308">
        <v>1496.1980000000001</v>
      </c>
      <c r="F48" s="309">
        <v>4739.1689999999999</v>
      </c>
      <c r="H48" s="302" t="s">
        <v>332</v>
      </c>
      <c r="I48" s="303">
        <v>497.73399999999998</v>
      </c>
      <c r="J48" s="408">
        <v>1250.328</v>
      </c>
      <c r="K48" s="406" t="s">
        <v>308</v>
      </c>
      <c r="L48" s="308">
        <v>422.74799999999999</v>
      </c>
      <c r="M48" s="309">
        <v>2023.337</v>
      </c>
    </row>
    <row r="49" spans="1:13" x14ac:dyDescent="0.2">
      <c r="A49" s="302" t="s">
        <v>327</v>
      </c>
      <c r="B49" s="303">
        <v>1598.7190000000001</v>
      </c>
      <c r="C49" s="408">
        <v>6185.6310000000003</v>
      </c>
      <c r="D49" s="406" t="s">
        <v>365</v>
      </c>
      <c r="E49" s="308">
        <v>1097.213</v>
      </c>
      <c r="F49" s="309">
        <v>4495.2</v>
      </c>
      <c r="H49" s="302" t="s">
        <v>327</v>
      </c>
      <c r="I49" s="303">
        <v>272.221</v>
      </c>
      <c r="J49" s="408">
        <v>1193.6369999999999</v>
      </c>
      <c r="K49" s="406" t="s">
        <v>332</v>
      </c>
      <c r="L49" s="308">
        <v>502.39400000000001</v>
      </c>
      <c r="M49" s="309">
        <v>1415.134</v>
      </c>
    </row>
    <row r="50" spans="1:13" x14ac:dyDescent="0.2">
      <c r="A50" s="302" t="s">
        <v>330</v>
      </c>
      <c r="B50" s="303">
        <v>525.58399999999995</v>
      </c>
      <c r="C50" s="408">
        <v>1559.2719999999999</v>
      </c>
      <c r="D50" s="406" t="s">
        <v>307</v>
      </c>
      <c r="E50" s="308">
        <v>998.255</v>
      </c>
      <c r="F50" s="309">
        <v>2965.8069999999998</v>
      </c>
      <c r="H50" s="302" t="s">
        <v>307</v>
      </c>
      <c r="I50" s="303">
        <v>104.16</v>
      </c>
      <c r="J50" s="408">
        <v>956.70799999999997</v>
      </c>
      <c r="K50" s="406" t="s">
        <v>316</v>
      </c>
      <c r="L50" s="308">
        <v>504.70499999999998</v>
      </c>
      <c r="M50" s="309">
        <v>1354.046</v>
      </c>
    </row>
    <row r="51" spans="1:13" x14ac:dyDescent="0.2">
      <c r="A51" s="302" t="s">
        <v>324</v>
      </c>
      <c r="B51" s="303">
        <v>495.94299999999998</v>
      </c>
      <c r="C51" s="408">
        <v>1549.913</v>
      </c>
      <c r="D51" s="406" t="s">
        <v>308</v>
      </c>
      <c r="E51" s="308">
        <v>486.75700000000001</v>
      </c>
      <c r="F51" s="309">
        <v>1734.6859999999999</v>
      </c>
      <c r="H51" s="302" t="s">
        <v>315</v>
      </c>
      <c r="I51" s="303">
        <v>125.51900000000001</v>
      </c>
      <c r="J51" s="408">
        <v>908.4</v>
      </c>
      <c r="K51" s="406" t="s">
        <v>327</v>
      </c>
      <c r="L51" s="308">
        <v>170.56399999999999</v>
      </c>
      <c r="M51" s="309">
        <v>955.78700000000003</v>
      </c>
    </row>
    <row r="52" spans="1:13" x14ac:dyDescent="0.2">
      <c r="A52" s="302" t="s">
        <v>307</v>
      </c>
      <c r="B52" s="303">
        <v>283.23599999999999</v>
      </c>
      <c r="C52" s="408">
        <v>888.27599999999995</v>
      </c>
      <c r="D52" s="406" t="s">
        <v>327</v>
      </c>
      <c r="E52" s="308">
        <v>343.60300000000001</v>
      </c>
      <c r="F52" s="309">
        <v>1204.4469999999999</v>
      </c>
      <c r="H52" s="302" t="s">
        <v>326</v>
      </c>
      <c r="I52" s="303">
        <v>541.61199999999997</v>
      </c>
      <c r="J52" s="408">
        <v>799.39099999999996</v>
      </c>
      <c r="K52" s="406" t="s">
        <v>307</v>
      </c>
      <c r="L52" s="308">
        <v>80.921999999999997</v>
      </c>
      <c r="M52" s="309">
        <v>811.846</v>
      </c>
    </row>
    <row r="53" spans="1:13" x14ac:dyDescent="0.2">
      <c r="A53" s="302" t="s">
        <v>312</v>
      </c>
      <c r="B53" s="303">
        <v>171.02699999999999</v>
      </c>
      <c r="C53" s="408">
        <v>556.74900000000002</v>
      </c>
      <c r="D53" s="406" t="s">
        <v>330</v>
      </c>
      <c r="E53" s="308">
        <v>403.613</v>
      </c>
      <c r="F53" s="309">
        <v>1202.6320000000001</v>
      </c>
      <c r="H53" s="302" t="s">
        <v>324</v>
      </c>
      <c r="I53" s="303">
        <v>298.58800000000002</v>
      </c>
      <c r="J53" s="408">
        <v>591.86699999999996</v>
      </c>
      <c r="K53" s="406" t="s">
        <v>326</v>
      </c>
      <c r="L53" s="308">
        <v>364.76600000000002</v>
      </c>
      <c r="M53" s="309">
        <v>685.30399999999997</v>
      </c>
    </row>
    <row r="54" spans="1:13" ht="13.5" thickBot="1" x14ac:dyDescent="0.25">
      <c r="A54" s="310" t="s">
        <v>380</v>
      </c>
      <c r="B54" s="311">
        <v>217.626</v>
      </c>
      <c r="C54" s="409">
        <v>463.40800000000002</v>
      </c>
      <c r="D54" s="407" t="s">
        <v>380</v>
      </c>
      <c r="E54" s="313">
        <v>260.11799999999999</v>
      </c>
      <c r="F54" s="314">
        <v>550.37</v>
      </c>
      <c r="H54" s="310" t="s">
        <v>316</v>
      </c>
      <c r="I54" s="311">
        <v>412.38099999999997</v>
      </c>
      <c r="J54" s="409">
        <v>570.14499999999998</v>
      </c>
      <c r="K54" s="407" t="s">
        <v>324</v>
      </c>
      <c r="L54" s="313">
        <v>294.62099999999998</v>
      </c>
      <c r="M54" s="314">
        <v>592.024</v>
      </c>
    </row>
    <row r="55" spans="1:13" x14ac:dyDescent="0.2">
      <c r="A55" s="497" t="s">
        <v>323</v>
      </c>
      <c r="B55" s="315"/>
      <c r="C55" s="315"/>
      <c r="D55" s="316"/>
      <c r="E55" s="317"/>
      <c r="F55" s="317"/>
      <c r="H55" s="497" t="s">
        <v>323</v>
      </c>
    </row>
    <row r="56" spans="1:13" x14ac:dyDescent="0.2">
      <c r="B56" s="315"/>
      <c r="C56" s="315"/>
      <c r="D56" s="316"/>
      <c r="E56" s="317"/>
      <c r="F56" s="317"/>
    </row>
    <row r="57" spans="1:13" x14ac:dyDescent="0.2">
      <c r="A57" s="316"/>
      <c r="B57" s="315"/>
      <c r="C57" s="315"/>
      <c r="D57" s="316"/>
      <c r="E57" s="317"/>
      <c r="F57" s="317"/>
    </row>
    <row r="58" spans="1:13" x14ac:dyDescent="0.2">
      <c r="A58" s="316"/>
      <c r="B58" s="315"/>
      <c r="C58" s="315"/>
      <c r="D58" s="316"/>
      <c r="E58" s="317"/>
      <c r="F58" s="317"/>
    </row>
    <row r="59" spans="1:13" x14ac:dyDescent="0.2">
      <c r="A59" s="316"/>
      <c r="B59" s="315"/>
      <c r="C59" s="315"/>
      <c r="D59" s="316"/>
      <c r="E59" s="317"/>
      <c r="F59" s="317"/>
    </row>
    <row r="60" spans="1:13" x14ac:dyDescent="0.2">
      <c r="A60" s="316"/>
      <c r="B60" s="315"/>
      <c r="C60" s="315"/>
      <c r="D60" s="316"/>
      <c r="E60" s="317"/>
      <c r="F60" s="317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6" workbookViewId="0">
      <selection activeCell="A43" sqref="A43:B43"/>
    </sheetView>
  </sheetViews>
  <sheetFormatPr defaultRowHeight="12.75" x14ac:dyDescent="0.2"/>
  <cols>
    <col min="1" max="1" width="12.140625" style="261" customWidth="1"/>
    <col min="2" max="2" width="15.5703125" style="26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47" t="s">
        <v>92</v>
      </c>
      <c r="B4" s="648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47" t="s">
        <v>92</v>
      </c>
      <c r="B17" s="648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47" t="s">
        <v>92</v>
      </c>
      <c r="B30" s="648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47" t="s">
        <v>92</v>
      </c>
      <c r="B43" s="648"/>
      <c r="C43" s="262" t="s">
        <v>352</v>
      </c>
      <c r="D43" s="263" t="s">
        <v>353</v>
      </c>
      <c r="E43" s="263" t="s">
        <v>354</v>
      </c>
      <c r="F43" s="263" t="s">
        <v>355</v>
      </c>
      <c r="G43" s="263" t="s">
        <v>356</v>
      </c>
      <c r="H43" s="263" t="s">
        <v>357</v>
      </c>
      <c r="I43" s="263" t="s">
        <v>358</v>
      </c>
      <c r="J43" s="263" t="s">
        <v>359</v>
      </c>
      <c r="K43" s="263" t="s">
        <v>360</v>
      </c>
      <c r="L43" s="263" t="s">
        <v>361</v>
      </c>
      <c r="M43" s="263" t="s">
        <v>362</v>
      </c>
      <c r="N43" s="264" t="s">
        <v>363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/>
      <c r="M44" s="268"/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/>
      <c r="M45" s="273"/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/>
      <c r="M46" s="273"/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/>
      <c r="M47" s="273"/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/>
      <c r="M48" s="273"/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/>
      <c r="M49" s="273"/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/>
      <c r="M50" s="273"/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/>
      <c r="M51" s="273"/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/>
      <c r="M52" s="273"/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/>
      <c r="M53" s="273"/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/>
      <c r="M54" s="281"/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40_17</vt:lpstr>
      <vt:lpstr>Giełdowe 40_17</vt:lpstr>
      <vt:lpstr>TargPol 40_17</vt:lpstr>
      <vt:lpstr>TargWoj 40_17</vt:lpstr>
      <vt:lpstr>ZestTarg 40_17</vt:lpstr>
      <vt:lpstr>ZiarnoZAK 29_17</vt:lpstr>
      <vt:lpstr>ZiarnoZAK 40_17</vt:lpstr>
      <vt:lpstr>Ziarno PL_UE 39_17</vt:lpstr>
      <vt:lpstr>wykresy PL_UE 39_17</vt:lpstr>
      <vt:lpstr>MakaZAK 40_17</vt:lpstr>
      <vt:lpstr>SrutOtrZAK 40_17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40_17'!Obszar_wydruku</vt:lpstr>
      <vt:lpstr>'SrutOtrZAK 40_17'!Obszar_wydruku</vt:lpstr>
      <vt:lpstr>'ZiarnoZAK 29_17'!Obszar_wydruku</vt:lpstr>
      <vt:lpstr>'ZiarnoZAK 40_17'!Obszar_wydruku</vt:lpstr>
      <vt:lpstr>MAKROREGIONY!TABLE</vt:lpstr>
      <vt:lpstr>'TargWoj 40_17'!Tytuły_wydruku</vt:lpstr>
      <vt:lpstr>'ZestTarg 40_17'!Tytuły_wydruku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2017-10-12T11:36:38Z</cp:lastPrinted>
  <dcterms:created xsi:type="dcterms:W3CDTF">2002-10-16T09:43:58Z</dcterms:created>
  <dcterms:modified xsi:type="dcterms:W3CDTF">2017-10-12T12:24:00Z</dcterms:modified>
</cp:coreProperties>
</file>