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65" windowWidth="14310" windowHeight="6375" tabRatio="949"/>
  </bookViews>
  <sheets>
    <sheet name="INFO" sheetId="1" r:id="rId1"/>
    <sheet name="Zmiana Roczna 42_17" sheetId="64" r:id="rId2"/>
    <sheet name="Giełdowe 42_17" sheetId="73" r:id="rId3"/>
    <sheet name="TargPol 42_17" sheetId="5" r:id="rId4"/>
    <sheet name="TargWoj 42_17" sheetId="7" r:id="rId5"/>
    <sheet name="ZestTarg 42_17" sheetId="6" r:id="rId6"/>
    <sheet name="ZiarnoZAK 29_17" sheetId="8" state="hidden" r:id="rId7"/>
    <sheet name="ZiarnoZAK 42_17" sheetId="72" r:id="rId8"/>
    <sheet name="Ziarno PL_UE 41_17" sheetId="69" r:id="rId9"/>
    <sheet name="wykresy PL_UE 41_17" sheetId="70" r:id="rId10"/>
    <sheet name="MakaZAK 42_17" sheetId="46" r:id="rId11"/>
    <sheet name="SrutOtrZAK 42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42_17'!#REF!</definedName>
    <definedName name="_xlnm._FilterDatabase" localSheetId="4" hidden="1">'TargWoj 42_17'!$A$5:$P$19</definedName>
    <definedName name="_xlnm._FilterDatabase" localSheetId="5" hidden="1">'ZestTarg 42_17'!$A$6:$T$129</definedName>
    <definedName name="_xlnm._FilterDatabase" localSheetId="1" hidden="1">'Zmiana Roczna 42_17'!#REF!</definedName>
    <definedName name="_xlnm.Print_Area" localSheetId="14">'Handel zagr. wg krajów'!$A$1:$M$69</definedName>
    <definedName name="_xlnm.Print_Area" localSheetId="10">'MakaZAK 42_17'!$A$1:$P$45</definedName>
    <definedName name="_xlnm.Print_Area" localSheetId="11">'SrutOtrZAK 42_17'!$1:$1048576</definedName>
    <definedName name="_xlnm.Print_Area" localSheetId="9">'wykresy PL_UE 41_17'!#REF!</definedName>
    <definedName name="_xlnm.Print_Area" localSheetId="8">'Ziarno PL_UE 41_17'!#REF!</definedName>
    <definedName name="_xlnm.Print_Area" localSheetId="6">'ZiarnoZAK 29_17'!$A$1:$P$24</definedName>
    <definedName name="_xlnm.Print_Area" localSheetId="7">'ZiarnoZAK 42_17'!$A$1:$P$24</definedName>
    <definedName name="TABLE" localSheetId="12">MAKROREGIONY!$A$4:$B$7</definedName>
    <definedName name="_xlnm.Print_Titles" localSheetId="4">'TargWoj 42_17'!$A:$A,'TargWoj 42_17'!$3:$5</definedName>
    <definedName name="_xlnm.Print_Titles" localSheetId="5">'ZestTarg 42_17'!$A:$B,'ZestTarg 42_17'!$3:$5</definedName>
    <definedName name="Z_7210F14B_1A6D_11D8_89CF_0080C8945F41_.wvu.FilterData" localSheetId="4" hidden="1">'TargWoj 42_17'!$A$5:$P$19</definedName>
    <definedName name="Z_7210F14B_1A6D_11D8_89CF_0080C8945F41_.wvu.FilterData" localSheetId="5" hidden="1">'ZestTarg 42_17'!$A$6:$T$8</definedName>
    <definedName name="Z_7210F14B_1A6D_11D8_89CF_0080C8945F41_.wvu.PrintArea" localSheetId="10" hidden="1">'MakaZAK 42_17'!$1:$1048576</definedName>
    <definedName name="Z_7210F14B_1A6D_11D8_89CF_0080C8945F41_.wvu.PrintArea" localSheetId="9" hidden="1">'wykresy PL_UE 41_17'!#REF!</definedName>
    <definedName name="Z_7210F14B_1A6D_11D8_89CF_0080C8945F41_.wvu.PrintArea" localSheetId="8" hidden="1">'Ziarno PL_UE 41_17'!#REF!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42_17'!$1:$1048576</definedName>
    <definedName name="Z_7210F14B_1A6D_11D8_89CF_0080C8945F41_.wvu.PrintTitles" localSheetId="4" hidden="1">'TargWoj 42_17'!$A:$A,'TargWoj 42_17'!$3:$5</definedName>
    <definedName name="Z_7210F14B_1A6D_11D8_89CF_0080C8945F41_.wvu.PrintTitles" localSheetId="5" hidden="1">'ZestTarg 42_17'!$A:$B,'ZestTarg 42_17'!$3:$5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<sst xmlns="http://schemas.openxmlformats.org/spreadsheetml/2006/main" count="3006" uniqueCount="434">
  <si>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</si>
  <si>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</si>
  <si>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</si>
  <si>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</si>
  <si>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</si>
  <si>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</si>
  <si>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</si>
  <si>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</si>
  <si>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</si>
  <si>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</si>
  <si>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</si>
  <si>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</si>
  <si>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</si>
  <si>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</si>
  <si>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</si>
  <si>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</si>
  <si>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</si>
  <si>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</si>
  <si>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</si>
  <si>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</si>
  <si>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</si>
  <si>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</si>
  <si>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</si>
  <si>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</si>
  <si>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</si>
  <si>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</si>
  <si>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</si>
  <si>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</si>
  <si>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</si>
  <si>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</si>
  <si>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</si>
  <si>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</si>
  <si>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</si>
  <si>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</si>
  <si>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</si>
  <si>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</si>
  <si>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</si>
  <si>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</si>
  <si>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</si>
  <si>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</si>
  <si>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</si>
  <si>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</si>
  <si>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</si>
  <si>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</si>
  <si>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</si>
  <si>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</si>
  <si>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</si>
  <si>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</si>
  <si>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</si>
  <si>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</si>
  <si>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</si>
  <si>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</si>
  <si>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</si>
  <si>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</si>
  <si>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</si>
  <si>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</si>
  <si>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</si>
  <si>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</si>
  <si>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</si>
  <si>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</si>
  <si>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</si>
  <si>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</si>
  <si>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</si>
  <si>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</si>
  <si>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</si>
  <si>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</si>
  <si>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</si>
  <si>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</si>
  <si>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</si>
  <si>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</si>
  <si>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</si>
  <si>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</si>
  <si>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</si>
  <si>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</si>
  <si>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</si>
  <si>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</si>
  <si>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</si>
  <si>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</si>
  <si>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</si>
  <si>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</si>
  <si>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</si>
  <si>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</si>
  <si>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</si>
  <si>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</si>
  <si>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</si>
  <si>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</si>
  <si>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</si>
  <si>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</si>
  <si>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</si>
  <si>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</si>
  <si>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</si>
  <si>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</si>
  <si>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</si>
  <si>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</si>
  <si>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</si>
  <si>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</si>
  <si>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</si>
  <si>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</si>
  <si>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</si>
  <si>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</si>
  <si>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</si>
  <si>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</si>
  <si>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</si>
  <si>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</si>
  <si>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</si>
  <si>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</si>
  <si>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</si>
  <si>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</si>
  <si>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</si>
  <si>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</si>
  <si>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</si>
  <si>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</si>
  <si>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</si>
  <si>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</si>
  <si>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</si>
  <si>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</si>
  <si>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</si>
  <si>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</si>
  <si>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</si>
  <si>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</si>
  <si>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</si>
  <si>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</si>
  <si>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</si>
  <si>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</si>
  <si>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</si>
  <si>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</si>
  <si>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</si>
  <si>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</si>
  <si>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</si>
  <si>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</si>
  <si>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</si>
  <si>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</si>
  <si>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</si>
  <si>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</si>
  <si>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</si>
  <si>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</si>
  <si>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</si>
  <si>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</si>
  <si>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</si>
  <si>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</si>
  <si>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</si>
  <si>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</si>
  <si>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</si>
  <si>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</si>
  <si>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</si>
  <si>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</si>
  <si>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</si>
  <si>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</si>
  <si>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</si>
  <si>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</si>
  <si>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</si>
  <si>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</si>
  <si>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</si>
  <si>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</si>
  <si>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</si>
  <si>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</si>
  <si>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</si>
  <si>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</si>
  <si>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</si>
  <si>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</si>
  <si>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</si>
  <si>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</si>
  <si>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</si>
  <si>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</si>
  <si>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</si>
  <si>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</si>
  <si>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</si>
  <si>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</si>
  <si>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</si>
  <si>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</si>
  <si>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</si>
  <si>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</si>
  <si>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</si>
  <si>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</si>
  <si>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</si>
  <si>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</si>
  <si>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</si>
  <si>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</si>
  <si>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</si>
  <si>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</si>
  <si>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</si>
  <si>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</si>
  <si>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</si>
  <si>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</si>
  <si>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</si>
  <si>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</si>
  <si>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</si>
  <si>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</si>
  <si>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</si>
  <si>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</si>
  <si>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</si>
  <si>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</si>
  <si>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</si>
  <si>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</si>
  <si>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</si>
  <si>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</si>
  <si>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</si>
  <si>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</si>
  <si>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</si>
  <si>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</si>
  <si>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</si>
  <si>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</si>
  <si>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</si>
  <si>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</si>
  <si>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</si>
  <si>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</si>
  <si>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</si>
  <si>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</si>
  <si>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</si>
  <si>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</si>
  <si>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</si>
  <si>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</si>
  <si>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</si>
  <si>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</si>
  <si>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</si>
  <si>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</si>
  <si>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</si>
  <si>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</si>
  <si>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</si>
  <si>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</si>
  <si>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</si>
  <si>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</si>
  <si>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</si>
  <si>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</si>
  <si>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</si>
  <si>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</si>
  <si>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</si>
  <si>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</si>
  <si>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</si>
  <si>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</si>
  <si>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</si>
  <si>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</si>
  <si>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</si>
  <si>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</si>
  <si>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</si>
  <si>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</si>
  <si>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</si>
  <si>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</si>
  <si>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</si>
  <si>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</si>
  <si>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</si>
  <si>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</si>
  <si>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</si>
  <si>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</si>
  <si>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</si>
  <si>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</si>
  <si>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</si>
  <si>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</si>
  <si>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</si>
  <si>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</si>
  <si>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</si>
  <si>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</si>
  <si>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</si>
  <si>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</si>
  <si>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</si>
  <si>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</si>
  <si>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</si>
  <si>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</si>
  <si>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</si>
  <si>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</si>
  <si>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</si>
  <si>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</si>
  <si>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</si>
  <si>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</si>
  <si>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</si>
  <si>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</si>
  <si>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</si>
  <si>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</si>
  <si>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</si>
  <si>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</si>
  <si>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</si>
  <si>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</si>
  <si>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</si>
  <si>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</si>
  <si>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</si>
  <si>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</si>
  <si>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</si>
  <si>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</si>
  <si>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</si>
  <si>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</si>
  <si>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</si>
  <si>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</si>
  <si>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</si>
  <si>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</si>
  <si>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</si>
  <si>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</si>
  <si>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</si>
  <si>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</si>
  <si>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</si>
  <si>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</si>
  <si>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</si>
  <si>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</si>
  <si>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</si>
  <si>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</si>
  <si>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</si>
  <si>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</si>
  <si>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</si>
  <si>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</si>
  <si>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</si>
  <si>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</si>
  <si>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</si>
  <si>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</si>
  <si>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</si>
  <si>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</si>
  <si>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</si>
  <si>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</si>
  <si>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</si>
  <si>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</si>
  <si>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</si>
  <si>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</si>
  <si>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</si>
  <si>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</si>
  <si>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</si>
  <si>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</si>
  <si>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</si>
  <si>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</si>
  <si>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</si>
  <si>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</si>
  <si>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</si>
  <si>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</si>
  <si>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</si>
  <si>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</si>
  <si>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</si>
  <si>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</si>
  <si>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</si>
  <si>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</si>
  <si>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</si>
  <si>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</si>
  <si>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</si>
  <si>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</si>
  <si>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</si>
  <si>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</si>
  <si>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</si>
  <si>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</si>
  <si>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</si>
  <si>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</si>
  <si>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</si>
  <si>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</si>
  <si>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</si>
  <si>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</si>
  <si>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</si>
  <si>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</si>
  <si>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</si>
  <si>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</si>
  <si>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</si>
  <si>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</si>
  <si>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</si>
  <si>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</si>
  <si>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</si>
  <si>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</si>
  <si>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</si>
  <si>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</si>
  <si>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</si>
  <si>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</si>
  <si>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</si>
  <si>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</si>
  <si>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</si>
  <si>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</si>
  <si>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</si>
  <si>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</si>
  <si>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</si>
  <si>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</si>
  <si>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</si>
  <si>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</si>
  <si>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</si>
  <si>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</si>
  <si>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</si>
  <si>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</si>
  <si>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</si>
  <si>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</si>
  <si>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</si>
  <si>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</si>
  <si>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</si>
  <si>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</si>
  <si>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</si>
  <si>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</si>
  <si>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</si>
  <si>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</si>
  <si>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</si>
  <si>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</si>
  <si>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</si>
  <si>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</si>
  <si>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</si>
  <si>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</si>
  <si>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</si>
  <si>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</si>
  <si>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</si>
  <si>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</si>
  <si>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</si>
  <si>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</si>
  <si>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</si>
  <si>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</si>
  <si>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</si>
  <si>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</si>
  <si>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</si>
  <si>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</si>
  <si>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</si>
  <si>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</si>
  <si>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</si>
  <si>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</si>
  <si>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</si>
  <si>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</si>
  <si>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</si>
  <si>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Jęczmień paszowy (jary)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</si>
  <si>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</si>
  <si>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2017-10-15</t>
  </si>
  <si>
    <t>2017-10-13</t>
  </si>
  <si>
    <t>NR 42/2017</t>
  </si>
  <si>
    <t>26 października 2017r.</t>
  </si>
  <si>
    <t>Notowania z okresu:  16 - 22 października 2017r. (42 tydz.)</t>
  </si>
  <si>
    <t>I-VIII 2016r.</t>
  </si>
  <si>
    <t>I-VIII 2017r.*</t>
  </si>
  <si>
    <t>HANDEL ZAGRANICZNY PRODUKTAMI ZBOŻOWYMI STYCZEŃ - SIERPIEŃ 2017r. - DANE WSTĘPNE</t>
  </si>
  <si>
    <t>Algieria</t>
  </si>
  <si>
    <t>I-VIII 2016 r.</t>
  </si>
  <si>
    <t>I-VIII 2017 r.*</t>
  </si>
  <si>
    <t>Kostaryka</t>
  </si>
  <si>
    <t>Wartość [mln EUR]</t>
  </si>
  <si>
    <t>Wolumen   [tys. ton]</t>
  </si>
  <si>
    <t>RPA</t>
  </si>
  <si>
    <t>EKSPORT JĘCZMIENIA z Polski - kod 1003</t>
  </si>
  <si>
    <t>IMPORT JĘCZMIENIA do Polski - kod 1003</t>
  </si>
  <si>
    <t>2017-10-22</t>
  </si>
  <si>
    <t>2016-10-23</t>
  </si>
  <si>
    <t>2015-10-25</t>
  </si>
  <si>
    <t>loco dolnośląskie</t>
  </si>
  <si>
    <t>loco opolskie</t>
  </si>
  <si>
    <t>Notowania cen na GIEŁDACH TOWAROWYCH w okresie:  16 - 20 października 2017 roku</t>
  </si>
  <si>
    <t>2017-10-20</t>
  </si>
  <si>
    <t>Notowania cen na TARGOWISKACH w okresie: 16 - 20 października 2017 roku</t>
  </si>
  <si>
    <t>w okresie: 16 - 22 października 2017 roku</t>
  </si>
  <si>
    <t>9 - 15 października 2017</t>
  </si>
  <si>
    <t>UK</t>
  </si>
  <si>
    <t>9 - 15 października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</si>
</sst>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8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0" fontId="10" fillId="0" borderId="55" xfId="0" applyFont="1" applyBorder="1" applyAlignment="1">
      <alignment horizontal="center"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98507</xdr:colOff>
      <xdr:row>24</xdr:row>
      <xdr:rowOff>165657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2938"/>
          <a:ext cx="5706351" cy="3499407"/>
        </a:xfrm>
        <a:prstGeom prst="rect">
          <a:avLst/>
        </a:prstGeom>
      </xdr:spPr>
    </xdr:pic>
    <xdr:clientData/>
  </xdr:twoCellAnchor>
  <xdr:twoCellAnchor editAs="oneCell">
    <xdr:from>
      <xdr:col>9</xdr:col>
      <xdr:colOff>237291</xdr:colOff>
      <xdr:row>4</xdr:row>
      <xdr:rowOff>71437</xdr:rowOff>
    </xdr:from>
    <xdr:to>
      <xdr:col>18</xdr:col>
      <xdr:colOff>77488</xdr:colOff>
      <xdr:row>25</xdr:row>
      <xdr:rowOff>119063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5135" y="714375"/>
          <a:ext cx="5448041" cy="35480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-1</xdr:rowOff>
    </xdr:from>
    <xdr:to>
      <xdr:col>9</xdr:col>
      <xdr:colOff>106266</xdr:colOff>
      <xdr:row>46</xdr:row>
      <xdr:rowOff>107155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10062"/>
          <a:ext cx="5714110" cy="3512343"/>
        </a:xfrm>
        <a:prstGeom prst="rect">
          <a:avLst/>
        </a:prstGeom>
      </xdr:spPr>
    </xdr:pic>
    <xdr:clientData/>
  </xdr:twoCellAnchor>
  <xdr:twoCellAnchor editAs="oneCell">
    <xdr:from>
      <xdr:col>9</xdr:col>
      <xdr:colOff>280005</xdr:colOff>
      <xdr:row>26</xdr:row>
      <xdr:rowOff>83343</xdr:rowOff>
    </xdr:from>
    <xdr:to>
      <xdr:col>18</xdr:col>
      <xdr:colOff>130968</xdr:colOff>
      <xdr:row>47</xdr:row>
      <xdr:rowOff>40248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87849" y="4393406"/>
          <a:ext cx="5458807" cy="3528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D28" sqref="D28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407</v>
      </c>
      <c r="C9" s="142"/>
      <c r="D9" s="6"/>
      <c r="E9" s="141" t="s">
        <v>31</v>
      </c>
      <c r="F9" s="142"/>
      <c r="G9" s="142"/>
      <c r="H9" s="142"/>
      <c r="I9" s="141" t="s">
        <v>408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409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404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363</v>
      </c>
      <c r="H22" s="59" t="s">
        <v>364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E12" sqref="E12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40" t="s">
        <v>422</v>
      </c>
      <c r="D6" s="441" t="s">
        <v>423</v>
      </c>
      <c r="E6" s="442" t="s">
        <v>424</v>
      </c>
      <c r="F6" s="330" t="s">
        <v>335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336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656.35799999999995</v>
      </c>
      <c r="D8" s="338">
        <v>637.77800000000002</v>
      </c>
      <c r="E8" s="339">
        <v>664.80399999999997</v>
      </c>
      <c r="F8" s="340">
        <f>((C8-D8)/D8)*100</f>
        <v>2.9132394030524611</v>
      </c>
      <c r="G8" s="341">
        <f>((C8-E8)/E8)*100</f>
        <v>-1.2704496362837809</v>
      </c>
    </row>
    <row r="9" spans="1:7" ht="19.5" x14ac:dyDescent="0.35">
      <c r="A9" s="374"/>
      <c r="B9" s="375" t="s">
        <v>256</v>
      </c>
      <c r="C9" s="342">
        <v>668.49</v>
      </c>
      <c r="D9" s="343">
        <v>639.46900000000005</v>
      </c>
      <c r="E9" s="344">
        <v>673.63400000000001</v>
      </c>
      <c r="F9" s="345">
        <f t="shared" ref="F9:F18" si="0">((C9-D9)/D9)*100</f>
        <v>4.5382966179752193</v>
      </c>
      <c r="G9" s="346">
        <f t="shared" ref="G9:G18" si="1">((C9-E9)/E9)*100</f>
        <v>-0.76361941350941387</v>
      </c>
    </row>
    <row r="10" spans="1:7" ht="19.5" x14ac:dyDescent="0.35">
      <c r="A10" s="372" t="s">
        <v>23</v>
      </c>
      <c r="B10" s="373" t="s">
        <v>95</v>
      </c>
      <c r="C10" s="337">
        <v>555.56399999999996</v>
      </c>
      <c r="D10" s="338">
        <v>524.76499999999999</v>
      </c>
      <c r="E10" s="339">
        <v>529.66999999999996</v>
      </c>
      <c r="F10" s="340">
        <f t="shared" si="0"/>
        <v>5.8691033129114896</v>
      </c>
      <c r="G10" s="341">
        <f t="shared" si="1"/>
        <v>4.8887042875752842</v>
      </c>
    </row>
    <row r="11" spans="1:7" ht="19.5" x14ac:dyDescent="0.35">
      <c r="A11" s="374"/>
      <c r="B11" s="375" t="s">
        <v>96</v>
      </c>
      <c r="C11" s="342">
        <v>566.30399999999997</v>
      </c>
      <c r="D11" s="343">
        <v>478.32299999999998</v>
      </c>
      <c r="E11" s="344">
        <v>518.66399999999999</v>
      </c>
      <c r="F11" s="345">
        <f t="shared" si="0"/>
        <v>18.393637771965803</v>
      </c>
      <c r="G11" s="341">
        <f t="shared" si="1"/>
        <v>9.1851371986488335</v>
      </c>
    </row>
    <row r="12" spans="1:7" ht="20.25" thickBot="1" x14ac:dyDescent="0.4">
      <c r="A12" s="376" t="s">
        <v>32</v>
      </c>
      <c r="B12" s="377" t="s">
        <v>256</v>
      </c>
      <c r="C12" s="347">
        <v>609.69899999999996</v>
      </c>
      <c r="D12" s="348">
        <v>564.15300000000002</v>
      </c>
      <c r="E12" s="349">
        <v>652.91499999999996</v>
      </c>
      <c r="F12" s="350">
        <f>((C12-D12)/D12)*100</f>
        <v>8.0733418062121327</v>
      </c>
      <c r="G12" s="351">
        <f>((C12-E12)/E12)*100</f>
        <v>-6.6189320202476605</v>
      </c>
    </row>
    <row r="13" spans="1:7" ht="20.25" thickTop="1" x14ac:dyDescent="0.35">
      <c r="A13" s="372" t="s">
        <v>253</v>
      </c>
      <c r="B13" s="373" t="s">
        <v>255</v>
      </c>
      <c r="C13" s="337">
        <v>1299.8399999999999</v>
      </c>
      <c r="D13" s="338">
        <v>1257.338</v>
      </c>
      <c r="E13" s="339">
        <v>1265.6690000000001</v>
      </c>
      <c r="F13" s="340">
        <f t="shared" si="0"/>
        <v>3.3803161918274918</v>
      </c>
      <c r="G13" s="341">
        <f t="shared" si="1"/>
        <v>2.6998370031975041</v>
      </c>
    </row>
    <row r="14" spans="1:7" ht="19.5" x14ac:dyDescent="0.35">
      <c r="A14" s="490" t="s">
        <v>173</v>
      </c>
      <c r="B14" s="375" t="s">
        <v>254</v>
      </c>
      <c r="C14" s="342">
        <v>1569.299</v>
      </c>
      <c r="D14" s="343">
        <v>1621.4079999999999</v>
      </c>
      <c r="E14" s="344">
        <v>1598.2809999999999</v>
      </c>
      <c r="F14" s="345">
        <f t="shared" si="0"/>
        <v>-3.2138116994612047</v>
      </c>
      <c r="G14" s="346">
        <f t="shared" si="1"/>
        <v>-1.8133231891012889</v>
      </c>
    </row>
    <row r="15" spans="1:7" ht="19.5" x14ac:dyDescent="0.35">
      <c r="A15" s="378" t="s">
        <v>253</v>
      </c>
      <c r="B15" s="379" t="s">
        <v>252</v>
      </c>
      <c r="C15" s="352">
        <v>1011.109</v>
      </c>
      <c r="D15" s="353">
        <v>907.28200000000004</v>
      </c>
      <c r="E15" s="339">
        <v>1004.43</v>
      </c>
      <c r="F15" s="340">
        <f t="shared" si="0"/>
        <v>11.443740755355005</v>
      </c>
      <c r="G15" s="341">
        <f t="shared" si="1"/>
        <v>0.66495425266072172</v>
      </c>
    </row>
    <row r="16" spans="1:7" ht="19.5" x14ac:dyDescent="0.35">
      <c r="A16" s="490" t="s">
        <v>175</v>
      </c>
      <c r="B16" s="375" t="s">
        <v>251</v>
      </c>
      <c r="C16" s="342">
        <v>936.62800000000004</v>
      </c>
      <c r="D16" s="343">
        <v>831.12699999999995</v>
      </c>
      <c r="E16" s="344">
        <v>911.572</v>
      </c>
      <c r="F16" s="345">
        <f t="shared" si="0"/>
        <v>12.693727914025185</v>
      </c>
      <c r="G16" s="346">
        <f t="shared" si="1"/>
        <v>2.748658361599527</v>
      </c>
    </row>
    <row r="17" spans="1:10" ht="19.5" x14ac:dyDescent="0.35">
      <c r="A17" s="378" t="s">
        <v>250</v>
      </c>
      <c r="B17" s="379" t="s">
        <v>249</v>
      </c>
      <c r="C17" s="352">
        <v>977.29399999999998</v>
      </c>
      <c r="D17" s="354">
        <v>831.49</v>
      </c>
      <c r="E17" s="339">
        <v>847.48299999999995</v>
      </c>
      <c r="F17" s="340">
        <f t="shared" si="0"/>
        <v>17.535268012844409</v>
      </c>
      <c r="G17" s="341">
        <f t="shared" si="1"/>
        <v>15.317239401852314</v>
      </c>
    </row>
    <row r="18" spans="1:10" ht="20.25" thickBot="1" x14ac:dyDescent="0.4">
      <c r="A18" s="491" t="s">
        <v>175</v>
      </c>
      <c r="B18" s="380" t="s">
        <v>248</v>
      </c>
      <c r="C18" s="355">
        <v>961.79499999999996</v>
      </c>
      <c r="D18" s="356">
        <v>801.58399999999995</v>
      </c>
      <c r="E18" s="357">
        <v>805.75099999999998</v>
      </c>
      <c r="F18" s="358">
        <f t="shared" si="0"/>
        <v>19.986801133755165</v>
      </c>
      <c r="G18" s="359">
        <f t="shared" si="1"/>
        <v>19.366280649977476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80" workbookViewId="0">
      <selection activeCell="A16" sqref="A16"/>
    </sheetView>
  </sheetViews>
  <sheetFormatPr defaultRowHeight="12.75" x14ac:dyDescent="0.2"/>
  <cols>
    <col min="1" max="1" width="26.7109375" style="586" customWidth="1"/>
    <col min="2" max="2" width="20.28515625" style="598" customWidth="1"/>
    <col min="3" max="3" width="19.42578125" style="621" customWidth="1"/>
    <col min="4" max="4" width="11" style="598" customWidth="1"/>
    <col min="5" max="5" width="9.28515625" style="622" bestFit="1" customWidth="1"/>
    <col min="6" max="6" width="26.7109375" style="623" bestFit="1" customWidth="1"/>
    <col min="7" max="7" width="12.5703125" style="598" customWidth="1"/>
    <col min="8" max="8" width="12.140625" style="598" customWidth="1"/>
    <col min="9" max="10" width="9.140625" style="585"/>
    <col min="11" max="11" width="36" style="585" customWidth="1"/>
    <col min="12" max="16384" width="9.140625" style="585"/>
  </cols>
  <sheetData>
    <row r="1" spans="1:8" ht="15.75" x14ac:dyDescent="0.25">
      <c r="A1" s="2" t="s">
        <v>427</v>
      </c>
      <c r="B1" s="581"/>
      <c r="C1" s="582"/>
      <c r="D1" s="581"/>
      <c r="E1" s="583"/>
      <c r="F1" s="584"/>
      <c r="G1" s="581"/>
      <c r="H1" s="581"/>
    </row>
    <row r="2" spans="1:8" ht="15.75" x14ac:dyDescent="0.25">
      <c r="A2" s="2" t="s">
        <v>386</v>
      </c>
      <c r="B2" s="581"/>
      <c r="C2" s="582"/>
      <c r="D2" s="581"/>
      <c r="E2" s="583"/>
      <c r="F2" s="584"/>
      <c r="G2" s="581"/>
      <c r="H2" s="581"/>
    </row>
    <row r="3" spans="1:8" ht="9" customHeight="1" thickBot="1" x14ac:dyDescent="0.25">
      <c r="B3" s="581"/>
      <c r="C3" s="582"/>
      <c r="D3" s="581"/>
      <c r="E3" s="583"/>
      <c r="F3" s="584"/>
      <c r="G3" s="581"/>
      <c r="H3" s="581"/>
    </row>
    <row r="4" spans="1:8" ht="36.75" customHeight="1" x14ac:dyDescent="0.2">
      <c r="A4" s="587" t="s">
        <v>387</v>
      </c>
      <c r="B4" s="588" t="s">
        <v>388</v>
      </c>
      <c r="C4" s="589" t="s">
        <v>389</v>
      </c>
      <c r="D4" s="590" t="s">
        <v>390</v>
      </c>
      <c r="E4" s="591" t="s">
        <v>391</v>
      </c>
      <c r="F4" s="589" t="s">
        <v>392</v>
      </c>
      <c r="G4" s="592" t="s">
        <v>393</v>
      </c>
      <c r="H4" s="585"/>
    </row>
    <row r="5" spans="1:8" ht="15.75" x14ac:dyDescent="0.25">
      <c r="A5" s="653" t="s">
        <v>394</v>
      </c>
      <c r="B5" s="654"/>
      <c r="C5" s="654"/>
      <c r="D5" s="654"/>
      <c r="E5" s="654"/>
      <c r="F5" s="654"/>
      <c r="G5" s="655"/>
      <c r="H5" s="585"/>
    </row>
    <row r="6" spans="1:8" ht="15.75" x14ac:dyDescent="0.25">
      <c r="A6" s="599" t="s">
        <v>334</v>
      </c>
      <c r="B6" s="593" t="s">
        <v>395</v>
      </c>
      <c r="C6" s="594" t="s">
        <v>396</v>
      </c>
      <c r="D6" s="595">
        <v>590</v>
      </c>
      <c r="E6" s="596">
        <v>100</v>
      </c>
      <c r="F6" s="594" t="s">
        <v>425</v>
      </c>
      <c r="G6" s="597" t="s">
        <v>397</v>
      </c>
    </row>
    <row r="7" spans="1:8" ht="15.75" x14ac:dyDescent="0.25">
      <c r="A7" s="599" t="s">
        <v>334</v>
      </c>
      <c r="B7" s="600" t="s">
        <v>395</v>
      </c>
      <c r="C7" s="601" t="s">
        <v>396</v>
      </c>
      <c r="D7" s="602">
        <v>585</v>
      </c>
      <c r="E7" s="603">
        <v>50</v>
      </c>
      <c r="F7" s="601" t="s">
        <v>426</v>
      </c>
      <c r="G7" s="597" t="s">
        <v>397</v>
      </c>
    </row>
    <row r="8" spans="1:8" ht="16.5" thickBot="1" x14ac:dyDescent="0.3">
      <c r="A8" s="604" t="s">
        <v>403</v>
      </c>
      <c r="B8" s="605" t="s">
        <v>395</v>
      </c>
      <c r="C8" s="606" t="s">
        <v>396</v>
      </c>
      <c r="D8" s="607">
        <v>645</v>
      </c>
      <c r="E8" s="608">
        <v>25</v>
      </c>
      <c r="F8" s="606" t="s">
        <v>398</v>
      </c>
      <c r="G8" s="609" t="s">
        <v>397</v>
      </c>
    </row>
    <row r="9" spans="1:8" ht="15.75" x14ac:dyDescent="0.25">
      <c r="A9" s="610" t="s">
        <v>399</v>
      </c>
      <c r="B9" s="611"/>
      <c r="C9" s="612"/>
      <c r="D9" s="613"/>
      <c r="E9" s="614"/>
      <c r="F9" s="612"/>
      <c r="G9" s="612"/>
    </row>
    <row r="10" spans="1:8" ht="9.75" customHeight="1" x14ac:dyDescent="0.25">
      <c r="A10" s="615"/>
      <c r="B10" s="611"/>
      <c r="C10" s="612"/>
      <c r="D10" s="613"/>
      <c r="E10" s="614"/>
      <c r="F10" s="612"/>
      <c r="G10" s="612"/>
    </row>
    <row r="11" spans="1:8" ht="15.75" hidden="1" x14ac:dyDescent="0.25">
      <c r="A11" s="615"/>
      <c r="B11" s="611"/>
      <c r="C11" s="612"/>
      <c r="D11" s="613"/>
      <c r="E11" s="614"/>
      <c r="F11" s="612"/>
      <c r="G11" s="612"/>
    </row>
    <row r="12" spans="1:8" ht="15.75" hidden="1" x14ac:dyDescent="0.25">
      <c r="A12" s="615"/>
      <c r="B12" s="611"/>
      <c r="C12" s="612"/>
      <c r="D12" s="613"/>
      <c r="E12" s="614"/>
      <c r="F12" s="612"/>
      <c r="G12" s="612"/>
    </row>
    <row r="13" spans="1:8" x14ac:dyDescent="0.2">
      <c r="A13" s="586" t="s">
        <v>400</v>
      </c>
      <c r="B13" s="251"/>
      <c r="C13" s="251"/>
      <c r="D13" s="251"/>
      <c r="E13" s="251"/>
      <c r="F13" s="251"/>
      <c r="G13" s="251"/>
    </row>
    <row r="14" spans="1:8" x14ac:dyDescent="0.2">
      <c r="A14" s="586" t="s">
        <v>401</v>
      </c>
      <c r="B14" s="251"/>
      <c r="C14" s="251"/>
      <c r="D14" s="251"/>
      <c r="E14" s="251"/>
      <c r="F14" s="251"/>
      <c r="G14" s="251"/>
    </row>
    <row r="15" spans="1:8" ht="15.75" x14ac:dyDescent="0.2">
      <c r="A15" s="586" t="s">
        <v>402</v>
      </c>
      <c r="B15" s="616"/>
      <c r="C15" s="617"/>
      <c r="D15" s="616"/>
      <c r="E15" s="618"/>
      <c r="F15" s="619"/>
      <c r="G15" s="616"/>
    </row>
    <row r="16" spans="1:8" ht="15.75" x14ac:dyDescent="0.2">
      <c r="A16" s="620"/>
      <c r="B16" s="616"/>
      <c r="C16" s="617"/>
      <c r="D16" s="616"/>
      <c r="E16" s="618"/>
      <c r="F16" s="619"/>
      <c r="G16" s="616"/>
    </row>
    <row r="17" spans="1:16" ht="15.75" x14ac:dyDescent="0.2">
      <c r="A17" s="620"/>
      <c r="B17" s="616"/>
      <c r="C17" s="617"/>
      <c r="D17" s="616"/>
      <c r="E17" s="618"/>
      <c r="F17" s="619"/>
      <c r="G17" s="616"/>
      <c r="K17" s="251"/>
      <c r="L17" s="251"/>
      <c r="M17" s="251"/>
      <c r="N17" s="251"/>
      <c r="O17" s="251"/>
      <c r="P17" s="251"/>
    </row>
    <row r="18" spans="1:16" ht="15.75" x14ac:dyDescent="0.2">
      <c r="A18" s="620"/>
      <c r="B18" s="616"/>
      <c r="C18" s="617"/>
      <c r="D18" s="616"/>
      <c r="E18" s="618"/>
      <c r="F18" s="619"/>
      <c r="G18" s="616"/>
      <c r="K18" s="251"/>
      <c r="L18" s="251"/>
      <c r="M18" s="251"/>
      <c r="N18" s="251"/>
      <c r="O18" s="251"/>
      <c r="P18" s="251"/>
    </row>
    <row r="19" spans="1:16" x14ac:dyDescent="0.2">
      <c r="K19" s="251"/>
      <c r="L19" s="251"/>
      <c r="M19" s="251"/>
      <c r="N19" s="251"/>
      <c r="O19" s="251"/>
      <c r="P19" s="251"/>
    </row>
    <row r="20" spans="1:16" x14ac:dyDescent="0.2">
      <c r="A20" s="251"/>
      <c r="K20" s="251"/>
      <c r="L20" s="251"/>
      <c r="M20" s="251"/>
      <c r="N20" s="251"/>
      <c r="O20" s="251"/>
      <c r="P20" s="251"/>
    </row>
    <row r="21" spans="1:16" x14ac:dyDescent="0.2"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429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32" t="s">
        <v>428</v>
      </c>
      <c r="C4" s="533" t="s">
        <v>406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34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34">
        <v>0</v>
      </c>
      <c r="I7"/>
    </row>
    <row r="8" spans="1:9" ht="15.75" thickBot="1" x14ac:dyDescent="0.3">
      <c r="A8" s="43" t="s">
        <v>223</v>
      </c>
      <c r="B8" s="183">
        <v>768.98</v>
      </c>
      <c r="C8" s="184">
        <v>768.88</v>
      </c>
      <c r="D8" s="534">
        <v>1.3005930704404164E-2</v>
      </c>
      <c r="I8"/>
    </row>
    <row r="9" spans="1:9" ht="15" x14ac:dyDescent="0.25">
      <c r="A9" s="41"/>
      <c r="B9" s="185" t="s">
        <v>57</v>
      </c>
      <c r="C9" s="186"/>
      <c r="D9" s="535"/>
      <c r="I9"/>
    </row>
    <row r="10" spans="1:9" ht="15" x14ac:dyDescent="0.25">
      <c r="A10" s="43" t="s">
        <v>221</v>
      </c>
      <c r="B10" s="183">
        <v>500</v>
      </c>
      <c r="C10" s="184">
        <v>500</v>
      </c>
      <c r="D10" s="534">
        <v>0</v>
      </c>
      <c r="I10"/>
    </row>
    <row r="11" spans="1:9" ht="15" x14ac:dyDescent="0.25">
      <c r="A11" s="43" t="s">
        <v>222</v>
      </c>
      <c r="B11" s="183">
        <v>750</v>
      </c>
      <c r="C11" s="184">
        <v>700</v>
      </c>
      <c r="D11" s="534">
        <v>7.1428571428571423</v>
      </c>
      <c r="I11"/>
    </row>
    <row r="12" spans="1:9" ht="15.75" thickBot="1" x14ac:dyDescent="0.3">
      <c r="A12" s="43" t="s">
        <v>223</v>
      </c>
      <c r="B12" s="183">
        <v>592.32000000000005</v>
      </c>
      <c r="C12" s="184">
        <v>581.59</v>
      </c>
      <c r="D12" s="534">
        <v>1.8449423133135059</v>
      </c>
      <c r="I12"/>
    </row>
    <row r="13" spans="1:9" ht="15" x14ac:dyDescent="0.25">
      <c r="A13" s="41"/>
      <c r="B13" s="185" t="s">
        <v>58</v>
      </c>
      <c r="C13" s="186"/>
      <c r="D13" s="535"/>
      <c r="I13"/>
    </row>
    <row r="14" spans="1:9" ht="15" x14ac:dyDescent="0.25">
      <c r="A14" s="43" t="s">
        <v>221</v>
      </c>
      <c r="B14" s="183">
        <v>550</v>
      </c>
      <c r="C14" s="184">
        <v>540</v>
      </c>
      <c r="D14" s="534">
        <v>1.8518518518518516</v>
      </c>
      <c r="I14"/>
    </row>
    <row r="15" spans="1:9" ht="15" x14ac:dyDescent="0.25">
      <c r="A15" s="43" t="s">
        <v>222</v>
      </c>
      <c r="B15" s="183">
        <v>825</v>
      </c>
      <c r="C15" s="184">
        <v>900</v>
      </c>
      <c r="D15" s="534">
        <v>-8.3333333333333321</v>
      </c>
      <c r="I15"/>
    </row>
    <row r="16" spans="1:9" ht="15.75" thickBot="1" x14ac:dyDescent="0.3">
      <c r="A16" s="43" t="s">
        <v>223</v>
      </c>
      <c r="B16" s="183">
        <v>703.45</v>
      </c>
      <c r="C16" s="184">
        <v>702.98</v>
      </c>
      <c r="D16" s="534">
        <v>6.685823209764534E-2</v>
      </c>
      <c r="I16"/>
    </row>
    <row r="17" spans="1:9" ht="15" x14ac:dyDescent="0.25">
      <c r="A17" s="41"/>
      <c r="B17" s="185" t="s">
        <v>59</v>
      </c>
      <c r="C17" s="186"/>
      <c r="D17" s="535"/>
      <c r="I17"/>
    </row>
    <row r="18" spans="1:9" ht="15" x14ac:dyDescent="0.25">
      <c r="A18" s="43" t="s">
        <v>221</v>
      </c>
      <c r="B18" s="183">
        <v>700</v>
      </c>
      <c r="C18" s="184">
        <v>682</v>
      </c>
      <c r="D18" s="534">
        <v>2.6392961876832843</v>
      </c>
      <c r="I18"/>
    </row>
    <row r="19" spans="1:9" ht="15" x14ac:dyDescent="0.25">
      <c r="A19" s="43" t="s">
        <v>222</v>
      </c>
      <c r="B19" s="183">
        <v>1050</v>
      </c>
      <c r="C19" s="184">
        <v>1050</v>
      </c>
      <c r="D19" s="534">
        <v>0</v>
      </c>
      <c r="I19"/>
    </row>
    <row r="20" spans="1:9" ht="15.75" thickBot="1" x14ac:dyDescent="0.3">
      <c r="A20" s="43" t="s">
        <v>223</v>
      </c>
      <c r="B20" s="183">
        <v>885.12</v>
      </c>
      <c r="C20" s="184">
        <v>876.74</v>
      </c>
      <c r="D20" s="534">
        <v>0.9558135821338134</v>
      </c>
      <c r="I20"/>
    </row>
    <row r="21" spans="1:9" ht="15" x14ac:dyDescent="0.25">
      <c r="A21" s="41"/>
      <c r="B21" s="185" t="s">
        <v>60</v>
      </c>
      <c r="C21" s="186"/>
      <c r="D21" s="535"/>
      <c r="I21"/>
    </row>
    <row r="22" spans="1:9" ht="15" x14ac:dyDescent="0.25">
      <c r="A22" s="43" t="s">
        <v>221</v>
      </c>
      <c r="B22" s="183">
        <v>500</v>
      </c>
      <c r="C22" s="184">
        <v>450</v>
      </c>
      <c r="D22" s="534">
        <v>11.111111111111111</v>
      </c>
      <c r="I22"/>
    </row>
    <row r="23" spans="1:9" ht="15" x14ac:dyDescent="0.25">
      <c r="A23" s="43" t="s">
        <v>222</v>
      </c>
      <c r="B23" s="183">
        <v>900</v>
      </c>
      <c r="C23" s="184">
        <v>900</v>
      </c>
      <c r="D23" s="534">
        <v>0</v>
      </c>
      <c r="I23"/>
    </row>
    <row r="24" spans="1:9" ht="15.75" thickBot="1" x14ac:dyDescent="0.3">
      <c r="A24" s="43" t="s">
        <v>223</v>
      </c>
      <c r="B24" s="183">
        <v>602.6</v>
      </c>
      <c r="C24" s="184">
        <v>599.70000000000005</v>
      </c>
      <c r="D24" s="534">
        <v>0.48357512089377641</v>
      </c>
      <c r="I24"/>
    </row>
    <row r="25" spans="1:9" ht="15" x14ac:dyDescent="0.25">
      <c r="A25" s="41"/>
      <c r="B25" s="185" t="s">
        <v>61</v>
      </c>
      <c r="C25" s="186"/>
      <c r="D25" s="535"/>
      <c r="I25"/>
    </row>
    <row r="26" spans="1:9" ht="15" x14ac:dyDescent="0.25">
      <c r="A26" s="43" t="s">
        <v>221</v>
      </c>
      <c r="B26" s="183">
        <v>500</v>
      </c>
      <c r="C26" s="184">
        <v>535</v>
      </c>
      <c r="D26" s="534">
        <v>-6.5420560747663545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34">
        <v>0</v>
      </c>
      <c r="I27"/>
    </row>
    <row r="28" spans="1:9" ht="15.75" thickBot="1" x14ac:dyDescent="0.3">
      <c r="A28" s="44" t="s">
        <v>223</v>
      </c>
      <c r="B28" s="191">
        <v>665.27</v>
      </c>
      <c r="C28" s="192">
        <v>663.07</v>
      </c>
      <c r="D28" s="539">
        <v>0.33179000708823075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G37" sqref="G37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42" t="s">
        <v>428</v>
      </c>
      <c r="C5" s="42" t="s">
        <v>406</v>
      </c>
      <c r="D5" s="197" t="s">
        <v>64</v>
      </c>
      <c r="E5" s="542" t="s">
        <v>428</v>
      </c>
      <c r="F5" s="42" t="s">
        <v>406</v>
      </c>
      <c r="G5" s="189" t="s">
        <v>64</v>
      </c>
      <c r="H5" s="550" t="s">
        <v>428</v>
      </c>
      <c r="I5" s="42" t="s">
        <v>406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40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766.67</v>
      </c>
      <c r="C7" s="56">
        <v>766.67</v>
      </c>
      <c r="D7" s="540">
        <v>0</v>
      </c>
      <c r="E7" s="173" t="s">
        <v>115</v>
      </c>
      <c r="F7" s="56">
        <v>625</v>
      </c>
      <c r="G7" s="190" t="s">
        <v>115</v>
      </c>
      <c r="H7" s="123">
        <v>750</v>
      </c>
      <c r="I7" s="56">
        <v>750</v>
      </c>
      <c r="J7" s="190">
        <v>0</v>
      </c>
    </row>
    <row r="8" spans="1:10" ht="15" x14ac:dyDescent="0.25">
      <c r="A8" s="43" t="s">
        <v>7</v>
      </c>
      <c r="B8" s="173">
        <v>762.5</v>
      </c>
      <c r="C8" s="56">
        <v>750</v>
      </c>
      <c r="D8" s="540">
        <v>1.6666666666666667</v>
      </c>
      <c r="E8" s="173">
        <v>600</v>
      </c>
      <c r="F8" s="56">
        <v>675</v>
      </c>
      <c r="G8" s="190">
        <v>-11.111111111111111</v>
      </c>
      <c r="H8" s="123">
        <v>670.83</v>
      </c>
      <c r="I8" s="56">
        <v>670</v>
      </c>
      <c r="J8" s="190">
        <v>0.12388059701493148</v>
      </c>
    </row>
    <row r="9" spans="1:10" ht="15" x14ac:dyDescent="0.25">
      <c r="A9" s="43" t="s">
        <v>8</v>
      </c>
      <c r="B9" s="173">
        <v>800</v>
      </c>
      <c r="C9" s="56">
        <v>640</v>
      </c>
      <c r="D9" s="540">
        <v>25</v>
      </c>
      <c r="E9" s="173" t="s">
        <v>115</v>
      </c>
      <c r="F9" s="56">
        <v>500</v>
      </c>
      <c r="G9" s="190" t="s">
        <v>115</v>
      </c>
      <c r="H9" s="123" t="s">
        <v>115</v>
      </c>
      <c r="I9" s="56">
        <v>540</v>
      </c>
      <c r="J9" s="190" t="s">
        <v>115</v>
      </c>
    </row>
    <row r="10" spans="1:10" ht="15" x14ac:dyDescent="0.25">
      <c r="A10" s="43" t="s">
        <v>3</v>
      </c>
      <c r="B10" s="173">
        <v>782.86</v>
      </c>
      <c r="C10" s="56">
        <v>775.71</v>
      </c>
      <c r="D10" s="540">
        <v>0.9217362158538599</v>
      </c>
      <c r="E10" s="173">
        <v>575</v>
      </c>
      <c r="F10" s="56">
        <v>575</v>
      </c>
      <c r="G10" s="190">
        <v>0</v>
      </c>
      <c r="H10" s="123">
        <v>710</v>
      </c>
      <c r="I10" s="56">
        <v>720</v>
      </c>
      <c r="J10" s="190">
        <v>-1.3888888888888888</v>
      </c>
    </row>
    <row r="11" spans="1:10" ht="15" x14ac:dyDescent="0.25">
      <c r="A11" s="43" t="s">
        <v>9</v>
      </c>
      <c r="B11" s="173">
        <v>714</v>
      </c>
      <c r="C11" s="56">
        <v>725</v>
      </c>
      <c r="D11" s="540">
        <v>-1.5172413793103448</v>
      </c>
      <c r="E11" s="173">
        <v>750</v>
      </c>
      <c r="F11" s="56" t="s">
        <v>115</v>
      </c>
      <c r="G11" s="190" t="s">
        <v>115</v>
      </c>
      <c r="H11" s="123">
        <v>668</v>
      </c>
      <c r="I11" s="56">
        <v>663.33</v>
      </c>
      <c r="J11" s="190">
        <v>0.70402363830973402</v>
      </c>
    </row>
    <row r="12" spans="1:10" ht="15" x14ac:dyDescent="0.25">
      <c r="A12" s="43" t="s">
        <v>10</v>
      </c>
      <c r="B12" s="173">
        <v>808.57</v>
      </c>
      <c r="C12" s="56">
        <v>809.64</v>
      </c>
      <c r="D12" s="540">
        <v>-0.13215750209969077</v>
      </c>
      <c r="E12" s="173">
        <v>588.64</v>
      </c>
      <c r="F12" s="56">
        <v>575</v>
      </c>
      <c r="G12" s="190">
        <v>2.372173913043476</v>
      </c>
      <c r="H12" s="123">
        <v>736.07</v>
      </c>
      <c r="I12" s="56">
        <v>736.43</v>
      </c>
      <c r="J12" s="190">
        <v>-4.8884483250261394E-2</v>
      </c>
    </row>
    <row r="13" spans="1:10" ht="15" x14ac:dyDescent="0.25">
      <c r="A13" s="43" t="s">
        <v>11</v>
      </c>
      <c r="B13" s="173">
        <v>755</v>
      </c>
      <c r="C13" s="56">
        <v>755</v>
      </c>
      <c r="D13" s="540">
        <v>0</v>
      </c>
      <c r="E13" s="173">
        <v>700</v>
      </c>
      <c r="F13" s="56">
        <v>700</v>
      </c>
      <c r="G13" s="190">
        <v>0</v>
      </c>
      <c r="H13" s="123">
        <v>668.75</v>
      </c>
      <c r="I13" s="56">
        <v>693.75</v>
      </c>
      <c r="J13" s="190">
        <v>-3.6036036036036037</v>
      </c>
    </row>
    <row r="14" spans="1:10" ht="15" x14ac:dyDescent="0.25">
      <c r="A14" s="43" t="s">
        <v>13</v>
      </c>
      <c r="B14" s="173">
        <v>790</v>
      </c>
      <c r="C14" s="56">
        <v>793.75</v>
      </c>
      <c r="D14" s="540">
        <v>-0.47244094488188976</v>
      </c>
      <c r="E14" s="173">
        <v>541.66999999999996</v>
      </c>
      <c r="F14" s="56">
        <v>535</v>
      </c>
      <c r="G14" s="190">
        <v>1.2467289719626093</v>
      </c>
      <c r="H14" s="123">
        <v>715</v>
      </c>
      <c r="I14" s="56">
        <v>710</v>
      </c>
      <c r="J14" s="190">
        <v>0.70422535211267612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40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793.2</v>
      </c>
      <c r="C16" s="56">
        <v>809.2</v>
      </c>
      <c r="D16" s="540">
        <v>-1.9772614928324268</v>
      </c>
      <c r="E16" s="173" t="s">
        <v>115</v>
      </c>
      <c r="F16" s="56" t="s">
        <v>115</v>
      </c>
      <c r="G16" s="190" t="s">
        <v>115</v>
      </c>
      <c r="H16" s="123">
        <v>722</v>
      </c>
      <c r="I16" s="56">
        <v>744</v>
      </c>
      <c r="J16" s="190">
        <v>-2.956989247311828</v>
      </c>
    </row>
    <row r="17" spans="1:10" ht="15" x14ac:dyDescent="0.25">
      <c r="A17" s="43" t="s">
        <v>19</v>
      </c>
      <c r="B17" s="173">
        <v>683.33</v>
      </c>
      <c r="C17" s="56">
        <v>656</v>
      </c>
      <c r="D17" s="540">
        <v>4.1661585365853719</v>
      </c>
      <c r="E17" s="173">
        <v>637.5</v>
      </c>
      <c r="F17" s="56">
        <v>576</v>
      </c>
      <c r="G17" s="190">
        <v>10.677083333333332</v>
      </c>
      <c r="H17" s="123">
        <v>673.33</v>
      </c>
      <c r="I17" s="56">
        <v>609</v>
      </c>
      <c r="J17" s="190">
        <v>10.563218390804604</v>
      </c>
    </row>
    <row r="18" spans="1:10" ht="15" x14ac:dyDescent="0.25">
      <c r="A18" s="43" t="s">
        <v>20</v>
      </c>
      <c r="B18" s="173">
        <v>710</v>
      </c>
      <c r="C18" s="56">
        <v>720</v>
      </c>
      <c r="D18" s="540">
        <v>-1.3888888888888888</v>
      </c>
      <c r="E18" s="173" t="s">
        <v>115</v>
      </c>
      <c r="F18" s="56" t="s">
        <v>115</v>
      </c>
      <c r="G18" s="190" t="s">
        <v>115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740</v>
      </c>
      <c r="C19" s="56">
        <v>750</v>
      </c>
      <c r="D19" s="540">
        <v>-1.3333333333333335</v>
      </c>
      <c r="E19" s="173">
        <v>565</v>
      </c>
      <c r="F19" s="56">
        <v>553.33000000000004</v>
      </c>
      <c r="G19" s="190">
        <v>2.1090488496918578</v>
      </c>
      <c r="H19" s="123">
        <v>688.33</v>
      </c>
      <c r="I19" s="56">
        <v>690</v>
      </c>
      <c r="J19" s="190">
        <v>-0.24202898550724045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41">
        <v>0</v>
      </c>
      <c r="E20" s="174" t="s">
        <v>115</v>
      </c>
      <c r="F20" s="175" t="s">
        <v>115</v>
      </c>
      <c r="G20" s="543" t="s">
        <v>115</v>
      </c>
      <c r="H20" s="200" t="s">
        <v>115</v>
      </c>
      <c r="I20" s="175" t="s">
        <v>115</v>
      </c>
      <c r="J20" s="543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425" t="s">
        <v>428</v>
      </c>
      <c r="C24" s="42" t="s">
        <v>406</v>
      </c>
      <c r="D24" s="197" t="s">
        <v>64</v>
      </c>
      <c r="E24" s="426" t="s">
        <v>428</v>
      </c>
      <c r="F24" s="42" t="s">
        <v>406</v>
      </c>
      <c r="G24" s="189" t="s">
        <v>64</v>
      </c>
      <c r="H24" s="427" t="s">
        <v>428</v>
      </c>
      <c r="I24" s="42" t="s">
        <v>406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3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3" t="s">
        <v>115</v>
      </c>
      <c r="E26" s="173">
        <v>700</v>
      </c>
      <c r="F26" s="56">
        <v>770</v>
      </c>
      <c r="G26" s="485">
        <v>-9.0909090909090917</v>
      </c>
      <c r="H26" s="123">
        <v>650</v>
      </c>
      <c r="I26" s="56">
        <v>673.33</v>
      </c>
      <c r="J26" s="485">
        <v>-3.4648686379635598</v>
      </c>
    </row>
    <row r="27" spans="1:10" ht="15" x14ac:dyDescent="0.25">
      <c r="A27" s="43" t="s">
        <v>7</v>
      </c>
      <c r="B27" s="173">
        <v>950</v>
      </c>
      <c r="C27" s="56">
        <v>950</v>
      </c>
      <c r="D27" s="483">
        <v>0</v>
      </c>
      <c r="E27" s="173">
        <v>550</v>
      </c>
      <c r="F27" s="56">
        <v>600</v>
      </c>
      <c r="G27" s="485">
        <v>-8.3333333333333321</v>
      </c>
      <c r="H27" s="123">
        <v>650</v>
      </c>
      <c r="I27" s="56">
        <v>650</v>
      </c>
      <c r="J27" s="485">
        <v>0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3" t="s">
        <v>115</v>
      </c>
      <c r="E28" s="173" t="s">
        <v>115</v>
      </c>
      <c r="F28" s="56" t="s">
        <v>115</v>
      </c>
      <c r="G28" s="485" t="s">
        <v>115</v>
      </c>
      <c r="H28" s="123" t="s">
        <v>115</v>
      </c>
      <c r="I28" s="56">
        <v>540</v>
      </c>
      <c r="J28" s="485" t="s">
        <v>115</v>
      </c>
    </row>
    <row r="29" spans="1:10" ht="15" x14ac:dyDescent="0.25">
      <c r="A29" s="43" t="s">
        <v>3</v>
      </c>
      <c r="B29" s="173">
        <v>930</v>
      </c>
      <c r="C29" s="56">
        <v>950</v>
      </c>
      <c r="D29" s="483">
        <v>-2.1052631578947367</v>
      </c>
      <c r="E29" s="173">
        <v>600</v>
      </c>
      <c r="F29" s="56">
        <v>600</v>
      </c>
      <c r="G29" s="485">
        <v>0</v>
      </c>
      <c r="H29" s="123">
        <v>664.29</v>
      </c>
      <c r="I29" s="56">
        <v>678.57</v>
      </c>
      <c r="J29" s="485">
        <v>-2.1044254830010294</v>
      </c>
    </row>
    <row r="30" spans="1:10" ht="15" x14ac:dyDescent="0.25">
      <c r="A30" s="43" t="s">
        <v>9</v>
      </c>
      <c r="B30" s="173">
        <v>912.5</v>
      </c>
      <c r="C30" s="56">
        <v>900</v>
      </c>
      <c r="D30" s="483">
        <v>1.3888888888888888</v>
      </c>
      <c r="E30" s="173">
        <v>617.5</v>
      </c>
      <c r="F30" s="56">
        <v>590</v>
      </c>
      <c r="G30" s="485">
        <v>4.6610169491525424</v>
      </c>
      <c r="H30" s="123">
        <v>750</v>
      </c>
      <c r="I30" s="56">
        <v>700</v>
      </c>
      <c r="J30" s="485">
        <v>7.1428571428571423</v>
      </c>
    </row>
    <row r="31" spans="1:10" ht="15" x14ac:dyDescent="0.25">
      <c r="A31" s="43" t="s">
        <v>10</v>
      </c>
      <c r="B31" s="173">
        <v>880.48</v>
      </c>
      <c r="C31" s="56">
        <v>877.62</v>
      </c>
      <c r="D31" s="483">
        <v>0.32588136095348941</v>
      </c>
      <c r="E31" s="173">
        <v>592.69000000000005</v>
      </c>
      <c r="F31" s="56">
        <v>593.85</v>
      </c>
      <c r="G31" s="485">
        <v>-0.19533552243832081</v>
      </c>
      <c r="H31" s="123">
        <v>679.29</v>
      </c>
      <c r="I31" s="56">
        <v>681.07</v>
      </c>
      <c r="J31" s="485">
        <v>-0.26135345852850461</v>
      </c>
    </row>
    <row r="32" spans="1:10" ht="15" x14ac:dyDescent="0.25">
      <c r="A32" s="43" t="s">
        <v>11</v>
      </c>
      <c r="B32" s="173">
        <v>900</v>
      </c>
      <c r="C32" s="56">
        <v>866.67</v>
      </c>
      <c r="D32" s="483">
        <v>3.845754439406007</v>
      </c>
      <c r="E32" s="173">
        <v>595</v>
      </c>
      <c r="F32" s="56">
        <v>595</v>
      </c>
      <c r="G32" s="485">
        <v>0</v>
      </c>
      <c r="H32" s="123">
        <v>725</v>
      </c>
      <c r="I32" s="56">
        <v>700</v>
      </c>
      <c r="J32" s="485">
        <v>3.5714285714285712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3" t="s">
        <v>115</v>
      </c>
      <c r="E33" s="173">
        <v>550</v>
      </c>
      <c r="F33" s="56">
        <v>562.5</v>
      </c>
      <c r="G33" s="485">
        <v>-2.2222222222222223</v>
      </c>
      <c r="H33" s="123">
        <v>625</v>
      </c>
      <c r="I33" s="56">
        <v>606.25</v>
      </c>
      <c r="J33" s="485">
        <v>3.0927835051546393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3" t="s">
        <v>115</v>
      </c>
      <c r="E34" s="173" t="s">
        <v>115</v>
      </c>
      <c r="F34" s="56" t="s">
        <v>115</v>
      </c>
      <c r="G34" s="485" t="s">
        <v>115</v>
      </c>
      <c r="H34" s="123" t="s">
        <v>115</v>
      </c>
      <c r="I34" s="56" t="s">
        <v>115</v>
      </c>
      <c r="J34" s="485" t="s">
        <v>115</v>
      </c>
    </row>
    <row r="35" spans="1:10" ht="15" x14ac:dyDescent="0.25">
      <c r="A35" s="43" t="s">
        <v>16</v>
      </c>
      <c r="B35" s="173">
        <v>874</v>
      </c>
      <c r="C35" s="56">
        <v>884</v>
      </c>
      <c r="D35" s="483">
        <v>-1.1312217194570136</v>
      </c>
      <c r="E35" s="173">
        <v>704</v>
      </c>
      <c r="F35" s="56">
        <v>690</v>
      </c>
      <c r="G35" s="485">
        <v>2.0289855072463765</v>
      </c>
      <c r="H35" s="123">
        <v>661.5</v>
      </c>
      <c r="I35" s="56">
        <v>656.5</v>
      </c>
      <c r="J35" s="485">
        <v>0.76161462300076166</v>
      </c>
    </row>
    <row r="36" spans="1:10" ht="15" x14ac:dyDescent="0.25">
      <c r="A36" s="43" t="s">
        <v>19</v>
      </c>
      <c r="B36" s="173">
        <v>750</v>
      </c>
      <c r="C36" s="56">
        <v>691</v>
      </c>
      <c r="D36" s="483">
        <v>8.5383502170766992</v>
      </c>
      <c r="E36" s="173">
        <v>591.66999999999996</v>
      </c>
      <c r="F36" s="56">
        <v>491</v>
      </c>
      <c r="G36" s="485">
        <v>20.503054989816693</v>
      </c>
      <c r="H36" s="123">
        <v>616.66999999999996</v>
      </c>
      <c r="I36" s="56">
        <v>614</v>
      </c>
      <c r="J36" s="485">
        <v>0.4348534201954331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3" t="s">
        <v>115</v>
      </c>
      <c r="E37" s="173">
        <v>600</v>
      </c>
      <c r="F37" s="56">
        <v>600</v>
      </c>
      <c r="G37" s="485">
        <v>0</v>
      </c>
      <c r="H37" s="123">
        <v>550</v>
      </c>
      <c r="I37" s="56" t="s">
        <v>115</v>
      </c>
      <c r="J37" s="485" t="s">
        <v>115</v>
      </c>
    </row>
    <row r="38" spans="1:10" ht="15" x14ac:dyDescent="0.25">
      <c r="A38" s="43" t="s">
        <v>21</v>
      </c>
      <c r="B38" s="173">
        <v>800</v>
      </c>
      <c r="C38" s="56">
        <v>800</v>
      </c>
      <c r="D38" s="483">
        <v>0</v>
      </c>
      <c r="E38" s="173">
        <v>590</v>
      </c>
      <c r="F38" s="56">
        <v>480</v>
      </c>
      <c r="G38" s="485">
        <v>22.916666666666664</v>
      </c>
      <c r="H38" s="123">
        <v>666.67</v>
      </c>
      <c r="I38" s="56">
        <v>656.67</v>
      </c>
      <c r="J38" s="485">
        <v>1.5228349094674647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4" t="s">
        <v>115</v>
      </c>
      <c r="E39" s="174" t="s">
        <v>115</v>
      </c>
      <c r="F39" s="175" t="s">
        <v>115</v>
      </c>
      <c r="G39" s="486" t="s">
        <v>115</v>
      </c>
      <c r="H39" s="200">
        <v>700</v>
      </c>
      <c r="I39" s="175">
        <v>700</v>
      </c>
      <c r="J39" s="486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4" sqref="A4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429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428</v>
      </c>
      <c r="D5" s="42" t="s">
        <v>406</v>
      </c>
      <c r="E5" s="54" t="s">
        <v>64</v>
      </c>
      <c r="F5" s="360" t="s">
        <v>428</v>
      </c>
      <c r="G5" s="42" t="s">
        <v>406</v>
      </c>
      <c r="H5" s="54" t="s">
        <v>64</v>
      </c>
      <c r="I5" s="360" t="s">
        <v>428</v>
      </c>
      <c r="J5" s="42" t="s">
        <v>406</v>
      </c>
      <c r="K5" s="54" t="s">
        <v>64</v>
      </c>
      <c r="L5" s="360" t="s">
        <v>428</v>
      </c>
      <c r="M5" s="42" t="s">
        <v>406</v>
      </c>
      <c r="N5" s="54" t="s">
        <v>64</v>
      </c>
      <c r="O5" s="360" t="s">
        <v>428</v>
      </c>
      <c r="P5" s="42" t="s">
        <v>406</v>
      </c>
      <c r="Q5" s="54" t="s">
        <v>64</v>
      </c>
      <c r="R5" s="360" t="s">
        <v>428</v>
      </c>
      <c r="S5" s="42" t="s">
        <v>406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 t="s">
        <v>115</v>
      </c>
      <c r="G12" s="55">
        <v>600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700</v>
      </c>
      <c r="P12" s="56">
        <v>770</v>
      </c>
      <c r="Q12" s="57">
        <v>-9.0909090909090917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800</v>
      </c>
      <c r="D19" s="56">
        <v>800</v>
      </c>
      <c r="E19" s="57">
        <v>0</v>
      </c>
      <c r="F19" s="55" t="s">
        <v>115</v>
      </c>
      <c r="G19" s="55">
        <v>650</v>
      </c>
      <c r="H19" s="57" t="s">
        <v>115</v>
      </c>
      <c r="I19" s="56">
        <v>700</v>
      </c>
      <c r="J19" s="56">
        <v>700</v>
      </c>
      <c r="K19" s="57">
        <v>0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 t="s">
        <v>115</v>
      </c>
      <c r="S19" s="56">
        <v>720</v>
      </c>
      <c r="T19" s="57" t="s">
        <v>115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>
        <v>600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600</v>
      </c>
      <c r="J24" s="56">
        <v>600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 t="s">
        <v>115</v>
      </c>
      <c r="E26" s="57" t="s">
        <v>115</v>
      </c>
      <c r="F26" s="55">
        <v>600</v>
      </c>
      <c r="G26" s="55" t="s">
        <v>115</v>
      </c>
      <c r="H26" s="57" t="s">
        <v>115</v>
      </c>
      <c r="I26" s="56">
        <v>700</v>
      </c>
      <c r="J26" s="56" t="s">
        <v>115</v>
      </c>
      <c r="K26" s="57" t="s">
        <v>115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 t="s">
        <v>115</v>
      </c>
      <c r="T26" s="57" t="s">
        <v>115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675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950</v>
      </c>
      <c r="M28" s="56">
        <v>950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 t="s">
        <v>115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640</v>
      </c>
      <c r="E35" s="57">
        <v>25</v>
      </c>
      <c r="F35" s="55" t="s">
        <v>115</v>
      </c>
      <c r="G35" s="55">
        <v>500</v>
      </c>
      <c r="H35" s="57" t="s">
        <v>115</v>
      </c>
      <c r="I35" s="56" t="s">
        <v>115</v>
      </c>
      <c r="J35" s="56">
        <v>540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 t="s">
        <v>115</v>
      </c>
      <c r="S35" s="56">
        <v>540</v>
      </c>
      <c r="T35" s="57" t="s">
        <v>115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115</v>
      </c>
      <c r="G38" s="55" t="s">
        <v>115</v>
      </c>
      <c r="H38" s="57" t="s">
        <v>115</v>
      </c>
      <c r="I38" s="56">
        <v>700</v>
      </c>
      <c r="J38" s="56">
        <v>700</v>
      </c>
      <c r="K38" s="57">
        <v>0</v>
      </c>
      <c r="L38" s="56">
        <v>950</v>
      </c>
      <c r="M38" s="56">
        <v>950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650</v>
      </c>
      <c r="T38" s="57">
        <v>-7.6923076923076925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750</v>
      </c>
      <c r="J41" s="56">
        <v>750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127</v>
      </c>
      <c r="C42" s="56">
        <v>780</v>
      </c>
      <c r="D42" s="56">
        <v>780</v>
      </c>
      <c r="E42" s="57">
        <v>0</v>
      </c>
      <c r="F42" s="55">
        <v>550</v>
      </c>
      <c r="G42" s="55">
        <v>550</v>
      </c>
      <c r="H42" s="57">
        <v>0</v>
      </c>
      <c r="I42" s="56">
        <v>720</v>
      </c>
      <c r="J42" s="56">
        <v>720</v>
      </c>
      <c r="K42" s="57">
        <v>0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650</v>
      </c>
      <c r="D46" s="56">
        <v>650</v>
      </c>
      <c r="E46" s="57">
        <v>0</v>
      </c>
      <c r="F46" s="55" t="s">
        <v>115</v>
      </c>
      <c r="G46" s="55" t="s">
        <v>115</v>
      </c>
      <c r="H46" s="57" t="s">
        <v>115</v>
      </c>
      <c r="I46" s="56">
        <v>550</v>
      </c>
      <c r="J46" s="56">
        <v>550</v>
      </c>
      <c r="K46" s="57">
        <v>0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 t="s">
        <v>115</v>
      </c>
      <c r="D47" s="56">
        <v>750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 t="s">
        <v>115</v>
      </c>
      <c r="J47" s="56">
        <v>750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750</v>
      </c>
      <c r="D48" s="56">
        <v>800</v>
      </c>
      <c r="E48" s="57">
        <v>-6.25</v>
      </c>
      <c r="F48" s="55" t="s">
        <v>115</v>
      </c>
      <c r="G48" s="55" t="s">
        <v>115</v>
      </c>
      <c r="H48" s="57" t="s">
        <v>115</v>
      </c>
      <c r="I48" s="56">
        <v>700</v>
      </c>
      <c r="J48" s="56">
        <v>700</v>
      </c>
      <c r="K48" s="57">
        <v>0</v>
      </c>
      <c r="L48" s="56">
        <v>800</v>
      </c>
      <c r="M48" s="56">
        <v>800</v>
      </c>
      <c r="N48" s="57">
        <v>0</v>
      </c>
      <c r="O48" s="56">
        <v>550</v>
      </c>
      <c r="P48" s="56">
        <v>500</v>
      </c>
      <c r="Q48" s="57">
        <v>10</v>
      </c>
      <c r="R48" s="56">
        <v>700</v>
      </c>
      <c r="S48" s="56">
        <v>700</v>
      </c>
      <c r="T48" s="57">
        <v>0</v>
      </c>
    </row>
    <row r="49" spans="1:20" ht="15" x14ac:dyDescent="0.25">
      <c r="A49" s="55" t="s">
        <v>9</v>
      </c>
      <c r="B49" s="55" t="s">
        <v>135</v>
      </c>
      <c r="C49" s="56">
        <v>650</v>
      </c>
      <c r="D49" s="56">
        <v>650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590</v>
      </c>
      <c r="J49" s="56">
        <v>580</v>
      </c>
      <c r="K49" s="57">
        <v>1.7241379310344827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700</v>
      </c>
      <c r="D50" s="56">
        <v>700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>
        <v>700</v>
      </c>
      <c r="K50" s="57" t="s">
        <v>115</v>
      </c>
      <c r="L50" s="56">
        <v>1000</v>
      </c>
      <c r="M50" s="56">
        <v>1000</v>
      </c>
      <c r="N50" s="57" t="s">
        <v>115</v>
      </c>
      <c r="O50" s="56">
        <v>650</v>
      </c>
      <c r="P50" s="56">
        <v>650</v>
      </c>
      <c r="Q50" s="57" t="s">
        <v>115</v>
      </c>
      <c r="R50" s="56" t="s">
        <v>115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850</v>
      </c>
      <c r="D52" s="56">
        <v>850</v>
      </c>
      <c r="E52" s="57">
        <v>0</v>
      </c>
      <c r="F52" s="55" t="s">
        <v>115</v>
      </c>
      <c r="G52" s="55">
        <v>550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850</v>
      </c>
      <c r="E53" s="57">
        <v>5.8823529411764701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115</v>
      </c>
      <c r="M53" s="56" t="s">
        <v>115</v>
      </c>
      <c r="N53" s="57" t="s">
        <v>115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>
        <v>750</v>
      </c>
      <c r="D55" s="56">
        <v>750</v>
      </c>
      <c r="E55" s="57">
        <v>0</v>
      </c>
      <c r="F55" s="55">
        <v>550</v>
      </c>
      <c r="G55" s="55">
        <v>550</v>
      </c>
      <c r="H55" s="57">
        <v>0</v>
      </c>
      <c r="I55" s="56">
        <v>700</v>
      </c>
      <c r="J55" s="56">
        <v>700</v>
      </c>
      <c r="K55" s="57">
        <v>0</v>
      </c>
      <c r="L55" s="56" t="s">
        <v>115</v>
      </c>
      <c r="M55" s="56" t="s">
        <v>115</v>
      </c>
      <c r="N55" s="57" t="s">
        <v>115</v>
      </c>
      <c r="O55" s="56">
        <v>500</v>
      </c>
      <c r="P55" s="56">
        <v>550</v>
      </c>
      <c r="Q55" s="57">
        <v>-9.0909090909090917</v>
      </c>
      <c r="R55" s="56">
        <v>600</v>
      </c>
      <c r="S55" s="56">
        <v>650</v>
      </c>
      <c r="T55" s="57">
        <v>-7.6923076923076925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850</v>
      </c>
      <c r="D57" s="56">
        <v>830</v>
      </c>
      <c r="E57" s="57">
        <v>2.4096385542168677</v>
      </c>
      <c r="F57" s="55">
        <v>600</v>
      </c>
      <c r="G57" s="55">
        <v>600</v>
      </c>
      <c r="H57" s="57">
        <v>0</v>
      </c>
      <c r="I57" s="56">
        <v>700</v>
      </c>
      <c r="J57" s="56">
        <v>680</v>
      </c>
      <c r="K57" s="57">
        <v>2.9411764705882351</v>
      </c>
      <c r="L57" s="56">
        <v>900</v>
      </c>
      <c r="M57" s="56">
        <v>900</v>
      </c>
      <c r="N57" s="57">
        <v>0</v>
      </c>
      <c r="O57" s="56">
        <v>650</v>
      </c>
      <c r="P57" s="56">
        <v>600</v>
      </c>
      <c r="Q57" s="57">
        <v>8.3333333333333321</v>
      </c>
      <c r="R57" s="56">
        <v>700</v>
      </c>
      <c r="S57" s="56">
        <v>680</v>
      </c>
      <c r="T57" s="57">
        <v>2.9411764705882351</v>
      </c>
    </row>
    <row r="58" spans="1:20" ht="15" x14ac:dyDescent="0.25">
      <c r="A58" s="55" t="s">
        <v>10</v>
      </c>
      <c r="B58" s="55" t="s">
        <v>49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650</v>
      </c>
      <c r="S58" s="56">
        <v>650</v>
      </c>
      <c r="T58" s="57">
        <v>0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900</v>
      </c>
      <c r="E59" s="57">
        <v>-5.5555555555555554</v>
      </c>
      <c r="F59" s="55">
        <v>600</v>
      </c>
      <c r="G59" s="55">
        <v>550</v>
      </c>
      <c r="H59" s="57">
        <v>9.0909090909090917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850</v>
      </c>
      <c r="D60" s="56">
        <v>850</v>
      </c>
      <c r="E60" s="57">
        <v>0</v>
      </c>
      <c r="F60" s="55">
        <v>600</v>
      </c>
      <c r="G60" s="55">
        <v>650</v>
      </c>
      <c r="H60" s="57">
        <v>-7.6923076923076925</v>
      </c>
      <c r="I60" s="56">
        <v>700</v>
      </c>
      <c r="J60" s="56">
        <v>700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600</v>
      </c>
      <c r="P60" s="56">
        <v>600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690</v>
      </c>
      <c r="G61" s="55">
        <v>580</v>
      </c>
      <c r="H61" s="57">
        <v>18.96551724137931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1050</v>
      </c>
      <c r="N62" s="57">
        <v>0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800</v>
      </c>
      <c r="D63" s="56">
        <v>800</v>
      </c>
      <c r="E63" s="57">
        <v>0</v>
      </c>
      <c r="F63" s="55" t="s">
        <v>115</v>
      </c>
      <c r="G63" s="55" t="s">
        <v>115</v>
      </c>
      <c r="H63" s="57" t="s">
        <v>115</v>
      </c>
      <c r="I63" s="56">
        <v>825</v>
      </c>
      <c r="J63" s="56">
        <v>825</v>
      </c>
      <c r="K63" s="57">
        <v>0</v>
      </c>
      <c r="L63" s="56">
        <v>833.33</v>
      </c>
      <c r="M63" s="56">
        <v>833.33</v>
      </c>
      <c r="N63" s="57">
        <v>0</v>
      </c>
      <c r="O63" s="56">
        <v>625</v>
      </c>
      <c r="P63" s="56">
        <v>625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695</v>
      </c>
      <c r="D64" s="56">
        <v>680</v>
      </c>
      <c r="E64" s="57">
        <v>2.2058823529411766</v>
      </c>
      <c r="F64" s="55">
        <v>535</v>
      </c>
      <c r="G64" s="55">
        <v>545</v>
      </c>
      <c r="H64" s="57">
        <v>-1.834862385321101</v>
      </c>
      <c r="I64" s="56">
        <v>555</v>
      </c>
      <c r="J64" s="56">
        <v>580</v>
      </c>
      <c r="K64" s="57">
        <v>-4.3103448275862073</v>
      </c>
      <c r="L64" s="56">
        <v>830</v>
      </c>
      <c r="M64" s="56">
        <v>810</v>
      </c>
      <c r="N64" s="57">
        <v>2.4691358024691357</v>
      </c>
      <c r="O64" s="56">
        <v>530</v>
      </c>
      <c r="P64" s="56">
        <v>545</v>
      </c>
      <c r="Q64" s="57">
        <v>-2.7522935779816518</v>
      </c>
      <c r="R64" s="56">
        <v>515</v>
      </c>
      <c r="S64" s="56">
        <v>535</v>
      </c>
      <c r="T64" s="57">
        <v>-3.7383177570093453</v>
      </c>
    </row>
    <row r="65" spans="1:20" ht="15" x14ac:dyDescent="0.25">
      <c r="A65" s="55" t="s">
        <v>10</v>
      </c>
      <c r="B65" s="55" t="s">
        <v>72</v>
      </c>
      <c r="C65" s="56">
        <v>725</v>
      </c>
      <c r="D65" s="56">
        <v>725</v>
      </c>
      <c r="E65" s="57">
        <v>0</v>
      </c>
      <c r="F65" s="55">
        <v>625</v>
      </c>
      <c r="G65" s="55">
        <v>600</v>
      </c>
      <c r="H65" s="57">
        <v>4.1666666666666661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575</v>
      </c>
      <c r="S65" s="56">
        <v>550</v>
      </c>
      <c r="T65" s="57">
        <v>4.5454545454545459</v>
      </c>
    </row>
    <row r="66" spans="1:20" ht="15" x14ac:dyDescent="0.25">
      <c r="A66" s="55" t="s">
        <v>10</v>
      </c>
      <c r="B66" s="55" t="s">
        <v>51</v>
      </c>
      <c r="C66" s="56">
        <v>750</v>
      </c>
      <c r="D66" s="56">
        <v>800</v>
      </c>
      <c r="E66" s="57">
        <v>-6.25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725</v>
      </c>
      <c r="S66" s="56">
        <v>725</v>
      </c>
      <c r="T66" s="57">
        <v>0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>
        <v>750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700</v>
      </c>
      <c r="J76" s="56">
        <v>800</v>
      </c>
      <c r="K76" s="57">
        <v>-12.5</v>
      </c>
      <c r="L76" s="56">
        <v>900</v>
      </c>
      <c r="M76" s="56">
        <v>800</v>
      </c>
      <c r="N76" s="57">
        <v>12.5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>
        <v>800</v>
      </c>
      <c r="E79" s="57">
        <v>0</v>
      </c>
      <c r="F79" s="55">
        <v>550</v>
      </c>
      <c r="G79" s="55">
        <v>550</v>
      </c>
      <c r="H79" s="57">
        <v>0</v>
      </c>
      <c r="I79" s="56">
        <v>700</v>
      </c>
      <c r="J79" s="56">
        <v>650</v>
      </c>
      <c r="K79" s="57">
        <v>7.6923076923076925</v>
      </c>
      <c r="L79" s="56" t="s">
        <v>115</v>
      </c>
      <c r="M79" s="56" t="s">
        <v>115</v>
      </c>
      <c r="N79" s="57" t="s">
        <v>115</v>
      </c>
      <c r="O79" s="56">
        <v>500</v>
      </c>
      <c r="P79" s="56">
        <v>550</v>
      </c>
      <c r="Q79" s="57">
        <v>-9.0909090909090917</v>
      </c>
      <c r="R79" s="56">
        <v>650</v>
      </c>
      <c r="S79" s="56">
        <v>600</v>
      </c>
      <c r="T79" s="57">
        <v>8.3333333333333321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500</v>
      </c>
      <c r="G80" s="55">
        <v>525</v>
      </c>
      <c r="H80" s="57">
        <v>-4.7619047619047619</v>
      </c>
      <c r="I80" s="56" t="s">
        <v>115</v>
      </c>
      <c r="J80" s="56">
        <v>800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 t="s">
        <v>115</v>
      </c>
      <c r="P80" s="56" t="s">
        <v>115</v>
      </c>
      <c r="Q80" s="57" t="s">
        <v>115</v>
      </c>
      <c r="R80" s="56">
        <v>650</v>
      </c>
      <c r="S80" s="56">
        <v>625</v>
      </c>
      <c r="T80" s="57">
        <v>4</v>
      </c>
    </row>
    <row r="81" spans="1:20" ht="15" x14ac:dyDescent="0.25">
      <c r="A81" s="55" t="s">
        <v>13</v>
      </c>
      <c r="B81" s="55" t="s">
        <v>35</v>
      </c>
      <c r="C81" s="56">
        <v>850</v>
      </c>
      <c r="D81" s="56">
        <v>850</v>
      </c>
      <c r="E81" s="57">
        <v>0</v>
      </c>
      <c r="F81" s="55" t="s">
        <v>115</v>
      </c>
      <c r="G81" s="55" t="s">
        <v>115</v>
      </c>
      <c r="H81" s="57" t="s">
        <v>115</v>
      </c>
      <c r="I81" s="56" t="s">
        <v>115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600</v>
      </c>
      <c r="P81" s="56">
        <v>600</v>
      </c>
      <c r="Q81" s="57">
        <v>0</v>
      </c>
      <c r="R81" s="56" t="s">
        <v>115</v>
      </c>
      <c r="S81" s="56" t="s">
        <v>115</v>
      </c>
      <c r="T81" s="57" t="s">
        <v>115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115</v>
      </c>
      <c r="G82" s="55">
        <v>530</v>
      </c>
      <c r="H82" s="57" t="s">
        <v>115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>
        <v>575</v>
      </c>
      <c r="P82" s="56">
        <v>575</v>
      </c>
      <c r="Q82" s="57">
        <v>0</v>
      </c>
      <c r="R82" s="56" t="s">
        <v>115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625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>
        <v>775</v>
      </c>
      <c r="D85" s="56" t="s">
        <v>115</v>
      </c>
      <c r="E85" s="57" t="s">
        <v>115</v>
      </c>
      <c r="F85" s="55">
        <v>575</v>
      </c>
      <c r="G85" s="55" t="s">
        <v>115</v>
      </c>
      <c r="H85" s="57" t="s">
        <v>115</v>
      </c>
      <c r="I85" s="56">
        <v>775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>
        <v>550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750</v>
      </c>
      <c r="D94" s="56">
        <v>780</v>
      </c>
      <c r="E94" s="57">
        <v>-3.8461538461538463</v>
      </c>
      <c r="F94" s="55" t="s">
        <v>115</v>
      </c>
      <c r="G94" s="55" t="s">
        <v>115</v>
      </c>
      <c r="H94" s="57" t="s">
        <v>115</v>
      </c>
      <c r="I94" s="56">
        <v>660</v>
      </c>
      <c r="J94" s="56">
        <v>670</v>
      </c>
      <c r="K94" s="57">
        <v>-1.4925373134328357</v>
      </c>
      <c r="L94" s="56">
        <v>900</v>
      </c>
      <c r="M94" s="56">
        <v>900</v>
      </c>
      <c r="N94" s="57">
        <v>0</v>
      </c>
      <c r="O94" s="56">
        <v>570</v>
      </c>
      <c r="P94" s="56">
        <v>550</v>
      </c>
      <c r="Q94" s="57">
        <v>3.6363636363636362</v>
      </c>
      <c r="R94" s="56">
        <v>630</v>
      </c>
      <c r="S94" s="56">
        <v>620</v>
      </c>
      <c r="T94" s="57">
        <v>1.6129032258064515</v>
      </c>
    </row>
    <row r="95" spans="1:20" ht="15" x14ac:dyDescent="0.25">
      <c r="A95" s="55" t="s">
        <v>16</v>
      </c>
      <c r="B95" s="55" t="s">
        <v>74</v>
      </c>
      <c r="C95" s="56">
        <v>700</v>
      </c>
      <c r="D95" s="56">
        <v>750</v>
      </c>
      <c r="E95" s="57">
        <v>-6.666666666666667</v>
      </c>
      <c r="F95" s="55" t="s">
        <v>115</v>
      </c>
      <c r="G95" s="55" t="s">
        <v>115</v>
      </c>
      <c r="H95" s="57" t="s">
        <v>115</v>
      </c>
      <c r="I95" s="56">
        <v>650</v>
      </c>
      <c r="J95" s="56">
        <v>650</v>
      </c>
      <c r="K95" s="57">
        <v>0</v>
      </c>
      <c r="L95" s="56">
        <v>800</v>
      </c>
      <c r="M95" s="56">
        <v>850</v>
      </c>
      <c r="N95" s="57">
        <v>-5.8823529411764701</v>
      </c>
      <c r="O95" s="56">
        <v>550</v>
      </c>
      <c r="P95" s="56">
        <v>500</v>
      </c>
      <c r="Q95" s="57">
        <v>10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816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820</v>
      </c>
      <c r="M97" s="56">
        <v>820</v>
      </c>
      <c r="N97" s="57">
        <v>0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900</v>
      </c>
      <c r="E98" s="57">
        <v>0</v>
      </c>
      <c r="F98" s="55" t="s">
        <v>115</v>
      </c>
      <c r="G98" s="55" t="s">
        <v>115</v>
      </c>
      <c r="H98" s="57" t="s">
        <v>115</v>
      </c>
      <c r="I98" s="56">
        <v>800</v>
      </c>
      <c r="J98" s="56">
        <v>900</v>
      </c>
      <c r="K98" s="57">
        <v>-11.111111111111111</v>
      </c>
      <c r="L98" s="56">
        <v>950</v>
      </c>
      <c r="M98" s="56">
        <v>950</v>
      </c>
      <c r="N98" s="57">
        <v>0</v>
      </c>
      <c r="O98" s="56">
        <v>900</v>
      </c>
      <c r="P98" s="56">
        <v>900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>
        <v>700</v>
      </c>
      <c r="D102" s="56">
        <v>712</v>
      </c>
      <c r="E102" s="57">
        <v>-1.6853932584269662</v>
      </c>
      <c r="F102" s="55">
        <v>600</v>
      </c>
      <c r="G102" s="55">
        <v>576</v>
      </c>
      <c r="H102" s="57">
        <v>4.1666666666666661</v>
      </c>
      <c r="I102" s="56">
        <v>700</v>
      </c>
      <c r="J102" s="56">
        <v>648</v>
      </c>
      <c r="K102" s="57">
        <v>8.0246913580246915</v>
      </c>
      <c r="L102" s="56">
        <v>800</v>
      </c>
      <c r="M102" s="56">
        <v>682</v>
      </c>
      <c r="N102" s="57">
        <v>17.302052785923756</v>
      </c>
      <c r="O102" s="56">
        <v>600</v>
      </c>
      <c r="P102" s="56">
        <v>532</v>
      </c>
      <c r="Q102" s="57">
        <v>12.781954887218044</v>
      </c>
      <c r="R102" s="56">
        <v>625</v>
      </c>
      <c r="S102" s="56">
        <v>678</v>
      </c>
      <c r="T102" s="57">
        <v>-7.8171091445427736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 t="s">
        <v>115</v>
      </c>
      <c r="G105" s="55" t="s">
        <v>115</v>
      </c>
      <c r="H105" s="57" t="s">
        <v>115</v>
      </c>
      <c r="I105" s="56">
        <v>570</v>
      </c>
      <c r="J105" s="56">
        <v>570</v>
      </c>
      <c r="K105" s="57">
        <v>0</v>
      </c>
      <c r="L105" s="56">
        <v>700</v>
      </c>
      <c r="M105" s="56">
        <v>700</v>
      </c>
      <c r="N105" s="57">
        <v>0</v>
      </c>
      <c r="O105" s="56">
        <v>500</v>
      </c>
      <c r="P105" s="56">
        <v>450</v>
      </c>
      <c r="Q105" s="57">
        <v>11.111111111111111</v>
      </c>
      <c r="R105" s="56">
        <v>500</v>
      </c>
      <c r="S105" s="56">
        <v>550</v>
      </c>
      <c r="T105" s="57">
        <v>-9.0909090909090917</v>
      </c>
    </row>
    <row r="106" spans="1:20" ht="15" x14ac:dyDescent="0.25">
      <c r="A106" s="55" t="s">
        <v>19</v>
      </c>
      <c r="B106" s="55" t="s">
        <v>79</v>
      </c>
      <c r="C106" s="56">
        <v>750</v>
      </c>
      <c r="D106" s="56" t="s">
        <v>115</v>
      </c>
      <c r="E106" s="57" t="s">
        <v>115</v>
      </c>
      <c r="F106" s="55">
        <v>675</v>
      </c>
      <c r="G106" s="55" t="s">
        <v>115</v>
      </c>
      <c r="H106" s="57" t="s">
        <v>115</v>
      </c>
      <c r="I106" s="56">
        <v>750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>
        <v>675</v>
      </c>
      <c r="P106" s="56" t="s">
        <v>115</v>
      </c>
      <c r="Q106" s="57" t="s">
        <v>115</v>
      </c>
      <c r="R106" s="56">
        <v>725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>
        <v>700</v>
      </c>
      <c r="D107" s="56" t="s">
        <v>115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>
        <v>550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720</v>
      </c>
      <c r="D109" s="56">
        <v>720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650</v>
      </c>
      <c r="J109" s="56">
        <v>650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600</v>
      </c>
      <c r="P109" s="56">
        <v>600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800</v>
      </c>
      <c r="D113" s="56">
        <v>800</v>
      </c>
      <c r="E113" s="57">
        <v>0</v>
      </c>
      <c r="F113" s="55">
        <v>600</v>
      </c>
      <c r="G113" s="55" t="s">
        <v>115</v>
      </c>
      <c r="H113" s="57" t="s">
        <v>115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600</v>
      </c>
      <c r="P113" s="56" t="s">
        <v>115</v>
      </c>
      <c r="Q113" s="57" t="s">
        <v>115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700</v>
      </c>
      <c r="D115" s="56">
        <v>680</v>
      </c>
      <c r="E115" s="57">
        <v>2.9411764705882351</v>
      </c>
      <c r="F115" s="55">
        <v>570</v>
      </c>
      <c r="G115" s="55">
        <v>550</v>
      </c>
      <c r="H115" s="57">
        <v>3.6363636363636362</v>
      </c>
      <c r="I115" s="56">
        <v>640</v>
      </c>
      <c r="J115" s="56">
        <v>660</v>
      </c>
      <c r="K115" s="57">
        <v>-3.0303030303030303</v>
      </c>
      <c r="L115" s="56" t="s">
        <v>115</v>
      </c>
      <c r="M115" s="56" t="s">
        <v>115</v>
      </c>
      <c r="N115" s="57" t="s">
        <v>115</v>
      </c>
      <c r="O115" s="56">
        <v>580</v>
      </c>
      <c r="P115" s="56" t="s">
        <v>115</v>
      </c>
      <c r="Q115" s="57" t="s">
        <v>115</v>
      </c>
      <c r="R115" s="56">
        <v>630</v>
      </c>
      <c r="S115" s="56">
        <v>650</v>
      </c>
      <c r="T115" s="57">
        <v>-3.0769230769230771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620</v>
      </c>
      <c r="D120" s="56">
        <v>700</v>
      </c>
      <c r="E120" s="57">
        <v>-11.428571428571429</v>
      </c>
      <c r="F120" s="55">
        <v>530</v>
      </c>
      <c r="G120" s="55">
        <v>540</v>
      </c>
      <c r="H120" s="57">
        <v>-1.8518518518518516</v>
      </c>
      <c r="I120" s="56">
        <v>550</v>
      </c>
      <c r="J120" s="56">
        <v>540</v>
      </c>
      <c r="K120" s="57">
        <v>1.8518518518518516</v>
      </c>
      <c r="L120" s="56" t="s">
        <v>115</v>
      </c>
      <c r="M120" s="56" t="s">
        <v>115</v>
      </c>
      <c r="N120" s="57" t="s">
        <v>115</v>
      </c>
      <c r="O120" s="56" t="s">
        <v>115</v>
      </c>
      <c r="P120" s="56">
        <v>480</v>
      </c>
      <c r="Q120" s="57" t="s">
        <v>115</v>
      </c>
      <c r="R120" s="56">
        <v>540</v>
      </c>
      <c r="S120" s="56">
        <v>560</v>
      </c>
      <c r="T120" s="57">
        <v>-3.5714285714285712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800</v>
      </c>
      <c r="E124" s="57">
        <v>0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 t="s">
        <v>115</v>
      </c>
      <c r="Q124" s="57" t="s">
        <v>115</v>
      </c>
      <c r="R124" s="56">
        <v>700</v>
      </c>
      <c r="S124" s="56">
        <v>600</v>
      </c>
      <c r="T124" s="57">
        <v>16.666666666666664</v>
      </c>
    </row>
    <row r="125" spans="1:20" ht="15" x14ac:dyDescent="0.25">
      <c r="A125" s="55" t="s">
        <v>21</v>
      </c>
      <c r="B125" s="55" t="s">
        <v>145</v>
      </c>
      <c r="C125" s="56">
        <v>720</v>
      </c>
      <c r="D125" s="56">
        <v>720</v>
      </c>
      <c r="E125" s="57">
        <v>0</v>
      </c>
      <c r="F125" s="55">
        <v>560</v>
      </c>
      <c r="G125" s="55">
        <v>570</v>
      </c>
      <c r="H125" s="57">
        <v>-1.7543859649122806</v>
      </c>
      <c r="I125" s="56">
        <v>640</v>
      </c>
      <c r="J125" s="56">
        <v>640</v>
      </c>
      <c r="K125" s="57">
        <v>0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8"/>
      <c r="B4" s="432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9"/>
      <c r="B5" s="433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30" t="s">
        <v>91</v>
      </c>
      <c r="B6" s="434" t="s">
        <v>92</v>
      </c>
      <c r="C6" s="153" t="s">
        <v>62</v>
      </c>
      <c r="D6" s="154"/>
      <c r="E6" s="436" t="s">
        <v>93</v>
      </c>
      <c r="F6" s="245" t="s">
        <v>94</v>
      </c>
      <c r="G6" s="154"/>
      <c r="H6" s="153" t="s">
        <v>62</v>
      </c>
      <c r="I6" s="154"/>
      <c r="J6" s="436" t="s">
        <v>93</v>
      </c>
      <c r="K6" s="153" t="s">
        <v>62</v>
      </c>
      <c r="L6" s="154"/>
      <c r="M6" s="436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431"/>
      <c r="B7" s="435"/>
      <c r="C7" s="30" t="s">
        <v>378</v>
      </c>
      <c r="D7" s="31" t="s">
        <v>375</v>
      </c>
      <c r="E7" s="453"/>
      <c r="F7" s="443" t="s">
        <v>378</v>
      </c>
      <c r="G7" s="20" t="s">
        <v>375</v>
      </c>
      <c r="H7" s="30" t="s">
        <v>378</v>
      </c>
      <c r="I7" s="31" t="s">
        <v>375</v>
      </c>
      <c r="J7" s="453"/>
      <c r="K7" s="30" t="s">
        <v>378</v>
      </c>
      <c r="L7" s="31" t="s">
        <v>375</v>
      </c>
      <c r="M7" s="453"/>
      <c r="N7" s="30" t="s">
        <v>378</v>
      </c>
      <c r="O7" s="31" t="s">
        <v>375</v>
      </c>
      <c r="P7" s="454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4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4">
        <v>-5.6391598921365178</v>
      </c>
      <c r="K8" s="120">
        <v>687.76099999999997</v>
      </c>
      <c r="L8" s="116">
        <v>740.74300000000005</v>
      </c>
      <c r="M8" s="444">
        <v>-7.1525481847280474</v>
      </c>
      <c r="N8" s="120">
        <v>706.87699999999995</v>
      </c>
      <c r="O8" s="116">
        <v>731.87800000000004</v>
      </c>
      <c r="P8" s="445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4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6">
        <v>0.17519182099116132</v>
      </c>
      <c r="K9" s="124">
        <v>746.52</v>
      </c>
      <c r="L9" s="125">
        <v>759.08799999999997</v>
      </c>
      <c r="M9" s="446">
        <v>-1.6556710157452077</v>
      </c>
      <c r="N9" s="124">
        <v>761.94399999999996</v>
      </c>
      <c r="O9" s="125">
        <v>757.51400000000001</v>
      </c>
      <c r="P9" s="447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4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6">
        <v>-2.2922883892687764</v>
      </c>
      <c r="K10" s="124">
        <v>509.12200000000001</v>
      </c>
      <c r="L10" s="125" t="s">
        <v>115</v>
      </c>
      <c r="M10" s="446" t="s">
        <v>115</v>
      </c>
      <c r="N10" s="124">
        <v>590.44200000000001</v>
      </c>
      <c r="O10" s="125">
        <v>622.31899999999996</v>
      </c>
      <c r="P10" s="447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4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6" t="s">
        <v>115</v>
      </c>
      <c r="K11" s="124" t="s">
        <v>115</v>
      </c>
      <c r="L11" s="125" t="s">
        <v>115</v>
      </c>
      <c r="M11" s="446" t="s">
        <v>115</v>
      </c>
      <c r="N11" s="124">
        <v>621.01800000000003</v>
      </c>
      <c r="O11" s="125">
        <v>629.80200000000002</v>
      </c>
      <c r="P11" s="447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5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6">
        <v>1.9933846153846146</v>
      </c>
      <c r="K12" s="124" t="s">
        <v>97</v>
      </c>
      <c r="L12" s="125" t="s">
        <v>97</v>
      </c>
      <c r="M12" s="465" t="s">
        <v>115</v>
      </c>
      <c r="N12" s="124">
        <v>553.33000000000004</v>
      </c>
      <c r="O12" s="125">
        <v>537.20000000000005</v>
      </c>
      <c r="P12" s="487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4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6">
        <v>-5.5781131058947153</v>
      </c>
      <c r="K13" s="124">
        <v>555.65800000000002</v>
      </c>
      <c r="L13" s="125">
        <v>555.22199999999998</v>
      </c>
      <c r="M13" s="446">
        <v>7.8527147699485156E-2</v>
      </c>
      <c r="N13" s="124">
        <v>558.68899999999996</v>
      </c>
      <c r="O13" s="125">
        <v>594.38499999999999</v>
      </c>
      <c r="P13" s="447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4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582.36800000000005</v>
      </c>
      <c r="O14" s="125">
        <v>619.45600000000002</v>
      </c>
      <c r="P14" s="447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4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6">
        <v>-0.93608450797358844</v>
      </c>
      <c r="K15" s="124">
        <v>709.67499999999995</v>
      </c>
      <c r="L15" s="125">
        <v>697.36900000000003</v>
      </c>
      <c r="M15" s="446">
        <v>1.7646324972862182</v>
      </c>
      <c r="N15" s="124">
        <v>718.55100000000004</v>
      </c>
      <c r="O15" s="125">
        <v>716.726</v>
      </c>
      <c r="P15" s="447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5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 t="s">
        <v>115</v>
      </c>
      <c r="O16" s="125" t="s">
        <v>97</v>
      </c>
      <c r="P16" s="487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8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 t="s">
        <v>115</v>
      </c>
      <c r="P17" s="470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8">
        <v>-0.37422287528624443</v>
      </c>
      <c r="F18" s="450">
        <v>1.2119234591902488</v>
      </c>
      <c r="G18" s="128">
        <v>1.7825634325325646</v>
      </c>
      <c r="H18" s="122">
        <v>709.899</v>
      </c>
      <c r="I18" s="119">
        <v>693.36199999999997</v>
      </c>
      <c r="J18" s="451">
        <v>2.3850456183061715</v>
      </c>
      <c r="K18" s="122" t="s">
        <v>97</v>
      </c>
      <c r="L18" s="119">
        <v>697.33199999999999</v>
      </c>
      <c r="M18" s="451" t="s">
        <v>115</v>
      </c>
      <c r="N18" s="122">
        <v>704.71900000000005</v>
      </c>
      <c r="O18" s="119">
        <v>704.26900000000001</v>
      </c>
      <c r="P18" s="452">
        <v>6.3896039723464401E-2</v>
      </c>
    </row>
    <row r="19" spans="1:65" s="33" customFormat="1" ht="15.75" thickBot="1" x14ac:dyDescent="0.3">
      <c r="A19"/>
      <c r="B19"/>
      <c r="C19"/>
      <c r="D19"/>
      <c r="E19" s="437" t="s">
        <v>113</v>
      </c>
      <c r="F19" s="438">
        <v>100</v>
      </c>
      <c r="G19" s="439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92"/>
      <c r="B4" s="493"/>
      <c r="C4" s="494" t="s">
        <v>86</v>
      </c>
      <c r="D4" s="495"/>
      <c r="E4" s="496"/>
      <c r="F4" s="496"/>
      <c r="G4" s="497"/>
      <c r="H4" s="498" t="s">
        <v>87</v>
      </c>
      <c r="I4" s="498"/>
      <c r="J4" s="498"/>
      <c r="K4" s="499"/>
      <c r="L4" s="499"/>
      <c r="M4" s="499"/>
      <c r="N4" s="499"/>
      <c r="O4" s="499"/>
      <c r="P4" s="500"/>
    </row>
    <row r="5" spans="1:16" ht="15" x14ac:dyDescent="0.25">
      <c r="A5" s="501"/>
      <c r="B5" s="502"/>
      <c r="C5" s="503"/>
      <c r="D5" s="504"/>
      <c r="E5" s="504"/>
      <c r="F5" s="504"/>
      <c r="G5" s="505"/>
      <c r="H5" s="506" t="s">
        <v>88</v>
      </c>
      <c r="I5" s="507"/>
      <c r="J5" s="507"/>
      <c r="K5" s="506" t="s">
        <v>89</v>
      </c>
      <c r="L5" s="507"/>
      <c r="M5" s="507"/>
      <c r="N5" s="506" t="s">
        <v>90</v>
      </c>
      <c r="O5" s="508"/>
      <c r="P5" s="509"/>
    </row>
    <row r="6" spans="1:16" ht="45.75" thickBot="1" x14ac:dyDescent="0.25">
      <c r="A6" s="510" t="s">
        <v>91</v>
      </c>
      <c r="B6" s="511" t="s">
        <v>92</v>
      </c>
      <c r="C6" s="512" t="s">
        <v>62</v>
      </c>
      <c r="D6" s="513"/>
      <c r="E6" s="514" t="s">
        <v>93</v>
      </c>
      <c r="F6" s="515" t="s">
        <v>94</v>
      </c>
      <c r="G6" s="513"/>
      <c r="H6" s="512" t="s">
        <v>62</v>
      </c>
      <c r="I6" s="513"/>
      <c r="J6" s="514" t="s">
        <v>93</v>
      </c>
      <c r="K6" s="512" t="s">
        <v>62</v>
      </c>
      <c r="L6" s="513"/>
      <c r="M6" s="514" t="s">
        <v>93</v>
      </c>
      <c r="N6" s="512" t="s">
        <v>62</v>
      </c>
      <c r="O6" s="513"/>
      <c r="P6" s="516" t="s">
        <v>93</v>
      </c>
    </row>
    <row r="7" spans="1:16" s="15" customFormat="1" ht="29.25" customHeight="1" thickBot="1" x14ac:dyDescent="0.25">
      <c r="A7" s="517"/>
      <c r="B7" s="518"/>
      <c r="C7" s="30" t="s">
        <v>422</v>
      </c>
      <c r="D7" s="31" t="s">
        <v>405</v>
      </c>
      <c r="E7" s="536"/>
      <c r="F7" s="443" t="s">
        <v>422</v>
      </c>
      <c r="G7" s="20" t="s">
        <v>405</v>
      </c>
      <c r="H7" s="30" t="s">
        <v>422</v>
      </c>
      <c r="I7" s="31" t="s">
        <v>405</v>
      </c>
      <c r="J7" s="536"/>
      <c r="K7" s="30" t="s">
        <v>422</v>
      </c>
      <c r="L7" s="31" t="s">
        <v>405</v>
      </c>
      <c r="M7" s="536"/>
      <c r="N7" s="30" t="s">
        <v>422</v>
      </c>
      <c r="O7" s="31" t="s">
        <v>405</v>
      </c>
      <c r="P7" s="20"/>
    </row>
    <row r="8" spans="1:16" ht="15" x14ac:dyDescent="0.25">
      <c r="A8" s="519" t="s">
        <v>22</v>
      </c>
      <c r="B8" s="520" t="s">
        <v>95</v>
      </c>
      <c r="C8" s="546">
        <v>656.35799999999995</v>
      </c>
      <c r="D8" s="116">
        <v>656.19500000000005</v>
      </c>
      <c r="E8" s="444">
        <v>2.484017708149212E-2</v>
      </c>
      <c r="F8" s="117">
        <v>29.2143558367639</v>
      </c>
      <c r="G8" s="121">
        <v>36.583254743443518</v>
      </c>
      <c r="H8" s="120">
        <v>662.60799999999995</v>
      </c>
      <c r="I8" s="116">
        <v>666.95100000000002</v>
      </c>
      <c r="J8" s="444">
        <v>-0.65117227502471309</v>
      </c>
      <c r="K8" s="120">
        <v>645.49</v>
      </c>
      <c r="L8" s="116">
        <v>646.70899999999995</v>
      </c>
      <c r="M8" s="444">
        <v>-0.18849281516105965</v>
      </c>
      <c r="N8" s="120">
        <v>660.96500000000003</v>
      </c>
      <c r="O8" s="116">
        <v>656.47299999999996</v>
      </c>
      <c r="P8" s="445">
        <v>0.68426271910650949</v>
      </c>
    </row>
    <row r="9" spans="1:16" ht="15" x14ac:dyDescent="0.25">
      <c r="A9" s="519"/>
      <c r="B9" s="521" t="s">
        <v>96</v>
      </c>
      <c r="C9" s="546">
        <v>668.49</v>
      </c>
      <c r="D9" s="125">
        <v>673.07100000000003</v>
      </c>
      <c r="E9" s="444">
        <v>-0.68061170366870916</v>
      </c>
      <c r="F9" s="117">
        <v>18.085385842830206</v>
      </c>
      <c r="G9" s="118">
        <v>31.534139013956047</v>
      </c>
      <c r="H9" s="124">
        <v>655.41300000000001</v>
      </c>
      <c r="I9" s="125">
        <v>652.178</v>
      </c>
      <c r="J9" s="446">
        <v>0.49603022487725951</v>
      </c>
      <c r="K9" s="124">
        <v>644.63800000000003</v>
      </c>
      <c r="L9" s="125">
        <v>634.63099999999997</v>
      </c>
      <c r="M9" s="446">
        <v>1.5768218066876756</v>
      </c>
      <c r="N9" s="124">
        <v>676.67</v>
      </c>
      <c r="O9" s="125">
        <v>679.54700000000003</v>
      </c>
      <c r="P9" s="447">
        <v>-0.42337027460941873</v>
      </c>
    </row>
    <row r="10" spans="1:16" ht="15" x14ac:dyDescent="0.25">
      <c r="A10" s="522" t="s">
        <v>23</v>
      </c>
      <c r="B10" s="521" t="s">
        <v>95</v>
      </c>
      <c r="C10" s="547">
        <v>555.56399999999996</v>
      </c>
      <c r="D10" s="125">
        <v>570.03700000000003</v>
      </c>
      <c r="E10" s="444">
        <v>-2.5389579974633345</v>
      </c>
      <c r="F10" s="117">
        <v>1.8388172485757419</v>
      </c>
      <c r="G10" s="118">
        <v>2.6408773762349194</v>
      </c>
      <c r="H10" s="124">
        <v>539.74</v>
      </c>
      <c r="I10" s="125">
        <v>568.06200000000001</v>
      </c>
      <c r="J10" s="446">
        <v>-4.9857233893483466</v>
      </c>
      <c r="K10" s="124">
        <v>592.89099999999996</v>
      </c>
      <c r="L10" s="125">
        <v>612.45500000000004</v>
      </c>
      <c r="M10" s="446">
        <v>-3.1943571364426901</v>
      </c>
      <c r="N10" s="124">
        <v>564.40800000000002</v>
      </c>
      <c r="O10" s="125">
        <v>567.36599999999999</v>
      </c>
      <c r="P10" s="447">
        <v>-0.52135658463848211</v>
      </c>
    </row>
    <row r="11" spans="1:16" ht="15" x14ac:dyDescent="0.25">
      <c r="A11" s="523"/>
      <c r="B11" s="521" t="s">
        <v>96</v>
      </c>
      <c r="C11" s="547">
        <v>566.30399999999997</v>
      </c>
      <c r="D11" s="125">
        <v>563.97799999999995</v>
      </c>
      <c r="E11" s="444">
        <v>0.41242743511272106</v>
      </c>
      <c r="F11" s="117">
        <v>2.0871652542909653</v>
      </c>
      <c r="G11" s="118">
        <v>3.0896509740537956</v>
      </c>
      <c r="H11" s="124" t="s">
        <v>115</v>
      </c>
      <c r="I11" s="125" t="s">
        <v>97</v>
      </c>
      <c r="J11" s="446" t="s">
        <v>115</v>
      </c>
      <c r="K11" s="124" t="s">
        <v>97</v>
      </c>
      <c r="L11" s="125" t="s">
        <v>97</v>
      </c>
      <c r="M11" s="465" t="s">
        <v>115</v>
      </c>
      <c r="N11" s="124">
        <v>566.52</v>
      </c>
      <c r="O11" s="125">
        <v>563.99800000000005</v>
      </c>
      <c r="P11" s="447">
        <v>0.44716470625781196</v>
      </c>
    </row>
    <row r="12" spans="1:16" ht="15" x14ac:dyDescent="0.25">
      <c r="A12" s="522" t="s">
        <v>24</v>
      </c>
      <c r="B12" s="521" t="s">
        <v>95</v>
      </c>
      <c r="C12" s="547">
        <v>614.85199999999998</v>
      </c>
      <c r="D12" s="125">
        <v>573.005</v>
      </c>
      <c r="E12" s="444">
        <v>7.3030776345756108</v>
      </c>
      <c r="F12" s="117">
        <v>0.24628590004530912</v>
      </c>
      <c r="G12" s="118">
        <v>0.19818477349544442</v>
      </c>
      <c r="H12" s="124" t="s">
        <v>115</v>
      </c>
      <c r="I12" s="125" t="s">
        <v>97</v>
      </c>
      <c r="J12" s="446" t="s">
        <v>115</v>
      </c>
      <c r="K12" s="124" t="s">
        <v>97</v>
      </c>
      <c r="L12" s="125" t="s">
        <v>115</v>
      </c>
      <c r="M12" s="465" t="s">
        <v>115</v>
      </c>
      <c r="N12" s="124">
        <v>591.63499999999999</v>
      </c>
      <c r="O12" s="125">
        <v>572.72799999999995</v>
      </c>
      <c r="P12" s="447">
        <v>3.3012180301993337</v>
      </c>
    </row>
    <row r="13" spans="1:16" ht="15" x14ac:dyDescent="0.25">
      <c r="A13" s="519"/>
      <c r="B13" s="521" t="s">
        <v>96</v>
      </c>
      <c r="C13" s="547">
        <v>637.58799999999997</v>
      </c>
      <c r="D13" s="125">
        <v>616.09500000000003</v>
      </c>
      <c r="E13" s="444">
        <v>3.4885853642701101</v>
      </c>
      <c r="F13" s="117">
        <v>2.4143590370757071</v>
      </c>
      <c r="G13" s="118">
        <v>2.6995141556635103</v>
      </c>
      <c r="H13" s="124">
        <v>639.01700000000005</v>
      </c>
      <c r="I13" s="125">
        <v>630.66600000000005</v>
      </c>
      <c r="J13" s="446">
        <v>1.3241557337798451</v>
      </c>
      <c r="K13" s="124">
        <v>612.82500000000005</v>
      </c>
      <c r="L13" s="125">
        <v>604.08100000000002</v>
      </c>
      <c r="M13" s="446">
        <v>1.4474880024367638</v>
      </c>
      <c r="N13" s="124">
        <v>641.08199999999999</v>
      </c>
      <c r="O13" s="125">
        <v>610.91899999999998</v>
      </c>
      <c r="P13" s="447">
        <v>4.9373157488963368</v>
      </c>
    </row>
    <row r="14" spans="1:16" ht="15" x14ac:dyDescent="0.25">
      <c r="A14" s="523"/>
      <c r="B14" s="521" t="s">
        <v>146</v>
      </c>
      <c r="C14" s="547">
        <v>674.01800000000003</v>
      </c>
      <c r="D14" s="125">
        <v>678.78399999999999</v>
      </c>
      <c r="E14" s="444">
        <v>-0.70213794078822755</v>
      </c>
      <c r="F14" s="117">
        <v>4.6894854612977994</v>
      </c>
      <c r="G14" s="118">
        <v>6.6350623718463009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676.2</v>
      </c>
      <c r="O14" s="125">
        <v>681.14700000000005</v>
      </c>
      <c r="P14" s="447">
        <v>-0.72627494505591339</v>
      </c>
    </row>
    <row r="15" spans="1:16" ht="15" x14ac:dyDescent="0.25">
      <c r="A15" s="522" t="s">
        <v>32</v>
      </c>
      <c r="B15" s="521" t="s">
        <v>96</v>
      </c>
      <c r="C15" s="547">
        <v>609.69899999999996</v>
      </c>
      <c r="D15" s="125">
        <v>662.33</v>
      </c>
      <c r="E15" s="444">
        <v>-7.9463409478658802</v>
      </c>
      <c r="F15" s="117">
        <v>38.646655764652117</v>
      </c>
      <c r="G15" s="118">
        <v>12.728088731203838</v>
      </c>
      <c r="H15" s="124">
        <v>616.447</v>
      </c>
      <c r="I15" s="125">
        <v>671.21500000000003</v>
      </c>
      <c r="J15" s="446">
        <v>-8.1595315956884207</v>
      </c>
      <c r="K15" s="124">
        <v>523.61699999999996</v>
      </c>
      <c r="L15" s="125">
        <v>637.52499999999998</v>
      </c>
      <c r="M15" s="446">
        <v>-17.867220893298306</v>
      </c>
      <c r="N15" s="124">
        <v>616.39800000000002</v>
      </c>
      <c r="O15" s="125">
        <v>639.79</v>
      </c>
      <c r="P15" s="447">
        <v>-3.6561996905234437</v>
      </c>
    </row>
    <row r="16" spans="1:16" ht="15" x14ac:dyDescent="0.25">
      <c r="A16" s="522" t="s">
        <v>98</v>
      </c>
      <c r="B16" s="521" t="s">
        <v>95</v>
      </c>
      <c r="C16" s="547">
        <v>540.83799999999997</v>
      </c>
      <c r="D16" s="125">
        <v>531.48900000000003</v>
      </c>
      <c r="E16" s="475">
        <v>1.7590204124638389</v>
      </c>
      <c r="F16" s="117">
        <v>0.25083396220412713</v>
      </c>
      <c r="G16" s="118">
        <v>0.55234200918490528</v>
      </c>
      <c r="H16" s="124" t="s">
        <v>97</v>
      </c>
      <c r="I16" s="125" t="s">
        <v>97</v>
      </c>
      <c r="J16" s="446" t="s">
        <v>115</v>
      </c>
      <c r="K16" s="124" t="s">
        <v>115</v>
      </c>
      <c r="L16" s="125" t="s">
        <v>97</v>
      </c>
      <c r="M16" s="446" t="s">
        <v>115</v>
      </c>
      <c r="N16" s="124">
        <v>553.54600000000005</v>
      </c>
      <c r="O16" s="125">
        <v>535.10699999999997</v>
      </c>
      <c r="P16" s="487">
        <v>3.4458528854976813</v>
      </c>
    </row>
    <row r="17" spans="1:65" ht="15" x14ac:dyDescent="0.25">
      <c r="A17" s="523"/>
      <c r="B17" s="521" t="s">
        <v>96</v>
      </c>
      <c r="C17" s="548">
        <v>490.928</v>
      </c>
      <c r="D17" s="130">
        <v>498.51499999999999</v>
      </c>
      <c r="E17" s="544">
        <v>-1.5219201027050318</v>
      </c>
      <c r="F17" s="246">
        <v>0.10026691171911319</v>
      </c>
      <c r="G17" s="128">
        <v>0.1400450127545278</v>
      </c>
      <c r="H17" s="129">
        <v>519.15700000000004</v>
      </c>
      <c r="I17" s="130">
        <v>500.73099999999999</v>
      </c>
      <c r="J17" s="448">
        <v>3.6798201030094089</v>
      </c>
      <c r="K17" s="129" t="s">
        <v>115</v>
      </c>
      <c r="L17" s="130" t="s">
        <v>115</v>
      </c>
      <c r="M17" s="448" t="s">
        <v>115</v>
      </c>
      <c r="N17" s="129">
        <v>485</v>
      </c>
      <c r="O17" s="130" t="s">
        <v>97</v>
      </c>
      <c r="P17" s="470" t="s">
        <v>115</v>
      </c>
    </row>
    <row r="18" spans="1:65" ht="15.75" thickBot="1" x14ac:dyDescent="0.3">
      <c r="A18" s="524" t="s">
        <v>0</v>
      </c>
      <c r="B18" s="525" t="s">
        <v>96</v>
      </c>
      <c r="C18" s="549">
        <v>583.01099999999997</v>
      </c>
      <c r="D18" s="119">
        <v>583.66499999999996</v>
      </c>
      <c r="E18" s="448">
        <v>-0.11205057695767202</v>
      </c>
      <c r="F18" s="450">
        <v>2.4263887805449991</v>
      </c>
      <c r="G18" s="128">
        <v>3.1988408381631737</v>
      </c>
      <c r="H18" s="122">
        <v>587.08399999999995</v>
      </c>
      <c r="I18" s="119">
        <v>583.14599999999996</v>
      </c>
      <c r="J18" s="451">
        <v>0.67530258288661638</v>
      </c>
      <c r="K18" s="122">
        <v>602.51199999999994</v>
      </c>
      <c r="L18" s="119">
        <v>579.43600000000004</v>
      </c>
      <c r="M18" s="451">
        <v>3.9824933210915279</v>
      </c>
      <c r="N18" s="122">
        <v>577.18100000000004</v>
      </c>
      <c r="O18" s="119">
        <v>584.50199999999995</v>
      </c>
      <c r="P18" s="452">
        <v>-1.2525192385996819</v>
      </c>
    </row>
    <row r="19" spans="1:65" s="33" customFormat="1" ht="15.75" thickBot="1" x14ac:dyDescent="0.3">
      <c r="A19" s="251"/>
      <c r="B19" s="251"/>
      <c r="C19" s="251"/>
      <c r="D19" s="251"/>
      <c r="E19" s="526" t="s">
        <v>113</v>
      </c>
      <c r="F19" s="527">
        <v>100</v>
      </c>
      <c r="G19" s="528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B3" sqref="B3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339</v>
      </c>
      <c r="B1" s="307"/>
      <c r="C1" s="307"/>
      <c r="D1" s="307"/>
      <c r="E1" s="307"/>
      <c r="F1" s="307"/>
      <c r="G1" s="307"/>
      <c r="H1" s="306" t="s">
        <v>431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385</v>
      </c>
      <c r="B2" s="309">
        <v>4.2828999999999997</v>
      </c>
      <c r="C2" s="308" t="s">
        <v>340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341</v>
      </c>
      <c r="B4" s="311"/>
      <c r="C4" s="311"/>
      <c r="D4" s="312"/>
      <c r="E4" s="310" t="s">
        <v>337</v>
      </c>
      <c r="F4" s="311"/>
      <c r="G4" s="311"/>
      <c r="H4" s="312"/>
      <c r="I4" s="310" t="s">
        <v>342</v>
      </c>
      <c r="J4" s="311"/>
      <c r="K4" s="313"/>
      <c r="L4" s="307"/>
      <c r="M4" s="310" t="s">
        <v>334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343</v>
      </c>
      <c r="C5" s="316" t="s">
        <v>344</v>
      </c>
      <c r="D5" s="307"/>
      <c r="E5" s="315" t="s">
        <v>303</v>
      </c>
      <c r="F5" s="315" t="s">
        <v>343</v>
      </c>
      <c r="G5" s="316" t="s">
        <v>344</v>
      </c>
      <c r="H5" s="307"/>
      <c r="I5" s="314" t="s">
        <v>303</v>
      </c>
      <c r="J5" s="315" t="s">
        <v>343</v>
      </c>
      <c r="K5" s="316" t="s">
        <v>344</v>
      </c>
      <c r="L5" s="307"/>
      <c r="M5" s="314" t="s">
        <v>303</v>
      </c>
      <c r="N5" s="317" t="s">
        <v>343</v>
      </c>
      <c r="O5" s="318" t="s">
        <v>344</v>
      </c>
      <c r="P5" s="307"/>
      <c r="Q5" s="307"/>
      <c r="R5" s="307"/>
      <c r="S5" s="307"/>
    </row>
    <row r="6" spans="1:19" s="305" customFormat="1" ht="15.75" x14ac:dyDescent="0.25">
      <c r="A6" s="319" t="s">
        <v>332</v>
      </c>
      <c r="B6" s="320">
        <v>728.09299999999996</v>
      </c>
      <c r="C6" s="321">
        <v>170</v>
      </c>
      <c r="D6" s="307"/>
      <c r="E6" s="319" t="s">
        <v>332</v>
      </c>
      <c r="F6" s="320">
        <v>702.39559999999994</v>
      </c>
      <c r="G6" s="321">
        <v>164</v>
      </c>
      <c r="H6" s="307"/>
      <c r="I6" s="319" t="s">
        <v>332</v>
      </c>
      <c r="J6" s="320">
        <v>689.54689999999994</v>
      </c>
      <c r="K6" s="321">
        <v>161</v>
      </c>
      <c r="L6" s="307"/>
      <c r="M6" s="319" t="s">
        <v>332</v>
      </c>
      <c r="N6" s="320">
        <v>728.09299999999996</v>
      </c>
      <c r="O6" s="321">
        <v>170</v>
      </c>
      <c r="P6" s="307"/>
      <c r="Q6" s="307"/>
      <c r="R6" s="307"/>
      <c r="S6" s="307"/>
    </row>
    <row r="7" spans="1:19" s="305" customFormat="1" ht="15.75" x14ac:dyDescent="0.25">
      <c r="A7" s="319" t="s">
        <v>374</v>
      </c>
      <c r="B7" s="320">
        <v>591.25434500000006</v>
      </c>
      <c r="C7" s="321">
        <v>138.05000000000001</v>
      </c>
      <c r="D7" s="307"/>
      <c r="E7" s="319" t="s">
        <v>346</v>
      </c>
      <c r="F7" s="320">
        <v>639.99374699999998</v>
      </c>
      <c r="G7" s="321">
        <v>149.43</v>
      </c>
      <c r="H7" s="307"/>
      <c r="I7" s="319" t="s">
        <v>374</v>
      </c>
      <c r="J7" s="320">
        <v>536.51888299999996</v>
      </c>
      <c r="K7" s="321">
        <v>125.27</v>
      </c>
      <c r="L7" s="307"/>
      <c r="M7" s="319" t="s">
        <v>374</v>
      </c>
      <c r="N7" s="320">
        <v>536.51888299999996</v>
      </c>
      <c r="O7" s="321">
        <v>125.27</v>
      </c>
      <c r="P7" s="307"/>
      <c r="Q7" s="307"/>
      <c r="R7" s="307"/>
      <c r="S7" s="307"/>
    </row>
    <row r="8" spans="1:19" s="305" customFormat="1" ht="15.75" x14ac:dyDescent="0.25">
      <c r="A8" s="319" t="s">
        <v>346</v>
      </c>
      <c r="B8" s="320">
        <v>681.06675800000005</v>
      </c>
      <c r="C8" s="321">
        <v>159.02000000000001</v>
      </c>
      <c r="D8" s="307"/>
      <c r="E8" s="322" t="s">
        <v>304</v>
      </c>
      <c r="F8" s="320">
        <v>698.1126999999999</v>
      </c>
      <c r="G8" s="321">
        <v>163</v>
      </c>
      <c r="H8" s="307"/>
      <c r="I8" s="322" t="s">
        <v>304</v>
      </c>
      <c r="J8" s="320">
        <v>663.84949999999992</v>
      </c>
      <c r="K8" s="321">
        <v>155</v>
      </c>
      <c r="L8" s="307"/>
      <c r="M8" s="322" t="s">
        <v>309</v>
      </c>
      <c r="N8" s="320">
        <v>725.09496999999999</v>
      </c>
      <c r="O8" s="321">
        <v>169.3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702.39559999999994</v>
      </c>
      <c r="C9" s="321">
        <v>164</v>
      </c>
      <c r="D9" s="307"/>
      <c r="E9" s="322" t="s">
        <v>324</v>
      </c>
      <c r="F9" s="320">
        <v>617.9796409999999</v>
      </c>
      <c r="G9" s="321">
        <v>144.29</v>
      </c>
      <c r="H9" s="307"/>
      <c r="I9" s="322" t="s">
        <v>309</v>
      </c>
      <c r="J9" s="320">
        <v>783.77069999999992</v>
      </c>
      <c r="K9" s="321">
        <v>183</v>
      </c>
      <c r="L9" s="307"/>
      <c r="M9" s="322" t="s">
        <v>324</v>
      </c>
      <c r="N9" s="320">
        <v>624.40399099999991</v>
      </c>
      <c r="O9" s="321">
        <v>145.79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788.05359999999996</v>
      </c>
      <c r="C10" s="321">
        <v>184</v>
      </c>
      <c r="D10" s="307"/>
      <c r="E10" s="322" t="s">
        <v>328</v>
      </c>
      <c r="F10" s="320">
        <v>749.50749999999994</v>
      </c>
      <c r="G10" s="321">
        <v>175</v>
      </c>
      <c r="H10" s="307"/>
      <c r="I10" s="322" t="s">
        <v>324</v>
      </c>
      <c r="J10" s="320">
        <v>652.24284099999988</v>
      </c>
      <c r="K10" s="321">
        <v>152.29</v>
      </c>
      <c r="L10" s="307"/>
      <c r="M10" s="322" t="s">
        <v>365</v>
      </c>
      <c r="N10" s="320">
        <v>621.87707999999986</v>
      </c>
      <c r="O10" s="321">
        <v>145.19999999999999</v>
      </c>
      <c r="P10" s="307"/>
      <c r="Q10" s="307"/>
      <c r="R10" s="307"/>
      <c r="S10" s="307"/>
    </row>
    <row r="11" spans="1:19" s="305" customFormat="1" ht="15.75" x14ac:dyDescent="0.25">
      <c r="A11" s="322" t="s">
        <v>324</v>
      </c>
      <c r="B11" s="320">
        <v>680.08169099999986</v>
      </c>
      <c r="C11" s="321">
        <v>158.79</v>
      </c>
      <c r="D11" s="307"/>
      <c r="E11" s="322" t="s">
        <v>325</v>
      </c>
      <c r="F11" s="320">
        <v>567.78405299999997</v>
      </c>
      <c r="G11" s="321">
        <v>132.57</v>
      </c>
      <c r="H11" s="307"/>
      <c r="I11" s="322" t="s">
        <v>328</v>
      </c>
      <c r="J11" s="320">
        <v>715.24429999999995</v>
      </c>
      <c r="K11" s="321">
        <v>167</v>
      </c>
      <c r="L11" s="307"/>
      <c r="M11" s="322" t="s">
        <v>331</v>
      </c>
      <c r="N11" s="320">
        <v>749.50749999999994</v>
      </c>
      <c r="O11" s="321">
        <v>175</v>
      </c>
      <c r="P11" s="307"/>
      <c r="Q11" s="307"/>
      <c r="R11" s="307"/>
      <c r="S11" s="307"/>
    </row>
    <row r="12" spans="1:19" ht="15.75" x14ac:dyDescent="0.25">
      <c r="A12" s="322" t="s">
        <v>365</v>
      </c>
      <c r="B12" s="320">
        <v>633.26959399999998</v>
      </c>
      <c r="C12" s="321">
        <v>147.86000000000001</v>
      </c>
      <c r="D12" s="307"/>
      <c r="E12" s="322" t="s">
        <v>314</v>
      </c>
      <c r="F12" s="320">
        <v>509.02266499999996</v>
      </c>
      <c r="G12" s="321">
        <v>118.85</v>
      </c>
      <c r="H12" s="307"/>
      <c r="I12" s="322" t="s">
        <v>331</v>
      </c>
      <c r="J12" s="320">
        <v>736.65879999999993</v>
      </c>
      <c r="K12" s="321">
        <v>172</v>
      </c>
      <c r="L12" s="307"/>
      <c r="M12" s="322" t="s">
        <v>315</v>
      </c>
      <c r="N12" s="320">
        <v>620.12109099999998</v>
      </c>
      <c r="O12" s="321">
        <v>144.79</v>
      </c>
      <c r="P12" s="307"/>
      <c r="Q12" s="307"/>
      <c r="R12" s="307"/>
      <c r="S12" s="307"/>
    </row>
    <row r="13" spans="1:19" ht="15.75" x14ac:dyDescent="0.25">
      <c r="A13" s="322" t="s">
        <v>331</v>
      </c>
      <c r="B13" s="320">
        <v>788.05359999999996</v>
      </c>
      <c r="C13" s="321">
        <v>184</v>
      </c>
      <c r="D13" s="307"/>
      <c r="E13" s="322" t="s">
        <v>318</v>
      </c>
      <c r="F13" s="320">
        <v>674.55674999999997</v>
      </c>
      <c r="G13" s="321">
        <v>157.5</v>
      </c>
      <c r="H13" s="307"/>
      <c r="I13" s="322" t="s">
        <v>325</v>
      </c>
      <c r="J13" s="320">
        <v>564.95733899999993</v>
      </c>
      <c r="K13" s="321">
        <v>131.91</v>
      </c>
      <c r="L13" s="307"/>
      <c r="M13" s="322" t="s">
        <v>318</v>
      </c>
      <c r="N13" s="320">
        <v>695.97124999999994</v>
      </c>
      <c r="O13" s="321">
        <v>162.5</v>
      </c>
      <c r="P13" s="307"/>
      <c r="Q13" s="307"/>
      <c r="R13" s="307"/>
      <c r="S13" s="307"/>
    </row>
    <row r="14" spans="1:19" ht="18.75" x14ac:dyDescent="0.3">
      <c r="A14" s="322" t="s">
        <v>325</v>
      </c>
      <c r="B14" s="320">
        <v>679.82471699999996</v>
      </c>
      <c r="C14" s="321">
        <v>158.72999999999999</v>
      </c>
      <c r="D14" s="307"/>
      <c r="E14" s="323" t="s">
        <v>345</v>
      </c>
      <c r="F14" s="324">
        <v>673.07100000000003</v>
      </c>
      <c r="G14" s="325">
        <v>157.15309720049501</v>
      </c>
      <c r="H14" s="307"/>
      <c r="I14" s="322" t="s">
        <v>314</v>
      </c>
      <c r="J14" s="320">
        <v>538.10355599999991</v>
      </c>
      <c r="K14" s="321">
        <v>125.64</v>
      </c>
      <c r="L14" s="307"/>
      <c r="M14" s="326" t="s">
        <v>345</v>
      </c>
      <c r="N14" s="324">
        <v>662.33</v>
      </c>
      <c r="O14" s="325">
        <v>154.64521702584699</v>
      </c>
      <c r="P14" s="307"/>
      <c r="Q14" s="307"/>
      <c r="R14" s="307"/>
      <c r="S14" s="307"/>
    </row>
    <row r="15" spans="1:19" ht="15.75" x14ac:dyDescent="0.25">
      <c r="A15" s="322" t="s">
        <v>314</v>
      </c>
      <c r="B15" s="320">
        <v>677.25497699999994</v>
      </c>
      <c r="C15" s="321">
        <v>158.13</v>
      </c>
      <c r="D15" s="307"/>
      <c r="E15" s="322" t="s">
        <v>382</v>
      </c>
      <c r="F15" s="320">
        <v>749.50749999999994</v>
      </c>
      <c r="G15" s="321">
        <v>175</v>
      </c>
      <c r="H15" s="307"/>
      <c r="I15" s="322" t="s">
        <v>318</v>
      </c>
      <c r="J15" s="320">
        <v>561.05989999999997</v>
      </c>
      <c r="K15" s="321">
        <v>131</v>
      </c>
      <c r="L15" s="307"/>
      <c r="M15" s="322" t="s">
        <v>382</v>
      </c>
      <c r="N15" s="320">
        <v>728.09299999999996</v>
      </c>
      <c r="O15" s="321">
        <v>170</v>
      </c>
      <c r="P15" s="307"/>
      <c r="Q15" s="307"/>
      <c r="R15" s="307"/>
      <c r="S15" s="307"/>
    </row>
    <row r="16" spans="1:19" ht="18.75" x14ac:dyDescent="0.3">
      <c r="A16" s="323" t="s">
        <v>345</v>
      </c>
      <c r="B16" s="324">
        <v>656.19500000000005</v>
      </c>
      <c r="C16" s="325">
        <v>153.21277638982934</v>
      </c>
      <c r="D16" s="307"/>
      <c r="E16" s="322" t="s">
        <v>327</v>
      </c>
      <c r="F16" s="320">
        <v>523.37037999999995</v>
      </c>
      <c r="G16" s="321">
        <v>122.2</v>
      </c>
      <c r="H16" s="307"/>
      <c r="I16" s="326" t="s">
        <v>345</v>
      </c>
      <c r="J16" s="324">
        <v>616.09500000000003</v>
      </c>
      <c r="K16" s="325">
        <v>143.84996147470173</v>
      </c>
      <c r="L16" s="307"/>
      <c r="M16" s="322" t="s">
        <v>327</v>
      </c>
      <c r="N16" s="320">
        <v>587.22841900000003</v>
      </c>
      <c r="O16" s="321">
        <v>137.11000000000001</v>
      </c>
      <c r="P16" s="307"/>
      <c r="Q16" s="307"/>
      <c r="R16" s="307"/>
      <c r="S16" s="307"/>
    </row>
    <row r="17" spans="1:19" ht="15.75" x14ac:dyDescent="0.25">
      <c r="A17" s="322" t="s">
        <v>327</v>
      </c>
      <c r="B17" s="320">
        <v>664.74890899999991</v>
      </c>
      <c r="C17" s="321">
        <v>155.20999999999998</v>
      </c>
      <c r="D17" s="307"/>
      <c r="E17" s="322" t="s">
        <v>306</v>
      </c>
      <c r="F17" s="320">
        <v>521.485904</v>
      </c>
      <c r="G17" s="321">
        <v>121.76</v>
      </c>
      <c r="H17" s="307"/>
      <c r="I17" s="322" t="s">
        <v>382</v>
      </c>
      <c r="J17" s="320">
        <v>736.65879999999993</v>
      </c>
      <c r="K17" s="321">
        <v>172</v>
      </c>
      <c r="L17" s="307"/>
      <c r="M17" s="322" t="s">
        <v>347</v>
      </c>
      <c r="N17" s="320">
        <v>645.73283300000003</v>
      </c>
      <c r="O17" s="321">
        <v>150.77000000000001</v>
      </c>
      <c r="P17" s="307"/>
      <c r="Q17" s="307"/>
      <c r="R17" s="307"/>
      <c r="S17" s="307"/>
    </row>
    <row r="18" spans="1:19" ht="18.75" x14ac:dyDescent="0.3">
      <c r="A18" s="322" t="s">
        <v>347</v>
      </c>
      <c r="B18" s="320">
        <v>765.35422999999992</v>
      </c>
      <c r="C18" s="321">
        <v>178.7</v>
      </c>
      <c r="D18" s="307"/>
      <c r="E18" s="322" t="s">
        <v>432</v>
      </c>
      <c r="F18" s="320">
        <v>670.91628500000002</v>
      </c>
      <c r="G18" s="321">
        <v>156.65</v>
      </c>
      <c r="H18" s="307"/>
      <c r="I18" s="322" t="s">
        <v>327</v>
      </c>
      <c r="J18" s="320">
        <v>564.57187799999997</v>
      </c>
      <c r="K18" s="321">
        <v>131.82</v>
      </c>
      <c r="L18" s="307"/>
      <c r="M18" s="327" t="s">
        <v>348</v>
      </c>
      <c r="N18" s="328">
        <v>660.41433474999985</v>
      </c>
      <c r="O18" s="329">
        <v>154.19793475215388</v>
      </c>
      <c r="P18" s="307"/>
      <c r="Q18" s="307"/>
      <c r="R18" s="307"/>
      <c r="S18" s="307"/>
    </row>
    <row r="19" spans="1:19" ht="18.75" x14ac:dyDescent="0.3">
      <c r="A19" s="322" t="s">
        <v>306</v>
      </c>
      <c r="B19" s="320">
        <v>613.78239899999994</v>
      </c>
      <c r="C19" s="321">
        <v>143.31</v>
      </c>
      <c r="D19" s="307"/>
      <c r="E19" s="327" t="s">
        <v>348</v>
      </c>
      <c r="F19" s="328">
        <v>638.28490192307686</v>
      </c>
      <c r="G19" s="329">
        <v>149.03100747696115</v>
      </c>
      <c r="H19" s="307"/>
      <c r="I19" s="322" t="s">
        <v>306</v>
      </c>
      <c r="J19" s="320">
        <v>505.38219999999995</v>
      </c>
      <c r="K19" s="321">
        <v>118</v>
      </c>
      <c r="L19" s="307"/>
      <c r="M19" s="307"/>
      <c r="N19" s="307"/>
      <c r="O19" s="307"/>
      <c r="P19" s="307"/>
      <c r="Q19" s="307"/>
      <c r="R19" s="307"/>
      <c r="S19" s="307"/>
    </row>
    <row r="20" spans="1:19" ht="15.75" x14ac:dyDescent="0.25">
      <c r="A20" s="322" t="s">
        <v>323</v>
      </c>
      <c r="B20" s="320">
        <v>659.56659999999999</v>
      </c>
      <c r="C20" s="321">
        <v>154</v>
      </c>
      <c r="D20" s="307"/>
      <c r="E20"/>
      <c r="F20"/>
      <c r="G20"/>
      <c r="H20" s="307"/>
      <c r="I20" s="322" t="s">
        <v>323</v>
      </c>
      <c r="J20" s="320">
        <v>555.70627500000001</v>
      </c>
      <c r="K20" s="321">
        <v>129.75</v>
      </c>
      <c r="L20" s="307"/>
      <c r="M20" s="307"/>
      <c r="N20" s="307"/>
      <c r="O20" s="307"/>
      <c r="P20" s="307"/>
      <c r="Q20" s="307"/>
      <c r="R20" s="307"/>
      <c r="S20" s="307"/>
    </row>
    <row r="21" spans="1:19" ht="15.75" x14ac:dyDescent="0.25">
      <c r="A21" s="322" t="s">
        <v>432</v>
      </c>
      <c r="B21" s="320">
        <v>731.26234599999998</v>
      </c>
      <c r="C21" s="321">
        <v>170.74</v>
      </c>
      <c r="D21" s="307"/>
      <c r="E21"/>
      <c r="F21"/>
      <c r="G21"/>
      <c r="H21" s="307"/>
      <c r="I21" s="322" t="s">
        <v>432</v>
      </c>
      <c r="J21" s="320">
        <v>612.73308849999989</v>
      </c>
      <c r="K21" s="321">
        <v>143.065</v>
      </c>
      <c r="L21" s="307"/>
      <c r="M21" s="307"/>
      <c r="N21" s="307"/>
      <c r="O21" s="307"/>
      <c r="P21" s="307"/>
      <c r="Q21" s="307"/>
      <c r="R21" s="307"/>
      <c r="S21" s="307"/>
    </row>
    <row r="22" spans="1:19" ht="18.75" x14ac:dyDescent="0.3">
      <c r="A22" s="327" t="s">
        <v>348</v>
      </c>
      <c r="B22" s="328">
        <v>690.01608537499976</v>
      </c>
      <c r="C22" s="329">
        <v>161.1095485243643</v>
      </c>
      <c r="D22" s="307"/>
      <c r="E22"/>
      <c r="F22"/>
      <c r="G22"/>
      <c r="H22" s="307"/>
      <c r="I22" s="327" t="s">
        <v>348</v>
      </c>
      <c r="J22" s="328">
        <v>627.06874753124998</v>
      </c>
      <c r="K22" s="329">
        <v>146.41218509216887</v>
      </c>
      <c r="L22" s="307"/>
      <c r="M22" s="307"/>
      <c r="N22" s="307"/>
      <c r="O22" s="307"/>
      <c r="P22" s="307"/>
      <c r="Q22" s="307"/>
      <c r="R22" s="307"/>
      <c r="S22" s="307"/>
    </row>
    <row r="23" spans="1:19" x14ac:dyDescent="0.2">
      <c r="A23"/>
      <c r="B23"/>
      <c r="C23"/>
      <c r="D23"/>
      <c r="E23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</row>
    <row r="24" spans="1:19" x14ac:dyDescent="0.2">
      <c r="A24"/>
      <c r="B24"/>
      <c r="C24"/>
      <c r="D24"/>
      <c r="E24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</row>
    <row r="25" spans="1:19" x14ac:dyDescent="0.2">
      <c r="A25"/>
      <c r="B25"/>
      <c r="C25"/>
      <c r="D25"/>
      <c r="E25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</row>
    <row r="30" spans="1:19" x14ac:dyDescent="0.2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J53" sqref="J53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339</v>
      </c>
      <c r="B1" s="531"/>
      <c r="C1" s="382"/>
      <c r="D1" s="382"/>
      <c r="E1" s="382"/>
      <c r="F1" s="382"/>
      <c r="G1" s="529" t="s">
        <v>433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349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L33" sqref="L33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6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6" t="s">
        <v>93</v>
      </c>
      <c r="K6" s="147" t="s">
        <v>62</v>
      </c>
      <c r="L6" s="148" t="s">
        <v>62</v>
      </c>
      <c r="M6" s="457" t="s">
        <v>93</v>
      </c>
      <c r="N6" s="147" t="s">
        <v>62</v>
      </c>
      <c r="O6" s="148" t="s">
        <v>62</v>
      </c>
      <c r="P6" s="458" t="s">
        <v>93</v>
      </c>
    </row>
    <row r="7" spans="1:16" ht="30" customHeight="1" thickBot="1" x14ac:dyDescent="0.25">
      <c r="A7" s="85"/>
      <c r="B7" s="86"/>
      <c r="C7" s="30" t="s">
        <v>422</v>
      </c>
      <c r="D7" s="31" t="s">
        <v>405</v>
      </c>
      <c r="E7" s="551"/>
      <c r="F7" s="32" t="s">
        <v>422</v>
      </c>
      <c r="G7" s="20" t="s">
        <v>405</v>
      </c>
      <c r="H7" s="30" t="s">
        <v>422</v>
      </c>
      <c r="I7" s="31" t="s">
        <v>405</v>
      </c>
      <c r="J7" s="551"/>
      <c r="K7" s="30" t="s">
        <v>422</v>
      </c>
      <c r="L7" s="31" t="s">
        <v>405</v>
      </c>
      <c r="M7" s="562"/>
      <c r="N7" s="30" t="s">
        <v>422</v>
      </c>
      <c r="O7" s="31" t="s">
        <v>405</v>
      </c>
      <c r="P7" s="552"/>
    </row>
    <row r="8" spans="1:16" ht="31.5" x14ac:dyDescent="0.25">
      <c r="A8" s="87" t="s">
        <v>246</v>
      </c>
      <c r="B8" s="88"/>
      <c r="C8" s="89"/>
      <c r="D8" s="90"/>
      <c r="E8" s="553"/>
      <c r="F8" s="90"/>
      <c r="G8" s="90"/>
      <c r="H8" s="90"/>
      <c r="I8" s="90"/>
      <c r="J8" s="553"/>
      <c r="K8" s="90"/>
      <c r="L8" s="90"/>
      <c r="M8" s="563"/>
      <c r="N8" s="90"/>
      <c r="O8" s="90"/>
      <c r="P8" s="554"/>
    </row>
    <row r="9" spans="1:16" ht="15.75" x14ac:dyDescent="0.2">
      <c r="A9" s="91" t="s">
        <v>166</v>
      </c>
      <c r="B9" s="92">
        <v>450</v>
      </c>
      <c r="C9" s="564">
        <v>1269.626</v>
      </c>
      <c r="D9" s="160">
        <v>1238.3820000000001</v>
      </c>
      <c r="E9" s="459">
        <v>2.5229694876055944</v>
      </c>
      <c r="F9" s="161">
        <v>74.357595024571722</v>
      </c>
      <c r="G9" s="162">
        <v>74.789389636344509</v>
      </c>
      <c r="H9" s="163">
        <v>1298.498</v>
      </c>
      <c r="I9" s="160">
        <v>1237.4359999999999</v>
      </c>
      <c r="J9" s="459">
        <v>4.9345582316984578</v>
      </c>
      <c r="K9" s="163">
        <v>1295.1179999999999</v>
      </c>
      <c r="L9" s="160">
        <v>1298.5889999999999</v>
      </c>
      <c r="M9" s="565">
        <v>-0.26729011257603474</v>
      </c>
      <c r="N9" s="163">
        <v>1172.982</v>
      </c>
      <c r="O9" s="160">
        <v>1168.693</v>
      </c>
      <c r="P9" s="460">
        <v>0.36699116021059314</v>
      </c>
    </row>
    <row r="10" spans="1:16" ht="15.75" x14ac:dyDescent="0.2">
      <c r="A10" s="93" t="s">
        <v>167</v>
      </c>
      <c r="B10" s="94">
        <v>500</v>
      </c>
      <c r="C10" s="566">
        <v>1223.8030000000001</v>
      </c>
      <c r="D10" s="164">
        <v>1286.923</v>
      </c>
      <c r="E10" s="461">
        <v>-4.9047223493557803</v>
      </c>
      <c r="F10" s="165">
        <v>10.847308215564871</v>
      </c>
      <c r="G10" s="166">
        <v>8.4244145462195323</v>
      </c>
      <c r="H10" s="167">
        <v>1361.7850000000001</v>
      </c>
      <c r="I10" s="164">
        <v>1409.454</v>
      </c>
      <c r="J10" s="461">
        <v>-3.3820898021503272</v>
      </c>
      <c r="K10" s="167">
        <v>1176.1289999999999</v>
      </c>
      <c r="L10" s="164">
        <v>1159.385</v>
      </c>
      <c r="M10" s="567">
        <v>1.4442139582623472</v>
      </c>
      <c r="N10" s="167">
        <v>1213.3409999999999</v>
      </c>
      <c r="O10" s="164">
        <v>1271.75</v>
      </c>
      <c r="P10" s="462">
        <v>-4.5928051896992415</v>
      </c>
    </row>
    <row r="11" spans="1:16" ht="15.75" x14ac:dyDescent="0.2">
      <c r="A11" s="93" t="s">
        <v>168</v>
      </c>
      <c r="B11" s="94">
        <v>500</v>
      </c>
      <c r="C11" s="566">
        <v>1499.16</v>
      </c>
      <c r="D11" s="164">
        <v>1495.4480000000001</v>
      </c>
      <c r="E11" s="461">
        <v>0.24821993141854407</v>
      </c>
      <c r="F11" s="165">
        <v>8.1749590471166389</v>
      </c>
      <c r="G11" s="166">
        <v>8.3039291622440885</v>
      </c>
      <c r="H11" s="167">
        <v>1574.9110000000001</v>
      </c>
      <c r="I11" s="164">
        <v>1605.713</v>
      </c>
      <c r="J11" s="461">
        <v>-1.9182755573380741</v>
      </c>
      <c r="K11" s="167">
        <v>1581.43</v>
      </c>
      <c r="L11" s="164">
        <v>1546.2550000000001</v>
      </c>
      <c r="M11" s="567">
        <v>2.2748511726720335</v>
      </c>
      <c r="N11" s="167">
        <v>1175.3699999999999</v>
      </c>
      <c r="O11" s="164">
        <v>1266.511</v>
      </c>
      <c r="P11" s="462">
        <v>-7.1962264836231249</v>
      </c>
    </row>
    <row r="12" spans="1:16" ht="15.75" x14ac:dyDescent="0.2">
      <c r="A12" s="93" t="s">
        <v>169</v>
      </c>
      <c r="B12" s="473" t="s">
        <v>220</v>
      </c>
      <c r="C12" s="566">
        <v>1745.307</v>
      </c>
      <c r="D12" s="164">
        <v>1618.6220000000001</v>
      </c>
      <c r="E12" s="461">
        <v>7.8267192710836708</v>
      </c>
      <c r="F12" s="165">
        <v>1.3899686259266453</v>
      </c>
      <c r="G12" s="166">
        <v>1.7097449726039184</v>
      </c>
      <c r="H12" s="167">
        <v>2029.479</v>
      </c>
      <c r="I12" s="164">
        <v>1864.712</v>
      </c>
      <c r="J12" s="461">
        <v>8.8360561845475356</v>
      </c>
      <c r="K12" s="167">
        <v>1755.1089999999999</v>
      </c>
      <c r="L12" s="164" t="s">
        <v>97</v>
      </c>
      <c r="M12" s="626" t="s">
        <v>115</v>
      </c>
      <c r="N12" s="167">
        <v>1504.1420000000001</v>
      </c>
      <c r="O12" s="164">
        <v>1525.681</v>
      </c>
      <c r="P12" s="555">
        <v>-1.4117630094364408</v>
      </c>
    </row>
    <row r="13" spans="1:16" ht="15.75" x14ac:dyDescent="0.2">
      <c r="A13" s="93" t="s">
        <v>170</v>
      </c>
      <c r="B13" s="94">
        <v>550</v>
      </c>
      <c r="C13" s="566">
        <v>1704.373</v>
      </c>
      <c r="D13" s="164">
        <v>1791.5039999999999</v>
      </c>
      <c r="E13" s="461">
        <v>-4.8635671480498992</v>
      </c>
      <c r="F13" s="165">
        <v>5.2301690868201112</v>
      </c>
      <c r="G13" s="166">
        <v>6.7725216825879491</v>
      </c>
      <c r="H13" s="167">
        <v>2050.616</v>
      </c>
      <c r="I13" s="164">
        <v>2039.96</v>
      </c>
      <c r="J13" s="461">
        <v>0.52236318359183265</v>
      </c>
      <c r="K13" s="167">
        <v>1314.5309999999999</v>
      </c>
      <c r="L13" s="164">
        <v>1317.9949999999999</v>
      </c>
      <c r="M13" s="567">
        <v>-0.26282345532418117</v>
      </c>
      <c r="N13" s="167">
        <v>1184.3900000000001</v>
      </c>
      <c r="O13" s="164">
        <v>1182.01</v>
      </c>
      <c r="P13" s="462">
        <v>0.20135193441680774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3" t="s">
        <v>171</v>
      </c>
      <c r="F14" s="170">
        <v>99.999999999999986</v>
      </c>
      <c r="G14" s="171">
        <v>100</v>
      </c>
      <c r="H14" s="168" t="s">
        <v>171</v>
      </c>
      <c r="I14" s="169" t="s">
        <v>171</v>
      </c>
      <c r="J14" s="463" t="s">
        <v>171</v>
      </c>
      <c r="K14" s="168" t="s">
        <v>171</v>
      </c>
      <c r="L14" s="169" t="s">
        <v>171</v>
      </c>
      <c r="M14" s="568" t="s">
        <v>171</v>
      </c>
      <c r="N14" s="168" t="s">
        <v>171</v>
      </c>
      <c r="O14" s="169" t="s">
        <v>171</v>
      </c>
      <c r="P14" s="464" t="s">
        <v>171</v>
      </c>
    </row>
    <row r="15" spans="1:16" ht="15.75" x14ac:dyDescent="0.25">
      <c r="A15" s="103" t="s">
        <v>172</v>
      </c>
      <c r="B15" s="104">
        <v>450</v>
      </c>
      <c r="C15" s="569">
        <v>1299.8399999999999</v>
      </c>
      <c r="D15" s="126">
        <v>1273.643</v>
      </c>
      <c r="E15" s="444">
        <v>2.056855806532905</v>
      </c>
      <c r="F15" s="149">
        <v>8.947339019030947</v>
      </c>
      <c r="G15" s="121">
        <v>7.364978732859945</v>
      </c>
      <c r="H15" s="120">
        <v>1321.711</v>
      </c>
      <c r="I15" s="116">
        <v>1313.2449999999999</v>
      </c>
      <c r="J15" s="444">
        <v>0.64466264862992995</v>
      </c>
      <c r="K15" s="120">
        <v>1366.7460000000001</v>
      </c>
      <c r="L15" s="116">
        <v>1355.162</v>
      </c>
      <c r="M15" s="570">
        <v>0.85480555092306754</v>
      </c>
      <c r="N15" s="120">
        <v>1167.28</v>
      </c>
      <c r="O15" s="116">
        <v>1154.1279999999999</v>
      </c>
      <c r="P15" s="445">
        <v>1.1395616430759885</v>
      </c>
    </row>
    <row r="16" spans="1:16" ht="15.75" x14ac:dyDescent="0.25">
      <c r="A16" s="97" t="s">
        <v>173</v>
      </c>
      <c r="B16" s="98">
        <v>500</v>
      </c>
      <c r="C16" s="571">
        <v>1569.299</v>
      </c>
      <c r="D16" s="123">
        <v>1654.607</v>
      </c>
      <c r="E16" s="446">
        <v>-5.1557862380613644</v>
      </c>
      <c r="F16" s="127">
        <v>3.4399091281516516</v>
      </c>
      <c r="G16" s="118">
        <v>2.9272945012201812</v>
      </c>
      <c r="H16" s="124">
        <v>1821.4280000000001</v>
      </c>
      <c r="I16" s="125">
        <v>1882.0170000000001</v>
      </c>
      <c r="J16" s="446">
        <v>-3.2193651810796577</v>
      </c>
      <c r="K16" s="124">
        <v>1362.152</v>
      </c>
      <c r="L16" s="125">
        <v>1426.4649999999999</v>
      </c>
      <c r="M16" s="572">
        <v>-4.508557868577209</v>
      </c>
      <c r="N16" s="124">
        <v>1262.434</v>
      </c>
      <c r="O16" s="125">
        <v>1339.9079999999999</v>
      </c>
      <c r="P16" s="447">
        <v>-5.7820387668407038</v>
      </c>
    </row>
    <row r="17" spans="1:16" ht="15.75" x14ac:dyDescent="0.25">
      <c r="A17" s="99" t="s">
        <v>174</v>
      </c>
      <c r="B17" s="98">
        <v>550</v>
      </c>
      <c r="C17" s="569">
        <v>1666.3209999999999</v>
      </c>
      <c r="D17" s="126">
        <v>1748.558</v>
      </c>
      <c r="E17" s="446">
        <v>-4.7031325240569704</v>
      </c>
      <c r="F17" s="127">
        <v>0.62455774459051805</v>
      </c>
      <c r="G17" s="118">
        <v>0.61608830140148785</v>
      </c>
      <c r="H17" s="124">
        <v>2050.616</v>
      </c>
      <c r="I17" s="125">
        <v>2039.96</v>
      </c>
      <c r="J17" s="446">
        <v>0.52236318359183265</v>
      </c>
      <c r="K17" s="124">
        <v>1314.5309999999999</v>
      </c>
      <c r="L17" s="125">
        <v>1317.9949999999999</v>
      </c>
      <c r="M17" s="572">
        <v>-0.26282345532418117</v>
      </c>
      <c r="N17" s="124">
        <v>1219.605</v>
      </c>
      <c r="O17" s="125">
        <v>1227.8499999999999</v>
      </c>
      <c r="P17" s="447">
        <v>-0.67149896159953504</v>
      </c>
    </row>
    <row r="18" spans="1:16" ht="15.75" x14ac:dyDescent="0.25">
      <c r="A18" s="99"/>
      <c r="B18" s="100">
        <v>650</v>
      </c>
      <c r="C18" s="569">
        <v>1017.283</v>
      </c>
      <c r="D18" s="126">
        <v>1023.362</v>
      </c>
      <c r="E18" s="444">
        <v>-0.59402244757963951</v>
      </c>
      <c r="F18" s="127">
        <v>1.3816990056236267</v>
      </c>
      <c r="G18" s="128">
        <v>1.5676527094710058</v>
      </c>
      <c r="H18" s="129" t="s">
        <v>97</v>
      </c>
      <c r="I18" s="130" t="s">
        <v>97</v>
      </c>
      <c r="J18" s="466" t="s">
        <v>115</v>
      </c>
      <c r="K18" s="129">
        <v>1010.153</v>
      </c>
      <c r="L18" s="130">
        <v>1051.0940000000001</v>
      </c>
      <c r="M18" s="573">
        <v>-3.8950845500021911</v>
      </c>
      <c r="N18" s="129">
        <v>994.68600000000004</v>
      </c>
      <c r="O18" s="130">
        <v>992.76700000000005</v>
      </c>
      <c r="P18" s="449">
        <v>0.19329812534058674</v>
      </c>
    </row>
    <row r="19" spans="1:16" ht="15.75" thickBot="1" x14ac:dyDescent="0.3">
      <c r="A19" s="101"/>
      <c r="B19" s="102" t="s">
        <v>113</v>
      </c>
      <c r="C19" s="574" t="s">
        <v>171</v>
      </c>
      <c r="D19" s="131" t="s">
        <v>171</v>
      </c>
      <c r="E19" s="467" t="s">
        <v>171</v>
      </c>
      <c r="F19" s="150">
        <v>14.393504897396744</v>
      </c>
      <c r="G19" s="132">
        <v>12.476014244952619</v>
      </c>
      <c r="H19" s="133" t="s">
        <v>171</v>
      </c>
      <c r="I19" s="134" t="s">
        <v>171</v>
      </c>
      <c r="J19" s="468" t="s">
        <v>171</v>
      </c>
      <c r="K19" s="133" t="s">
        <v>171</v>
      </c>
      <c r="L19" s="134" t="s">
        <v>171</v>
      </c>
      <c r="M19" s="575" t="s">
        <v>171</v>
      </c>
      <c r="N19" s="133" t="s">
        <v>171</v>
      </c>
      <c r="O19" s="134" t="s">
        <v>171</v>
      </c>
      <c r="P19" s="469" t="s">
        <v>171</v>
      </c>
    </row>
    <row r="20" spans="1:16" ht="16.5" thickTop="1" x14ac:dyDescent="0.25">
      <c r="A20" s="103" t="s">
        <v>172</v>
      </c>
      <c r="B20" s="104">
        <v>450</v>
      </c>
      <c r="C20" s="569">
        <v>1124.153</v>
      </c>
      <c r="D20" s="126">
        <v>1136.306</v>
      </c>
      <c r="E20" s="444">
        <v>-1.0695182459654371</v>
      </c>
      <c r="F20" s="117">
        <v>0.5820267401586533</v>
      </c>
      <c r="G20" s="121">
        <v>0.77792700936619408</v>
      </c>
      <c r="H20" s="120">
        <v>1129.4829999999999</v>
      </c>
      <c r="I20" s="116">
        <v>1135.777</v>
      </c>
      <c r="J20" s="444">
        <v>-0.55415807856648758</v>
      </c>
      <c r="K20" s="120">
        <v>1060.482</v>
      </c>
      <c r="L20" s="116">
        <v>1048.5350000000001</v>
      </c>
      <c r="M20" s="570">
        <v>1.1393992570586475</v>
      </c>
      <c r="N20" s="120">
        <v>1127.5340000000001</v>
      </c>
      <c r="O20" s="116">
        <v>1162.241</v>
      </c>
      <c r="P20" s="445">
        <v>-2.9862137026657876</v>
      </c>
    </row>
    <row r="21" spans="1:16" ht="15.75" x14ac:dyDescent="0.25">
      <c r="A21" s="97" t="s">
        <v>175</v>
      </c>
      <c r="B21" s="98">
        <v>500</v>
      </c>
      <c r="C21" s="569">
        <v>1011.109</v>
      </c>
      <c r="D21" s="123">
        <v>1009.552</v>
      </c>
      <c r="E21" s="444">
        <v>0.15422682536412352</v>
      </c>
      <c r="F21" s="117">
        <v>15.303154444899633</v>
      </c>
      <c r="G21" s="118">
        <v>14.590654257065941</v>
      </c>
      <c r="H21" s="124">
        <v>1050.5889999999999</v>
      </c>
      <c r="I21" s="125">
        <v>1045.7860000000001</v>
      </c>
      <c r="J21" s="446">
        <v>0.45927178218104692</v>
      </c>
      <c r="K21" s="124">
        <v>986.447</v>
      </c>
      <c r="L21" s="125">
        <v>980.90700000000004</v>
      </c>
      <c r="M21" s="572">
        <v>0.56478340964025775</v>
      </c>
      <c r="N21" s="124">
        <v>1011.6079999999999</v>
      </c>
      <c r="O21" s="125">
        <v>1014.327</v>
      </c>
      <c r="P21" s="447">
        <v>-0.2680595113804573</v>
      </c>
    </row>
    <row r="22" spans="1:16" ht="15.75" x14ac:dyDescent="0.25">
      <c r="A22" s="99" t="s">
        <v>176</v>
      </c>
      <c r="B22" s="98">
        <v>550</v>
      </c>
      <c r="C22" s="571">
        <v>1023.091</v>
      </c>
      <c r="D22" s="123">
        <v>998.23800000000006</v>
      </c>
      <c r="E22" s="444">
        <v>2.4896868281912679</v>
      </c>
      <c r="F22" s="117">
        <v>3.1286730475587508</v>
      </c>
      <c r="G22" s="118">
        <v>3.2331952231034098</v>
      </c>
      <c r="H22" s="124">
        <v>1037.4770000000001</v>
      </c>
      <c r="I22" s="125">
        <v>990.80200000000002</v>
      </c>
      <c r="J22" s="446">
        <v>4.7108302163298079</v>
      </c>
      <c r="K22" s="124">
        <v>1013.038</v>
      </c>
      <c r="L22" s="125">
        <v>983.08399999999995</v>
      </c>
      <c r="M22" s="572">
        <v>3.0469420720915066</v>
      </c>
      <c r="N22" s="124">
        <v>1019.357</v>
      </c>
      <c r="O22" s="125">
        <v>1013.465</v>
      </c>
      <c r="P22" s="447">
        <v>0.58137182833151013</v>
      </c>
    </row>
    <row r="23" spans="1:16" ht="15.75" x14ac:dyDescent="0.25">
      <c r="A23" s="99"/>
      <c r="B23" s="98">
        <v>650</v>
      </c>
      <c r="C23" s="571">
        <v>958.93200000000002</v>
      </c>
      <c r="D23" s="123">
        <v>967.37900000000002</v>
      </c>
      <c r="E23" s="444">
        <v>-0.87318413982523935</v>
      </c>
      <c r="F23" s="117">
        <v>2.3952552977542738</v>
      </c>
      <c r="G23" s="118">
        <v>1.6324668505951454</v>
      </c>
      <c r="H23" s="124">
        <v>964.77300000000002</v>
      </c>
      <c r="I23" s="125">
        <v>951.51900000000001</v>
      </c>
      <c r="J23" s="446">
        <v>1.3929306719046093</v>
      </c>
      <c r="K23" s="124">
        <v>947.35400000000004</v>
      </c>
      <c r="L23" s="125">
        <v>962.82100000000003</v>
      </c>
      <c r="M23" s="572">
        <v>-1.6064252856969243</v>
      </c>
      <c r="N23" s="124">
        <v>994.61</v>
      </c>
      <c r="O23" s="125">
        <v>989.53</v>
      </c>
      <c r="P23" s="447">
        <v>0.51337503663355744</v>
      </c>
    </row>
    <row r="24" spans="1:16" ht="15.75" x14ac:dyDescent="0.25">
      <c r="A24" s="99"/>
      <c r="B24" s="105">
        <v>750</v>
      </c>
      <c r="C24" s="571">
        <v>936.62800000000004</v>
      </c>
      <c r="D24" s="123">
        <v>934.99300000000005</v>
      </c>
      <c r="E24" s="444">
        <v>0.17486761932976941</v>
      </c>
      <c r="F24" s="117">
        <v>15.19340061822651</v>
      </c>
      <c r="G24" s="118">
        <v>15.86805917436695</v>
      </c>
      <c r="H24" s="124">
        <v>920.20899999999995</v>
      </c>
      <c r="I24" s="125">
        <v>913.58500000000004</v>
      </c>
      <c r="J24" s="446">
        <v>0.72505568721026614</v>
      </c>
      <c r="K24" s="124">
        <v>938.49800000000005</v>
      </c>
      <c r="L24" s="125">
        <v>936.846</v>
      </c>
      <c r="M24" s="572">
        <v>0.17633634556800623</v>
      </c>
      <c r="N24" s="124">
        <v>947.596</v>
      </c>
      <c r="O24" s="125">
        <v>946.92</v>
      </c>
      <c r="P24" s="447">
        <v>7.1389346512909707E-2</v>
      </c>
    </row>
    <row r="25" spans="1:16" ht="15.75" x14ac:dyDescent="0.25">
      <c r="A25" s="99"/>
      <c r="B25" s="106">
        <v>850</v>
      </c>
      <c r="C25" s="571">
        <v>929.64099999999996</v>
      </c>
      <c r="D25" s="123">
        <v>929.32399999999996</v>
      </c>
      <c r="E25" s="446">
        <v>3.4110816034021212E-2</v>
      </c>
      <c r="F25" s="117">
        <v>0.64515288071207766</v>
      </c>
      <c r="G25" s="118">
        <v>0.77352216482377678</v>
      </c>
      <c r="H25" s="124">
        <v>916.76400000000001</v>
      </c>
      <c r="I25" s="125">
        <v>918.22699999999998</v>
      </c>
      <c r="J25" s="446">
        <v>-0.15932879342471584</v>
      </c>
      <c r="K25" s="129" t="s">
        <v>115</v>
      </c>
      <c r="L25" s="130" t="s">
        <v>115</v>
      </c>
      <c r="M25" s="573" t="s">
        <v>115</v>
      </c>
      <c r="N25" s="129">
        <v>1017.021</v>
      </c>
      <c r="O25" s="130">
        <v>1088.7460000000001</v>
      </c>
      <c r="P25" s="449">
        <v>-6.5878542837356129</v>
      </c>
    </row>
    <row r="26" spans="1:16" ht="16.5" thickBot="1" x14ac:dyDescent="0.3">
      <c r="A26" s="107"/>
      <c r="B26" s="108" t="s">
        <v>113</v>
      </c>
      <c r="C26" s="576" t="s">
        <v>171</v>
      </c>
      <c r="D26" s="135" t="s">
        <v>171</v>
      </c>
      <c r="E26" s="467" t="s">
        <v>171</v>
      </c>
      <c r="F26" s="150">
        <v>37.247663029309891</v>
      </c>
      <c r="G26" s="136">
        <v>36.875824679321418</v>
      </c>
      <c r="H26" s="137" t="s">
        <v>171</v>
      </c>
      <c r="I26" s="138" t="s">
        <v>171</v>
      </c>
      <c r="J26" s="467" t="s">
        <v>171</v>
      </c>
      <c r="K26" s="133" t="s">
        <v>171</v>
      </c>
      <c r="L26" s="134" t="s">
        <v>171</v>
      </c>
      <c r="M26" s="575" t="s">
        <v>171</v>
      </c>
      <c r="N26" s="133" t="s">
        <v>171</v>
      </c>
      <c r="O26" s="134" t="s">
        <v>171</v>
      </c>
      <c r="P26" s="469" t="s">
        <v>171</v>
      </c>
    </row>
    <row r="27" spans="1:16" ht="16.5" thickTop="1" x14ac:dyDescent="0.25">
      <c r="A27" s="103" t="s">
        <v>172</v>
      </c>
      <c r="B27" s="104">
        <v>450</v>
      </c>
      <c r="C27" s="569">
        <v>983.12099999999998</v>
      </c>
      <c r="D27" s="126">
        <v>949.452</v>
      </c>
      <c r="E27" s="444">
        <v>3.5461508322695603</v>
      </c>
      <c r="F27" s="117">
        <v>0.4007299541916502</v>
      </c>
      <c r="G27" s="121">
        <v>0.34994916730740117</v>
      </c>
      <c r="H27" s="120">
        <v>970.89800000000002</v>
      </c>
      <c r="I27" s="116">
        <v>949.452</v>
      </c>
      <c r="J27" s="444">
        <v>2.2587766416838373</v>
      </c>
      <c r="K27" s="120" t="s">
        <v>97</v>
      </c>
      <c r="L27" s="116" t="s">
        <v>115</v>
      </c>
      <c r="M27" s="570" t="s">
        <v>115</v>
      </c>
      <c r="N27" s="120" t="s">
        <v>97</v>
      </c>
      <c r="O27" s="116" t="s">
        <v>115</v>
      </c>
      <c r="P27" s="445" t="s">
        <v>115</v>
      </c>
    </row>
    <row r="28" spans="1:16" ht="15.75" x14ac:dyDescent="0.25">
      <c r="A28" s="97" t="s">
        <v>175</v>
      </c>
      <c r="B28" s="98">
        <v>500</v>
      </c>
      <c r="C28" s="569">
        <v>934.68799999999999</v>
      </c>
      <c r="D28" s="123">
        <v>928.80399999999997</v>
      </c>
      <c r="E28" s="444">
        <v>0.63350287035801034</v>
      </c>
      <c r="F28" s="117">
        <v>12.65390488249972</v>
      </c>
      <c r="G28" s="118">
        <v>12.758199598451226</v>
      </c>
      <c r="H28" s="124">
        <v>925.22199999999998</v>
      </c>
      <c r="I28" s="125">
        <v>912.36500000000001</v>
      </c>
      <c r="J28" s="446">
        <v>1.4091947849818847</v>
      </c>
      <c r="K28" s="124">
        <v>941.06399999999996</v>
      </c>
      <c r="L28" s="125">
        <v>937.65800000000002</v>
      </c>
      <c r="M28" s="572">
        <v>0.36324544770054212</v>
      </c>
      <c r="N28" s="124">
        <v>953.928</v>
      </c>
      <c r="O28" s="125">
        <v>957.15700000000004</v>
      </c>
      <c r="P28" s="447">
        <v>-0.33735322418370672</v>
      </c>
    </row>
    <row r="29" spans="1:16" ht="15.75" x14ac:dyDescent="0.25">
      <c r="A29" s="99" t="s">
        <v>177</v>
      </c>
      <c r="B29" s="98">
        <v>550</v>
      </c>
      <c r="C29" s="571">
        <v>950.68299999999999</v>
      </c>
      <c r="D29" s="123">
        <v>947.90200000000004</v>
      </c>
      <c r="E29" s="444">
        <v>0.2933847591839609</v>
      </c>
      <c r="F29" s="117">
        <v>9.3542884808759439</v>
      </c>
      <c r="G29" s="118">
        <v>9.6495985495476173</v>
      </c>
      <c r="H29" s="124">
        <v>956.90800000000002</v>
      </c>
      <c r="I29" s="125">
        <v>950.26</v>
      </c>
      <c r="J29" s="446">
        <v>0.6995980047565955</v>
      </c>
      <c r="K29" s="124">
        <v>949.61900000000003</v>
      </c>
      <c r="L29" s="125">
        <v>956.38199999999995</v>
      </c>
      <c r="M29" s="572">
        <v>-0.70714421643233771</v>
      </c>
      <c r="N29" s="124">
        <v>948.99599999999998</v>
      </c>
      <c r="O29" s="125">
        <v>946.41300000000001</v>
      </c>
      <c r="P29" s="447">
        <v>0.27292524510968996</v>
      </c>
    </row>
    <row r="30" spans="1:16" ht="15.75" x14ac:dyDescent="0.25">
      <c r="A30" s="99"/>
      <c r="B30" s="98">
        <v>650</v>
      </c>
      <c r="C30" s="571">
        <v>907.51099999999997</v>
      </c>
      <c r="D30" s="123">
        <v>911.18399999999997</v>
      </c>
      <c r="E30" s="444">
        <v>-0.40310189818960845</v>
      </c>
      <c r="F30" s="117">
        <v>5.518192990950058</v>
      </c>
      <c r="G30" s="118">
        <v>4.8966533013719911</v>
      </c>
      <c r="H30" s="124">
        <v>913.51400000000001</v>
      </c>
      <c r="I30" s="125">
        <v>927.82899999999995</v>
      </c>
      <c r="J30" s="446">
        <v>-1.5428489516926009</v>
      </c>
      <c r="K30" s="124">
        <v>933.553</v>
      </c>
      <c r="L30" s="125">
        <v>936.16899999999998</v>
      </c>
      <c r="M30" s="572">
        <v>-0.27943672563393851</v>
      </c>
      <c r="N30" s="124">
        <v>886.90099999999995</v>
      </c>
      <c r="O30" s="125">
        <v>890.55499999999995</v>
      </c>
      <c r="P30" s="447">
        <v>-0.41030593281717548</v>
      </c>
    </row>
    <row r="31" spans="1:16" ht="15.75" x14ac:dyDescent="0.25">
      <c r="A31" s="99"/>
      <c r="B31" s="105">
        <v>750</v>
      </c>
      <c r="C31" s="571">
        <v>906.77700000000004</v>
      </c>
      <c r="D31" s="123">
        <v>912.65499999999997</v>
      </c>
      <c r="E31" s="444">
        <v>-0.64405498244133097</v>
      </c>
      <c r="F31" s="117">
        <v>10.26889128896503</v>
      </c>
      <c r="G31" s="118">
        <v>11.880966942035</v>
      </c>
      <c r="H31" s="124">
        <v>917.41399999999999</v>
      </c>
      <c r="I31" s="125">
        <v>916.24800000000005</v>
      </c>
      <c r="J31" s="446">
        <v>0.12725812225510341</v>
      </c>
      <c r="K31" s="124">
        <v>897.81100000000004</v>
      </c>
      <c r="L31" s="125">
        <v>911.774</v>
      </c>
      <c r="M31" s="572">
        <v>-1.5314101959476762</v>
      </c>
      <c r="N31" s="124">
        <v>899.40700000000004</v>
      </c>
      <c r="O31" s="125">
        <v>909.38400000000001</v>
      </c>
      <c r="P31" s="447">
        <v>-1.0971162897081954</v>
      </c>
    </row>
    <row r="32" spans="1:16" ht="15.75" x14ac:dyDescent="0.25">
      <c r="A32" s="99"/>
      <c r="B32" s="106">
        <v>850</v>
      </c>
      <c r="C32" s="571">
        <v>848.36300000000006</v>
      </c>
      <c r="D32" s="123">
        <v>819.95100000000002</v>
      </c>
      <c r="E32" s="446">
        <v>3.4650851087443071</v>
      </c>
      <c r="F32" s="117">
        <v>0.85419537447394889</v>
      </c>
      <c r="G32" s="118">
        <v>1.6491423335057254</v>
      </c>
      <c r="H32" s="124">
        <v>872.08100000000002</v>
      </c>
      <c r="I32" s="125">
        <v>810.91300000000001</v>
      </c>
      <c r="J32" s="446">
        <v>7.5431026509625578</v>
      </c>
      <c r="K32" s="124" t="s">
        <v>97</v>
      </c>
      <c r="L32" s="125" t="s">
        <v>97</v>
      </c>
      <c r="M32" s="579" t="s">
        <v>115</v>
      </c>
      <c r="N32" s="124" t="s">
        <v>97</v>
      </c>
      <c r="O32" s="130" t="s">
        <v>97</v>
      </c>
      <c r="P32" s="470" t="s">
        <v>115</v>
      </c>
    </row>
    <row r="33" spans="1:16" ht="16.5" thickBot="1" x14ac:dyDescent="0.3">
      <c r="A33" s="107"/>
      <c r="B33" s="108" t="s">
        <v>113</v>
      </c>
      <c r="C33" s="576" t="s">
        <v>171</v>
      </c>
      <c r="D33" s="135" t="s">
        <v>171</v>
      </c>
      <c r="E33" s="467" t="s">
        <v>171</v>
      </c>
      <c r="F33" s="150">
        <v>39.050202971956352</v>
      </c>
      <c r="G33" s="136">
        <v>41.184509892218955</v>
      </c>
      <c r="H33" s="137" t="s">
        <v>171</v>
      </c>
      <c r="I33" s="138" t="s">
        <v>171</v>
      </c>
      <c r="J33" s="467" t="s">
        <v>171</v>
      </c>
      <c r="K33" s="137" t="s">
        <v>171</v>
      </c>
      <c r="L33" s="138" t="s">
        <v>171</v>
      </c>
      <c r="M33" s="578" t="s">
        <v>171</v>
      </c>
      <c r="N33" s="137" t="s">
        <v>171</v>
      </c>
      <c r="O33" s="134" t="s">
        <v>171</v>
      </c>
      <c r="P33" s="469" t="s">
        <v>171</v>
      </c>
    </row>
    <row r="34" spans="1:16" ht="16.5" thickTop="1" x14ac:dyDescent="0.25">
      <c r="A34" s="103" t="s">
        <v>178</v>
      </c>
      <c r="B34" s="104">
        <v>580</v>
      </c>
      <c r="C34" s="569">
        <v>977.29399999999998</v>
      </c>
      <c r="D34" s="126">
        <v>975.43399999999997</v>
      </c>
      <c r="E34" s="444">
        <v>0.19068435178597565</v>
      </c>
      <c r="F34" s="117">
        <v>0.65710774272839001</v>
      </c>
      <c r="G34" s="121">
        <v>0.68377345727202476</v>
      </c>
      <c r="H34" s="120">
        <v>926.64599999999996</v>
      </c>
      <c r="I34" s="116">
        <v>962.23900000000003</v>
      </c>
      <c r="J34" s="444">
        <v>-3.698977073263511</v>
      </c>
      <c r="K34" s="120">
        <v>1023.401</v>
      </c>
      <c r="L34" s="116">
        <v>1009.0309999999999</v>
      </c>
      <c r="M34" s="570">
        <v>1.4241386042648843</v>
      </c>
      <c r="N34" s="120">
        <v>990.221</v>
      </c>
      <c r="O34" s="116">
        <v>970.75199999999995</v>
      </c>
      <c r="P34" s="445">
        <v>2.0055585772679381</v>
      </c>
    </row>
    <row r="35" spans="1:16" ht="15.75" x14ac:dyDescent="0.25">
      <c r="A35" s="97" t="s">
        <v>175</v>
      </c>
      <c r="B35" s="98">
        <v>720</v>
      </c>
      <c r="C35" s="569">
        <v>961.79499999999996</v>
      </c>
      <c r="D35" s="123">
        <v>953.03800000000001</v>
      </c>
      <c r="E35" s="444">
        <v>0.91885108463670373</v>
      </c>
      <c r="F35" s="117">
        <v>4.4300026069792562</v>
      </c>
      <c r="G35" s="118">
        <v>4.6990252315001442</v>
      </c>
      <c r="H35" s="124">
        <v>954.03200000000004</v>
      </c>
      <c r="I35" s="125">
        <v>937.23099999999999</v>
      </c>
      <c r="J35" s="446">
        <v>1.7926210293940388</v>
      </c>
      <c r="K35" s="124">
        <v>996.22799999999995</v>
      </c>
      <c r="L35" s="125">
        <v>994.08100000000002</v>
      </c>
      <c r="M35" s="572">
        <v>0.21597837600758232</v>
      </c>
      <c r="N35" s="124">
        <v>955.51400000000001</v>
      </c>
      <c r="O35" s="125">
        <v>949.04899999999998</v>
      </c>
      <c r="P35" s="447">
        <v>0.68120824109187539</v>
      </c>
    </row>
    <row r="36" spans="1:16" ht="15.75" x14ac:dyDescent="0.25">
      <c r="A36" s="99" t="s">
        <v>176</v>
      </c>
      <c r="B36" s="100">
        <v>2000</v>
      </c>
      <c r="C36" s="571">
        <v>977.101</v>
      </c>
      <c r="D36" s="123">
        <v>957.495</v>
      </c>
      <c r="E36" s="446">
        <v>2.0476347134971977</v>
      </c>
      <c r="F36" s="117">
        <v>0.43588693158541586</v>
      </c>
      <c r="G36" s="118">
        <v>0.46691352149623133</v>
      </c>
      <c r="H36" s="129">
        <v>947.68100000000004</v>
      </c>
      <c r="I36" s="130">
        <v>892.36699999999996</v>
      </c>
      <c r="J36" s="448">
        <v>6.1985707674084862</v>
      </c>
      <c r="K36" s="129">
        <v>1092.5840000000001</v>
      </c>
      <c r="L36" s="130">
        <v>1071.047</v>
      </c>
      <c r="M36" s="573">
        <v>2.0108361257722618</v>
      </c>
      <c r="N36" s="129">
        <v>970.52499999999998</v>
      </c>
      <c r="O36" s="130">
        <v>983.41700000000003</v>
      </c>
      <c r="P36" s="449">
        <v>-1.310939306520027</v>
      </c>
    </row>
    <row r="37" spans="1:16" ht="16.5" thickBot="1" x14ac:dyDescent="0.3">
      <c r="A37" s="107"/>
      <c r="B37" s="102" t="s">
        <v>113</v>
      </c>
      <c r="C37" s="576" t="s">
        <v>171</v>
      </c>
      <c r="D37" s="135" t="s">
        <v>171</v>
      </c>
      <c r="E37" s="467" t="s">
        <v>171</v>
      </c>
      <c r="F37" s="150">
        <v>5.5229972812930619</v>
      </c>
      <c r="G37" s="136">
        <v>5.8497122102684003</v>
      </c>
      <c r="H37" s="133" t="s">
        <v>171</v>
      </c>
      <c r="I37" s="134" t="s">
        <v>171</v>
      </c>
      <c r="J37" s="468" t="s">
        <v>171</v>
      </c>
      <c r="K37" s="133" t="s">
        <v>171</v>
      </c>
      <c r="L37" s="134" t="s">
        <v>171</v>
      </c>
      <c r="M37" s="575" t="s">
        <v>171</v>
      </c>
      <c r="N37" s="133" t="s">
        <v>171</v>
      </c>
      <c r="O37" s="134" t="s">
        <v>171</v>
      </c>
      <c r="P37" s="469" t="s">
        <v>171</v>
      </c>
    </row>
    <row r="38" spans="1:16" ht="16.5" thickTop="1" x14ac:dyDescent="0.25">
      <c r="A38" s="103" t="s">
        <v>178</v>
      </c>
      <c r="B38" s="104">
        <v>580</v>
      </c>
      <c r="C38" s="569" t="s">
        <v>115</v>
      </c>
      <c r="D38" s="126" t="s">
        <v>97</v>
      </c>
      <c r="E38" s="475" t="s">
        <v>115</v>
      </c>
      <c r="F38" s="117" t="s">
        <v>115</v>
      </c>
      <c r="G38" s="121">
        <v>2.7530278390107979E-2</v>
      </c>
      <c r="H38" s="120" t="s">
        <v>115</v>
      </c>
      <c r="I38" s="116" t="s">
        <v>115</v>
      </c>
      <c r="J38" s="444" t="s">
        <v>115</v>
      </c>
      <c r="K38" s="120" t="s">
        <v>115</v>
      </c>
      <c r="L38" s="116" t="s">
        <v>97</v>
      </c>
      <c r="M38" s="577" t="s">
        <v>115</v>
      </c>
      <c r="N38" s="120" t="s">
        <v>115</v>
      </c>
      <c r="O38" s="116" t="s">
        <v>115</v>
      </c>
      <c r="P38" s="445" t="s">
        <v>115</v>
      </c>
    </row>
    <row r="39" spans="1:16" ht="15.75" x14ac:dyDescent="0.25">
      <c r="A39" s="97" t="s">
        <v>175</v>
      </c>
      <c r="B39" s="98">
        <v>720</v>
      </c>
      <c r="C39" s="569">
        <v>858.13599999999997</v>
      </c>
      <c r="D39" s="123">
        <v>864.58699999999999</v>
      </c>
      <c r="E39" s="444">
        <v>-0.74613659469781779</v>
      </c>
      <c r="F39" s="117">
        <v>3.7606793043089644</v>
      </c>
      <c r="G39" s="118">
        <v>3.5459391856150364</v>
      </c>
      <c r="H39" s="124">
        <v>839.8</v>
      </c>
      <c r="I39" s="125">
        <v>847.154</v>
      </c>
      <c r="J39" s="446">
        <v>-0.86808301678325794</v>
      </c>
      <c r="K39" s="124" t="s">
        <v>97</v>
      </c>
      <c r="L39" s="125" t="s">
        <v>97</v>
      </c>
      <c r="M39" s="579" t="s">
        <v>115</v>
      </c>
      <c r="N39" s="124">
        <v>890.91200000000003</v>
      </c>
      <c r="O39" s="125">
        <v>887.97799999999995</v>
      </c>
      <c r="P39" s="447">
        <v>0.33041359132772241</v>
      </c>
    </row>
    <row r="40" spans="1:16" ht="15.75" x14ac:dyDescent="0.25">
      <c r="A40" s="99" t="s">
        <v>177</v>
      </c>
      <c r="B40" s="100">
        <v>2000</v>
      </c>
      <c r="C40" s="571" t="s">
        <v>97</v>
      </c>
      <c r="D40" s="123" t="s">
        <v>97</v>
      </c>
      <c r="E40" s="465" t="s">
        <v>115</v>
      </c>
      <c r="F40" s="117">
        <v>2.4952515734981938E-2</v>
      </c>
      <c r="G40" s="118">
        <v>4.0469509233458725E-2</v>
      </c>
      <c r="H40" s="129" t="s">
        <v>97</v>
      </c>
      <c r="I40" s="130" t="s">
        <v>97</v>
      </c>
      <c r="J40" s="466" t="s">
        <v>115</v>
      </c>
      <c r="K40" s="129" t="s">
        <v>115</v>
      </c>
      <c r="L40" s="130" t="s">
        <v>115</v>
      </c>
      <c r="M40" s="573" t="s">
        <v>115</v>
      </c>
      <c r="N40" s="129" t="s">
        <v>115</v>
      </c>
      <c r="O40" s="130" t="s">
        <v>115</v>
      </c>
      <c r="P40" s="449" t="s">
        <v>115</v>
      </c>
    </row>
    <row r="41" spans="1:16" ht="16.5" thickBot="1" x14ac:dyDescent="0.3">
      <c r="A41" s="248"/>
      <c r="B41" s="250" t="s">
        <v>113</v>
      </c>
      <c r="C41" s="574" t="s">
        <v>171</v>
      </c>
      <c r="D41" s="131" t="s">
        <v>171</v>
      </c>
      <c r="E41" s="468" t="s">
        <v>171</v>
      </c>
      <c r="F41" s="150">
        <v>3.7856318200439465</v>
      </c>
      <c r="G41" s="556">
        <v>3.6139389732386027</v>
      </c>
      <c r="H41" s="139" t="s">
        <v>171</v>
      </c>
      <c r="I41" s="140" t="s">
        <v>171</v>
      </c>
      <c r="J41" s="471" t="s">
        <v>171</v>
      </c>
      <c r="K41" s="139" t="s">
        <v>171</v>
      </c>
      <c r="L41" s="140" t="s">
        <v>171</v>
      </c>
      <c r="M41" s="580" t="s">
        <v>171</v>
      </c>
      <c r="N41" s="139" t="s">
        <v>171</v>
      </c>
      <c r="O41" s="140" t="s">
        <v>171</v>
      </c>
      <c r="P41" s="472" t="s">
        <v>171</v>
      </c>
    </row>
    <row r="42" spans="1:16" ht="16.5" thickBot="1" x14ac:dyDescent="0.3">
      <c r="A42" s="247" t="s">
        <v>179</v>
      </c>
      <c r="B42" s="249"/>
      <c r="C42" s="557" t="s">
        <v>171</v>
      </c>
      <c r="D42" s="558" t="s">
        <v>171</v>
      </c>
      <c r="E42" s="559" t="s">
        <v>171</v>
      </c>
      <c r="F42" s="560">
        <v>100</v>
      </c>
      <c r="G42" s="56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C9" sqref="C9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333</v>
      </c>
      <c r="B1" s="17"/>
    </row>
    <row r="2" spans="1:16" ht="20.25" x14ac:dyDescent="0.3">
      <c r="A2" s="283" t="s">
        <v>430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7" t="s">
        <v>93</v>
      </c>
      <c r="F6" s="145" t="s">
        <v>94</v>
      </c>
      <c r="G6" s="146" t="s">
        <v>94</v>
      </c>
      <c r="H6" s="413" t="s">
        <v>62</v>
      </c>
      <c r="I6" s="414"/>
      <c r="J6" s="477" t="s">
        <v>93</v>
      </c>
      <c r="K6" s="413" t="s">
        <v>62</v>
      </c>
      <c r="L6" s="414"/>
      <c r="M6" s="477" t="s">
        <v>93</v>
      </c>
      <c r="N6" s="413" t="s">
        <v>62</v>
      </c>
      <c r="O6" s="414"/>
      <c r="P6" s="478" t="s">
        <v>93</v>
      </c>
    </row>
    <row r="7" spans="1:16" ht="28.5" customHeight="1" thickBot="1" x14ac:dyDescent="0.25">
      <c r="A7" s="415"/>
      <c r="B7" s="416"/>
      <c r="C7" s="30" t="s">
        <v>422</v>
      </c>
      <c r="D7" s="31" t="s">
        <v>405</v>
      </c>
      <c r="E7" s="536"/>
      <c r="F7" s="32" t="s">
        <v>422</v>
      </c>
      <c r="G7" s="20" t="s">
        <v>405</v>
      </c>
      <c r="H7" s="30" t="s">
        <v>422</v>
      </c>
      <c r="I7" s="31" t="s">
        <v>405</v>
      </c>
      <c r="J7" s="536"/>
      <c r="K7" s="30" t="s">
        <v>422</v>
      </c>
      <c r="L7" s="31" t="s">
        <v>405</v>
      </c>
      <c r="M7" s="536"/>
      <c r="N7" s="30" t="s">
        <v>422</v>
      </c>
      <c r="O7" s="31" t="s">
        <v>405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37"/>
    </row>
    <row r="9" spans="1:16" ht="15" x14ac:dyDescent="0.25">
      <c r="A9" s="422" t="s">
        <v>101</v>
      </c>
      <c r="B9" s="423" t="s">
        <v>102</v>
      </c>
      <c r="C9" s="624">
        <v>387.55500000000001</v>
      </c>
      <c r="D9" s="116">
        <v>390.14600000000002</v>
      </c>
      <c r="E9" s="444">
        <v>-0.66411035868623747</v>
      </c>
      <c r="F9" s="117">
        <v>1.0688271126429287</v>
      </c>
      <c r="G9" s="118">
        <v>1.114900706275624</v>
      </c>
      <c r="H9" s="120">
        <v>389.20499999999998</v>
      </c>
      <c r="I9" s="116">
        <v>341.22300000000001</v>
      </c>
      <c r="J9" s="446">
        <v>14.061771920415673</v>
      </c>
      <c r="K9" s="120" t="s">
        <v>97</v>
      </c>
      <c r="L9" s="116" t="s">
        <v>115</v>
      </c>
      <c r="M9" s="475" t="s">
        <v>115</v>
      </c>
      <c r="N9" s="120">
        <v>423.483</v>
      </c>
      <c r="O9" s="116">
        <v>416.30200000000002</v>
      </c>
      <c r="P9" s="445">
        <v>1.7249496759563929</v>
      </c>
    </row>
    <row r="10" spans="1:16" ht="15.75" thickBot="1" x14ac:dyDescent="0.3">
      <c r="A10" s="422" t="s">
        <v>101</v>
      </c>
      <c r="B10" s="423" t="s">
        <v>103</v>
      </c>
      <c r="C10" s="624">
        <v>417.90100000000001</v>
      </c>
      <c r="D10" s="116">
        <v>407.09</v>
      </c>
      <c r="E10" s="444">
        <v>2.655678105578628</v>
      </c>
      <c r="F10" s="424">
        <v>13.511002982804154</v>
      </c>
      <c r="G10" s="118">
        <v>14.725968856582366</v>
      </c>
      <c r="H10" s="120">
        <v>441.44400000000002</v>
      </c>
      <c r="I10" s="116">
        <v>425.88299999999998</v>
      </c>
      <c r="J10" s="446">
        <v>3.6538204154662282</v>
      </c>
      <c r="K10" s="120">
        <v>405.327</v>
      </c>
      <c r="L10" s="116">
        <v>377.63600000000002</v>
      </c>
      <c r="M10" s="444">
        <v>7.3327225158618283</v>
      </c>
      <c r="N10" s="120">
        <v>408.47500000000002</v>
      </c>
      <c r="O10" s="116">
        <v>410.79599999999999</v>
      </c>
      <c r="P10" s="445">
        <v>-0.56500063291754776</v>
      </c>
    </row>
    <row r="11" spans="1:16" ht="15" x14ac:dyDescent="0.25">
      <c r="A11" s="417" t="s">
        <v>104</v>
      </c>
      <c r="B11" s="418"/>
      <c r="C11" s="419"/>
      <c r="D11" s="419"/>
      <c r="E11" s="474"/>
      <c r="F11" s="421"/>
      <c r="G11" s="420"/>
      <c r="H11" s="419"/>
      <c r="I11" s="419"/>
      <c r="J11" s="474"/>
      <c r="K11" s="419"/>
      <c r="L11" s="419"/>
      <c r="M11" s="474"/>
      <c r="N11" s="419"/>
      <c r="O11" s="419"/>
      <c r="P11" s="476"/>
    </row>
    <row r="12" spans="1:16" ht="15" x14ac:dyDescent="0.25">
      <c r="A12" s="422" t="s">
        <v>101</v>
      </c>
      <c r="B12" s="423" t="s">
        <v>102</v>
      </c>
      <c r="C12" s="624">
        <v>350.16699999999997</v>
      </c>
      <c r="D12" s="116">
        <v>355.12099999999998</v>
      </c>
      <c r="E12" s="444">
        <v>-1.3950174729176839</v>
      </c>
      <c r="F12" s="117">
        <v>10.711990448666219</v>
      </c>
      <c r="G12" s="118">
        <v>9.3206404506271827</v>
      </c>
      <c r="H12" s="120">
        <v>376.67099999999999</v>
      </c>
      <c r="I12" s="116">
        <v>362.78</v>
      </c>
      <c r="J12" s="446">
        <v>3.8290423948398535</v>
      </c>
      <c r="K12" s="120">
        <v>321.91800000000001</v>
      </c>
      <c r="L12" s="116">
        <v>331.78100000000001</v>
      </c>
      <c r="M12" s="475">
        <v>-2.9727440691299378</v>
      </c>
      <c r="N12" s="120">
        <v>333.16800000000001</v>
      </c>
      <c r="O12" s="116">
        <v>362.63099999999997</v>
      </c>
      <c r="P12" s="445">
        <v>-8.1247880076441259</v>
      </c>
    </row>
    <row r="13" spans="1:16" ht="15" x14ac:dyDescent="0.25">
      <c r="A13" s="422" t="s">
        <v>101</v>
      </c>
      <c r="B13" s="423" t="s">
        <v>103</v>
      </c>
      <c r="C13" s="624">
        <v>353.99700000000001</v>
      </c>
      <c r="D13" s="116">
        <v>361.20100000000002</v>
      </c>
      <c r="E13" s="444">
        <v>-1.9944573796861047</v>
      </c>
      <c r="F13" s="117">
        <v>74.375578903849288</v>
      </c>
      <c r="G13" s="118">
        <v>74.500546732762999</v>
      </c>
      <c r="H13" s="120">
        <v>342.64100000000002</v>
      </c>
      <c r="I13" s="116">
        <v>349.755</v>
      </c>
      <c r="J13" s="446">
        <v>-2.033995225229082</v>
      </c>
      <c r="K13" s="120">
        <v>352.17599999999999</v>
      </c>
      <c r="L13" s="116">
        <v>357.19</v>
      </c>
      <c r="M13" s="444">
        <v>-1.4037347070186763</v>
      </c>
      <c r="N13" s="120">
        <v>386.16899999999998</v>
      </c>
      <c r="O13" s="116">
        <v>389.05399999999997</v>
      </c>
      <c r="P13" s="445">
        <v>-0.74154230518128361</v>
      </c>
    </row>
    <row r="14" spans="1:16" s="34" customFormat="1" ht="15.75" thickBot="1" x14ac:dyDescent="0.3">
      <c r="A14" s="151" t="s">
        <v>380</v>
      </c>
      <c r="B14" s="530" t="s">
        <v>381</v>
      </c>
      <c r="C14" s="625" t="s">
        <v>97</v>
      </c>
      <c r="D14" s="119" t="s">
        <v>97</v>
      </c>
      <c r="E14" s="448" t="s">
        <v>115</v>
      </c>
      <c r="F14" s="538">
        <v>0.33260055203741029</v>
      </c>
      <c r="G14" s="128">
        <v>0.33794325375183493</v>
      </c>
      <c r="H14" s="122" t="s">
        <v>115</v>
      </c>
      <c r="I14" s="119" t="s">
        <v>115</v>
      </c>
      <c r="J14" s="451" t="s">
        <v>115</v>
      </c>
      <c r="K14" s="122" t="s">
        <v>115</v>
      </c>
      <c r="L14" s="119" t="s">
        <v>115</v>
      </c>
      <c r="M14" s="451" t="s">
        <v>115</v>
      </c>
      <c r="N14" s="122" t="s">
        <v>97</v>
      </c>
      <c r="O14" s="119" t="s">
        <v>97</v>
      </c>
      <c r="P14" s="545" t="s">
        <v>115</v>
      </c>
    </row>
    <row r="15" spans="1:16" ht="15.75" thickBot="1" x14ac:dyDescent="0.3">
      <c r="A15" s="361"/>
      <c r="B15" s="361"/>
      <c r="C15" s="361"/>
      <c r="D15" s="361"/>
      <c r="E15" s="437" t="s">
        <v>113</v>
      </c>
      <c r="F15" s="438">
        <v>100</v>
      </c>
      <c r="G15" s="439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D9" sqref="D9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05" t="s">
        <v>412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410</v>
      </c>
      <c r="D7" s="220" t="s">
        <v>411</v>
      </c>
      <c r="E7" s="219" t="s">
        <v>410</v>
      </c>
      <c r="F7" s="391" t="s">
        <v>411</v>
      </c>
      <c r="G7" s="389" t="s">
        <v>410</v>
      </c>
      <c r="H7" s="220" t="s">
        <v>411</v>
      </c>
      <c r="I7" s="219" t="s">
        <v>410</v>
      </c>
      <c r="J7" s="390" t="s">
        <v>411</v>
      </c>
      <c r="K7" s="389" t="s">
        <v>410</v>
      </c>
      <c r="L7" s="391" t="s">
        <v>411</v>
      </c>
    </row>
    <row r="8" spans="1:12" customFormat="1" ht="14.25" x14ac:dyDescent="0.2">
      <c r="A8" s="221" t="s">
        <v>245</v>
      </c>
      <c r="B8" s="222"/>
      <c r="C8" s="223">
        <f>SUM(C9:C14)</f>
        <v>616173.10300000012</v>
      </c>
      <c r="D8" s="224">
        <f>SUM(D9:D14)</f>
        <v>522151.29399999999</v>
      </c>
      <c r="E8" s="223">
        <f t="shared" ref="E8:J8" si="0">SUM(E9:E14)</f>
        <v>3592006.5080000004</v>
      </c>
      <c r="F8" s="226">
        <f>SUM(F9:F14)</f>
        <v>2907596.7509999997</v>
      </c>
      <c r="G8" s="402">
        <f t="shared" si="0"/>
        <v>210763.77499999999</v>
      </c>
      <c r="H8" s="224">
        <f t="shared" si="0"/>
        <v>256385.00200000004</v>
      </c>
      <c r="I8" s="223">
        <f t="shared" si="0"/>
        <v>900445.78</v>
      </c>
      <c r="J8" s="225">
        <f t="shared" si="0"/>
        <v>1220217.0379999999</v>
      </c>
      <c r="K8" s="223">
        <f>C8-G8</f>
        <v>405409.3280000001</v>
      </c>
      <c r="L8" s="226">
        <f>D8-H8</f>
        <v>265766.29199999996</v>
      </c>
    </row>
    <row r="9" spans="1:12" customFormat="1" x14ac:dyDescent="0.2">
      <c r="A9" s="227" t="s">
        <v>236</v>
      </c>
      <c r="B9" s="228" t="s">
        <v>237</v>
      </c>
      <c r="C9" s="229">
        <v>480442.62</v>
      </c>
      <c r="D9" s="230">
        <v>327506.88</v>
      </c>
      <c r="E9" s="229">
        <v>2840434.432</v>
      </c>
      <c r="F9" s="233">
        <v>1819951.456</v>
      </c>
      <c r="G9" s="403">
        <v>75154.489000000001</v>
      </c>
      <c r="H9" s="230">
        <v>106055.92</v>
      </c>
      <c r="I9" s="229">
        <v>478192.21100000001</v>
      </c>
      <c r="J9" s="231">
        <v>676271.27300000004</v>
      </c>
      <c r="K9" s="232">
        <v>405288.13099999999</v>
      </c>
      <c r="L9" s="479">
        <v>221450.96000000002</v>
      </c>
    </row>
    <row r="10" spans="1:12" customFormat="1" x14ac:dyDescent="0.2">
      <c r="A10" s="227" t="s">
        <v>238</v>
      </c>
      <c r="B10" s="228" t="s">
        <v>23</v>
      </c>
      <c r="C10" s="229">
        <v>35638.052000000003</v>
      </c>
      <c r="D10" s="230">
        <v>26324.79</v>
      </c>
      <c r="E10" s="229">
        <v>259040.45600000001</v>
      </c>
      <c r="F10" s="233">
        <v>180859.23</v>
      </c>
      <c r="G10" s="403">
        <v>1555.616</v>
      </c>
      <c r="H10" s="230">
        <v>2245.2860000000001</v>
      </c>
      <c r="I10" s="229">
        <v>5559.4989999999998</v>
      </c>
      <c r="J10" s="231">
        <v>9368.7170000000006</v>
      </c>
      <c r="K10" s="232">
        <v>34082.436000000002</v>
      </c>
      <c r="L10" s="479">
        <v>24079.504000000001</v>
      </c>
    </row>
    <row r="11" spans="1:12" customFormat="1" x14ac:dyDescent="0.2">
      <c r="A11" s="227" t="s">
        <v>239</v>
      </c>
      <c r="B11" s="228" t="s">
        <v>24</v>
      </c>
      <c r="C11" s="229">
        <v>12349.566000000001</v>
      </c>
      <c r="D11" s="230">
        <v>9704.7260000000006</v>
      </c>
      <c r="E11" s="229">
        <v>80627.793999999994</v>
      </c>
      <c r="F11" s="233">
        <v>56866.288</v>
      </c>
      <c r="G11" s="403">
        <v>16948.288</v>
      </c>
      <c r="H11" s="230">
        <v>30387.47</v>
      </c>
      <c r="I11" s="229">
        <v>104060.06299999999</v>
      </c>
      <c r="J11" s="231">
        <v>181997.90700000001</v>
      </c>
      <c r="K11" s="232">
        <v>-4598.7219999999998</v>
      </c>
      <c r="L11" s="479">
        <v>-20682.743999999999</v>
      </c>
    </row>
    <row r="12" spans="1:12" customFormat="1" x14ac:dyDescent="0.2">
      <c r="A12" s="227" t="s">
        <v>240</v>
      </c>
      <c r="B12" s="228" t="s">
        <v>98</v>
      </c>
      <c r="C12" s="229">
        <v>7629.8879999999999</v>
      </c>
      <c r="D12" s="230">
        <v>7610.3040000000001</v>
      </c>
      <c r="E12" s="229">
        <v>41456.476999999999</v>
      </c>
      <c r="F12" s="233">
        <v>40683.803</v>
      </c>
      <c r="G12" s="403">
        <v>782.31399999999996</v>
      </c>
      <c r="H12" s="230">
        <v>442.48</v>
      </c>
      <c r="I12" s="229">
        <v>5370.0810000000001</v>
      </c>
      <c r="J12" s="231">
        <v>2512.768</v>
      </c>
      <c r="K12" s="232">
        <v>6847.5739999999996</v>
      </c>
      <c r="L12" s="479">
        <v>7167.8240000000005</v>
      </c>
    </row>
    <row r="13" spans="1:12" customFormat="1" x14ac:dyDescent="0.2">
      <c r="A13" s="227" t="s">
        <v>241</v>
      </c>
      <c r="B13" s="228" t="s">
        <v>242</v>
      </c>
      <c r="C13" s="229">
        <v>57747.091</v>
      </c>
      <c r="D13" s="230">
        <v>126894.51700000001</v>
      </c>
      <c r="E13" s="229">
        <v>288544.288</v>
      </c>
      <c r="F13" s="233">
        <v>723149.35100000002</v>
      </c>
      <c r="G13" s="403">
        <v>103701.81299999999</v>
      </c>
      <c r="H13" s="230">
        <v>103461.455</v>
      </c>
      <c r="I13" s="229">
        <v>271094.11</v>
      </c>
      <c r="J13" s="231">
        <v>311643.967</v>
      </c>
      <c r="K13" s="232">
        <v>-45954.721999999994</v>
      </c>
      <c r="L13" s="479">
        <v>23433.062000000005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22365.885999999999</v>
      </c>
      <c r="D14" s="237">
        <v>24110.077000000001</v>
      </c>
      <c r="E14" s="236">
        <v>81903.061000000002</v>
      </c>
      <c r="F14" s="240">
        <v>86086.623000000007</v>
      </c>
      <c r="G14" s="404">
        <v>12621.254999999999</v>
      </c>
      <c r="H14" s="237">
        <v>13792.391</v>
      </c>
      <c r="I14" s="236">
        <v>36169.815999999999</v>
      </c>
      <c r="J14" s="238">
        <v>38422.406000000003</v>
      </c>
      <c r="K14" s="239">
        <v>9744.6309999999994</v>
      </c>
      <c r="L14" s="480">
        <v>10317.686000000002</v>
      </c>
    </row>
    <row r="15" spans="1:12" ht="7.5" customHeight="1" x14ac:dyDescent="0.2">
      <c r="B15" s="203"/>
    </row>
    <row r="16" spans="1:12" x14ac:dyDescent="0.2">
      <c r="A16" s="489" t="s">
        <v>376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C33" sqref="C33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367</v>
      </c>
      <c r="B1" s="285"/>
      <c r="C1" s="285"/>
      <c r="D1" s="285"/>
      <c r="E1" s="285"/>
      <c r="H1" s="284" t="s">
        <v>368</v>
      </c>
      <c r="I1" s="285"/>
      <c r="J1" s="285"/>
      <c r="K1" s="285"/>
      <c r="L1" s="285"/>
    </row>
    <row r="2" spans="1:16" ht="16.5" customHeight="1" thickBot="1" x14ac:dyDescent="0.3">
      <c r="A2" s="481" t="s">
        <v>384</v>
      </c>
      <c r="B2" s="285"/>
      <c r="C2" s="285"/>
      <c r="D2" s="285"/>
      <c r="E2" s="285"/>
      <c r="H2" s="481" t="s">
        <v>384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414</v>
      </c>
      <c r="B4" s="396"/>
      <c r="C4" s="397"/>
      <c r="D4" s="398" t="s">
        <v>415</v>
      </c>
      <c r="E4" s="396"/>
      <c r="F4" s="399"/>
      <c r="G4" s="400"/>
      <c r="H4" s="395" t="s">
        <v>414</v>
      </c>
      <c r="I4" s="396"/>
      <c r="J4" s="397"/>
      <c r="K4" s="398" t="s">
        <v>415</v>
      </c>
      <c r="L4" s="396"/>
      <c r="M4" s="399"/>
    </row>
    <row r="5" spans="1:16" ht="43.5" thickBot="1" x14ac:dyDescent="0.25">
      <c r="A5" s="290" t="s">
        <v>303</v>
      </c>
      <c r="B5" s="291" t="s">
        <v>417</v>
      </c>
      <c r="C5" s="292" t="s">
        <v>418</v>
      </c>
      <c r="D5" s="293" t="s">
        <v>303</v>
      </c>
      <c r="E5" s="291" t="s">
        <v>417</v>
      </c>
      <c r="F5" s="294" t="s">
        <v>418</v>
      </c>
      <c r="H5" s="290" t="s">
        <v>303</v>
      </c>
      <c r="I5" s="291" t="s">
        <v>417</v>
      </c>
      <c r="J5" s="294" t="s">
        <v>418</v>
      </c>
      <c r="K5" s="392" t="s">
        <v>303</v>
      </c>
      <c r="L5" s="291" t="s">
        <v>417</v>
      </c>
      <c r="M5" s="294" t="s">
        <v>418</v>
      </c>
      <c r="P5" s="295"/>
    </row>
    <row r="6" spans="1:16" ht="15" thickBot="1" x14ac:dyDescent="0.25">
      <c r="A6" s="296" t="s">
        <v>179</v>
      </c>
      <c r="B6" s="627">
        <v>480.44261999999998</v>
      </c>
      <c r="C6" s="628">
        <v>2840.434432</v>
      </c>
      <c r="D6" s="297" t="s">
        <v>179</v>
      </c>
      <c r="E6" s="627">
        <v>327.50688000000002</v>
      </c>
      <c r="F6" s="628">
        <v>1819.951456</v>
      </c>
      <c r="H6" s="298" t="s">
        <v>179</v>
      </c>
      <c r="I6" s="633">
        <v>75.154488999999998</v>
      </c>
      <c r="J6" s="628">
        <v>478.19221099999999</v>
      </c>
      <c r="K6" s="297" t="s">
        <v>179</v>
      </c>
      <c r="L6" s="627">
        <v>106.05592</v>
      </c>
      <c r="M6" s="628">
        <v>676.27127299999995</v>
      </c>
    </row>
    <row r="7" spans="1:16" x14ac:dyDescent="0.2">
      <c r="A7" s="299" t="s">
        <v>305</v>
      </c>
      <c r="B7" s="634">
        <v>116.975814</v>
      </c>
      <c r="C7" s="640">
        <v>710.59316000000001</v>
      </c>
      <c r="D7" s="300" t="s">
        <v>304</v>
      </c>
      <c r="E7" s="638">
        <v>64.836087000000006</v>
      </c>
      <c r="F7" s="639">
        <v>358.92430200000001</v>
      </c>
      <c r="H7" s="299" t="s">
        <v>307</v>
      </c>
      <c r="I7" s="634">
        <v>28.351676999999999</v>
      </c>
      <c r="J7" s="635">
        <v>186.432242</v>
      </c>
      <c r="K7" s="393" t="s">
        <v>307</v>
      </c>
      <c r="L7" s="629">
        <v>36.687779999999997</v>
      </c>
      <c r="M7" s="630">
        <v>247.97113100000001</v>
      </c>
    </row>
    <row r="8" spans="1:16" x14ac:dyDescent="0.2">
      <c r="A8" s="299" t="s">
        <v>304</v>
      </c>
      <c r="B8" s="634">
        <v>79.201751999999999</v>
      </c>
      <c r="C8" s="640">
        <v>479.49950000000001</v>
      </c>
      <c r="D8" s="299" t="s">
        <v>305</v>
      </c>
      <c r="E8" s="629">
        <v>42.296987999999999</v>
      </c>
      <c r="F8" s="630">
        <v>244.40383300000002</v>
      </c>
      <c r="H8" s="299" t="s">
        <v>306</v>
      </c>
      <c r="I8" s="634">
        <v>22.942184000000001</v>
      </c>
      <c r="J8" s="635">
        <v>154.032917</v>
      </c>
      <c r="K8" s="393" t="s">
        <v>306</v>
      </c>
      <c r="L8" s="629">
        <v>25.741195000000001</v>
      </c>
      <c r="M8" s="630">
        <v>179.025319</v>
      </c>
    </row>
    <row r="9" spans="1:16" x14ac:dyDescent="0.2">
      <c r="A9" s="299" t="s">
        <v>308</v>
      </c>
      <c r="B9" s="634">
        <v>62.994287999999997</v>
      </c>
      <c r="C9" s="640">
        <v>379.349672</v>
      </c>
      <c r="D9" s="299" t="s">
        <v>313</v>
      </c>
      <c r="E9" s="629">
        <v>33.126188999999997</v>
      </c>
      <c r="F9" s="630">
        <v>184.52418400000002</v>
      </c>
      <c r="H9" s="299" t="s">
        <v>304</v>
      </c>
      <c r="I9" s="634">
        <v>10.56545</v>
      </c>
      <c r="J9" s="635">
        <v>64.918368999999998</v>
      </c>
      <c r="K9" s="393" t="s">
        <v>304</v>
      </c>
      <c r="L9" s="629">
        <v>17.485617000000001</v>
      </c>
      <c r="M9" s="630">
        <v>96.385765000000006</v>
      </c>
    </row>
    <row r="10" spans="1:16" x14ac:dyDescent="0.2">
      <c r="A10" s="299" t="s">
        <v>413</v>
      </c>
      <c r="B10" s="634">
        <v>27.031765</v>
      </c>
      <c r="C10" s="640">
        <v>164.70294899999999</v>
      </c>
      <c r="D10" s="299" t="s">
        <v>309</v>
      </c>
      <c r="E10" s="629">
        <v>30.202159999999999</v>
      </c>
      <c r="F10" s="630">
        <v>164.284086</v>
      </c>
      <c r="H10" s="299" t="s">
        <v>366</v>
      </c>
      <c r="I10" s="634">
        <v>3.6846589999999999</v>
      </c>
      <c r="J10" s="635">
        <v>26.055440000000001</v>
      </c>
      <c r="K10" s="393" t="s">
        <v>315</v>
      </c>
      <c r="L10" s="629">
        <v>7.8523649999999998</v>
      </c>
      <c r="M10" s="630">
        <v>48.163182999999997</v>
      </c>
    </row>
    <row r="11" spans="1:16" x14ac:dyDescent="0.2">
      <c r="A11" s="299" t="s">
        <v>309</v>
      </c>
      <c r="B11" s="634">
        <v>36.669949000000003</v>
      </c>
      <c r="C11" s="640">
        <v>163.85006100000001</v>
      </c>
      <c r="D11" s="299" t="s">
        <v>317</v>
      </c>
      <c r="E11" s="629">
        <v>25.449752</v>
      </c>
      <c r="F11" s="630">
        <v>142.377691</v>
      </c>
      <c r="H11" s="299" t="s">
        <v>310</v>
      </c>
      <c r="I11" s="634">
        <v>3.5647470000000001</v>
      </c>
      <c r="J11" s="635">
        <v>13.673283</v>
      </c>
      <c r="K11" s="393" t="s">
        <v>314</v>
      </c>
      <c r="L11" s="629">
        <v>6.3489440000000004</v>
      </c>
      <c r="M11" s="630">
        <v>37.971865999999999</v>
      </c>
    </row>
    <row r="12" spans="1:16" x14ac:dyDescent="0.2">
      <c r="A12" s="299" t="s">
        <v>419</v>
      </c>
      <c r="B12" s="634">
        <v>25.136147000000001</v>
      </c>
      <c r="C12" s="640">
        <v>151.00478799999999</v>
      </c>
      <c r="D12" s="299" t="s">
        <v>308</v>
      </c>
      <c r="E12" s="629">
        <v>19.778592</v>
      </c>
      <c r="F12" s="630">
        <v>109.38263400000001</v>
      </c>
      <c r="H12" s="299" t="s">
        <v>311</v>
      </c>
      <c r="I12" s="634">
        <v>1.2446520000000001</v>
      </c>
      <c r="J12" s="635">
        <v>7.8916899999999996</v>
      </c>
      <c r="K12" s="393" t="s">
        <v>366</v>
      </c>
      <c r="L12" s="629">
        <v>1.9166939999999999</v>
      </c>
      <c r="M12" s="630">
        <v>10.913122</v>
      </c>
    </row>
    <row r="13" spans="1:16" x14ac:dyDescent="0.2">
      <c r="A13" s="299" t="s">
        <v>313</v>
      </c>
      <c r="B13" s="634">
        <v>25.116212999999998</v>
      </c>
      <c r="C13" s="640">
        <v>140.10824299999999</v>
      </c>
      <c r="D13" s="299" t="s">
        <v>312</v>
      </c>
      <c r="E13" s="629">
        <v>16.987024000000002</v>
      </c>
      <c r="F13" s="630">
        <v>95.144920999999997</v>
      </c>
      <c r="H13" s="299" t="s">
        <v>315</v>
      </c>
      <c r="I13" s="634">
        <v>1.271441</v>
      </c>
      <c r="J13" s="635">
        <v>7.3979920000000003</v>
      </c>
      <c r="K13" s="393" t="s">
        <v>311</v>
      </c>
      <c r="L13" s="629">
        <v>1.6924600000000001</v>
      </c>
      <c r="M13" s="630">
        <v>9.7600680000000004</v>
      </c>
    </row>
    <row r="14" spans="1:16" x14ac:dyDescent="0.2">
      <c r="A14" s="299" t="s">
        <v>317</v>
      </c>
      <c r="B14" s="634">
        <v>15.801814</v>
      </c>
      <c r="C14" s="640">
        <v>97.206114999999997</v>
      </c>
      <c r="D14" s="299" t="s">
        <v>419</v>
      </c>
      <c r="E14" s="629">
        <v>14.432387</v>
      </c>
      <c r="F14" s="630">
        <v>82.708359999999999</v>
      </c>
      <c r="H14" s="299" t="s">
        <v>320</v>
      </c>
      <c r="I14" s="634">
        <v>1.052305</v>
      </c>
      <c r="J14" s="635">
        <v>5.1429999999999998</v>
      </c>
      <c r="K14" s="393" t="s">
        <v>318</v>
      </c>
      <c r="L14" s="629">
        <v>1.7496719999999999</v>
      </c>
      <c r="M14" s="630">
        <v>9.3031539999999993</v>
      </c>
    </row>
    <row r="15" spans="1:16" x14ac:dyDescent="0.2">
      <c r="A15" s="299" t="s">
        <v>312</v>
      </c>
      <c r="B15" s="634">
        <v>12.285038999999999</v>
      </c>
      <c r="C15" s="640">
        <v>78.109532999999999</v>
      </c>
      <c r="D15" s="299" t="s">
        <v>316</v>
      </c>
      <c r="E15" s="629">
        <v>9.590485000000001</v>
      </c>
      <c r="F15" s="630">
        <v>52.460037</v>
      </c>
      <c r="H15" s="299" t="s">
        <v>314</v>
      </c>
      <c r="I15" s="634">
        <v>0.76221799999999995</v>
      </c>
      <c r="J15" s="635">
        <v>3.9702920000000002</v>
      </c>
      <c r="K15" s="393" t="s">
        <v>322</v>
      </c>
      <c r="L15" s="629">
        <v>1.483479</v>
      </c>
      <c r="M15" s="630">
        <v>8.5582220000000007</v>
      </c>
    </row>
    <row r="16" spans="1:16" ht="13.5" thickBot="1" x14ac:dyDescent="0.25">
      <c r="A16" s="301" t="s">
        <v>329</v>
      </c>
      <c r="B16" s="636">
        <v>12.522828000000001</v>
      </c>
      <c r="C16" s="641">
        <v>73.887246000000005</v>
      </c>
      <c r="D16" s="301" t="s">
        <v>319</v>
      </c>
      <c r="E16" s="631">
        <v>9.1677299999999988</v>
      </c>
      <c r="F16" s="632">
        <v>50.998953999999998</v>
      </c>
      <c r="H16" s="301" t="s">
        <v>416</v>
      </c>
      <c r="I16" s="636">
        <v>0.41026099999999999</v>
      </c>
      <c r="J16" s="637">
        <v>2.8491399999999998</v>
      </c>
      <c r="K16" s="394" t="s">
        <v>383</v>
      </c>
      <c r="L16" s="631">
        <v>1.2968299999999999</v>
      </c>
      <c r="M16" s="632">
        <v>7.4009359999999997</v>
      </c>
    </row>
    <row r="17" spans="1:13" x14ac:dyDescent="0.2">
      <c r="A17" s="482" t="s">
        <v>321</v>
      </c>
      <c r="B17" s="302"/>
      <c r="C17" s="302"/>
      <c r="D17" s="303"/>
      <c r="E17" s="304"/>
      <c r="F17" s="304"/>
      <c r="H17" s="482" t="s">
        <v>321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420</v>
      </c>
      <c r="B20" s="285"/>
      <c r="C20" s="285"/>
      <c r="D20" s="285"/>
      <c r="E20" s="285"/>
      <c r="H20" s="284" t="s">
        <v>421</v>
      </c>
      <c r="I20" s="285"/>
      <c r="J20" s="285"/>
      <c r="K20" s="285"/>
      <c r="L20" s="285"/>
    </row>
    <row r="21" spans="1:13" ht="16.5" thickBot="1" x14ac:dyDescent="0.3">
      <c r="A21" s="481" t="s">
        <v>384</v>
      </c>
      <c r="B21" s="285"/>
      <c r="C21" s="285"/>
      <c r="D21" s="285"/>
      <c r="E21" s="285"/>
      <c r="H21" s="481" t="s">
        <v>384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414</v>
      </c>
      <c r="B23" s="396"/>
      <c r="C23" s="397"/>
      <c r="D23" s="398" t="s">
        <v>415</v>
      </c>
      <c r="E23" s="396"/>
      <c r="F23" s="399"/>
      <c r="G23" s="400"/>
      <c r="H23" s="395" t="s">
        <v>414</v>
      </c>
      <c r="I23" s="396"/>
      <c r="J23" s="397"/>
      <c r="K23" s="398" t="s">
        <v>415</v>
      </c>
      <c r="L23" s="396"/>
      <c r="M23" s="399"/>
    </row>
    <row r="24" spans="1:13" ht="43.5" thickBot="1" x14ac:dyDescent="0.25">
      <c r="A24" s="290" t="s">
        <v>303</v>
      </c>
      <c r="B24" s="291" t="s">
        <v>417</v>
      </c>
      <c r="C24" s="292" t="s">
        <v>418</v>
      </c>
      <c r="D24" s="293" t="s">
        <v>303</v>
      </c>
      <c r="E24" s="291" t="s">
        <v>417</v>
      </c>
      <c r="F24" s="294" t="s">
        <v>418</v>
      </c>
      <c r="H24" s="290" t="s">
        <v>303</v>
      </c>
      <c r="I24" s="291" t="s">
        <v>417</v>
      </c>
      <c r="J24" s="294" t="s">
        <v>418</v>
      </c>
      <c r="K24" s="392" t="s">
        <v>303</v>
      </c>
      <c r="L24" s="291" t="s">
        <v>417</v>
      </c>
      <c r="M24" s="294" t="s">
        <v>418</v>
      </c>
    </row>
    <row r="25" spans="1:13" ht="15" thickBot="1" x14ac:dyDescent="0.25">
      <c r="A25" s="298" t="s">
        <v>179</v>
      </c>
      <c r="B25" s="642">
        <v>12.349565999999999</v>
      </c>
      <c r="C25" s="643">
        <v>80.627793999999994</v>
      </c>
      <c r="D25" s="297" t="s">
        <v>179</v>
      </c>
      <c r="E25" s="648">
        <v>9.7047260000000009</v>
      </c>
      <c r="F25" s="643">
        <v>56.866287999999997</v>
      </c>
      <c r="H25" s="298" t="s">
        <v>179</v>
      </c>
      <c r="I25" s="642">
        <v>16.948288000000002</v>
      </c>
      <c r="J25" s="643">
        <v>104.060063</v>
      </c>
      <c r="K25" s="297" t="s">
        <v>179</v>
      </c>
      <c r="L25" s="648">
        <v>30.38747</v>
      </c>
      <c r="M25" s="643">
        <v>181.997907</v>
      </c>
    </row>
    <row r="26" spans="1:13" x14ac:dyDescent="0.2">
      <c r="A26" s="299" t="s">
        <v>304</v>
      </c>
      <c r="B26" s="644">
        <v>8.0635829999999995</v>
      </c>
      <c r="C26" s="645">
        <v>56.679234999999998</v>
      </c>
      <c r="D26" s="393" t="s">
        <v>304</v>
      </c>
      <c r="E26" s="649">
        <v>9.0093250000000005</v>
      </c>
      <c r="F26" s="650">
        <v>54.743009999999998</v>
      </c>
      <c r="H26" s="299" t="s">
        <v>307</v>
      </c>
      <c r="I26" s="644">
        <v>7.5561090000000002</v>
      </c>
      <c r="J26" s="645">
        <v>47.441761</v>
      </c>
      <c r="K26" s="393" t="s">
        <v>307</v>
      </c>
      <c r="L26" s="649">
        <v>11.918944</v>
      </c>
      <c r="M26" s="650">
        <v>69.332368000000002</v>
      </c>
    </row>
    <row r="27" spans="1:13" x14ac:dyDescent="0.2">
      <c r="A27" s="299" t="s">
        <v>305</v>
      </c>
      <c r="B27" s="644">
        <v>3.876039</v>
      </c>
      <c r="C27" s="645">
        <v>22.999421000000002</v>
      </c>
      <c r="D27" s="393" t="s">
        <v>307</v>
      </c>
      <c r="E27" s="649">
        <v>0.145811</v>
      </c>
      <c r="F27" s="650">
        <v>1.1034280000000001</v>
      </c>
      <c r="H27" s="299" t="s">
        <v>311</v>
      </c>
      <c r="I27" s="644">
        <v>3.4507289999999999</v>
      </c>
      <c r="J27" s="645">
        <v>20.948069</v>
      </c>
      <c r="K27" s="393" t="s">
        <v>306</v>
      </c>
      <c r="L27" s="649">
        <v>4.4473640000000003</v>
      </c>
      <c r="M27" s="650">
        <v>32.824975999999999</v>
      </c>
    </row>
    <row r="28" spans="1:13" x14ac:dyDescent="0.2">
      <c r="A28" s="299" t="s">
        <v>307</v>
      </c>
      <c r="B28" s="644">
        <v>5.4754999999999998E-2</v>
      </c>
      <c r="C28" s="645">
        <v>0.29016999999999998</v>
      </c>
      <c r="D28" s="393" t="s">
        <v>314</v>
      </c>
      <c r="E28" s="649">
        <v>0.34988599999999997</v>
      </c>
      <c r="F28" s="650">
        <v>0.389098</v>
      </c>
      <c r="H28" s="299" t="s">
        <v>306</v>
      </c>
      <c r="I28" s="644">
        <v>2.0164040000000001</v>
      </c>
      <c r="J28" s="645">
        <v>15.824728</v>
      </c>
      <c r="K28" s="393" t="s">
        <v>304</v>
      </c>
      <c r="L28" s="649">
        <v>5.2995109999999999</v>
      </c>
      <c r="M28" s="650">
        <v>28.501179</v>
      </c>
    </row>
    <row r="29" spans="1:13" x14ac:dyDescent="0.2">
      <c r="A29" s="299" t="s">
        <v>311</v>
      </c>
      <c r="B29" s="644">
        <v>6.6367999999999996E-2</v>
      </c>
      <c r="C29" s="645">
        <v>0.23672000000000001</v>
      </c>
      <c r="D29" s="393" t="s">
        <v>311</v>
      </c>
      <c r="E29" s="649">
        <v>3.5920000000000001E-2</v>
      </c>
      <c r="F29" s="650">
        <v>0.237959</v>
      </c>
      <c r="H29" s="299" t="s">
        <v>304</v>
      </c>
      <c r="I29" s="644">
        <v>1.7682</v>
      </c>
      <c r="J29" s="645">
        <v>8.8015050000000006</v>
      </c>
      <c r="K29" s="393" t="s">
        <v>311</v>
      </c>
      <c r="L29" s="649">
        <v>4.1279019999999997</v>
      </c>
      <c r="M29" s="650">
        <v>21.791709999999998</v>
      </c>
    </row>
    <row r="30" spans="1:13" x14ac:dyDescent="0.2">
      <c r="A30" s="299" t="s">
        <v>314</v>
      </c>
      <c r="B30" s="644">
        <v>0.20555999999999999</v>
      </c>
      <c r="C30" s="645">
        <v>0.20347799999999999</v>
      </c>
      <c r="D30" s="393" t="s">
        <v>383</v>
      </c>
      <c r="E30" s="649">
        <v>5.3096999999999998E-2</v>
      </c>
      <c r="F30" s="650">
        <v>0.144591</v>
      </c>
      <c r="H30" s="299" t="s">
        <v>366</v>
      </c>
      <c r="I30" s="644">
        <v>1.0324180000000001</v>
      </c>
      <c r="J30" s="645">
        <v>5.0291110000000003</v>
      </c>
      <c r="K30" s="393" t="s">
        <v>315</v>
      </c>
      <c r="L30" s="649">
        <v>1.7842720000000001</v>
      </c>
      <c r="M30" s="650">
        <v>13.378394</v>
      </c>
    </row>
    <row r="31" spans="1:13" ht="13.5" thickBot="1" x14ac:dyDescent="0.25">
      <c r="A31" s="301" t="s">
        <v>322</v>
      </c>
      <c r="B31" s="646">
        <v>1.1011E-2</v>
      </c>
      <c r="C31" s="647">
        <v>5.1189999999999999E-2</v>
      </c>
      <c r="D31" s="394" t="s">
        <v>322</v>
      </c>
      <c r="E31" s="651">
        <v>2.5225999999999998E-2</v>
      </c>
      <c r="F31" s="652">
        <v>7.7724000000000001E-2</v>
      </c>
      <c r="H31" s="301" t="s">
        <v>314</v>
      </c>
      <c r="I31" s="646">
        <v>0.66206299999999996</v>
      </c>
      <c r="J31" s="647">
        <v>4.0599879999999997</v>
      </c>
      <c r="K31" s="394" t="s">
        <v>314</v>
      </c>
      <c r="L31" s="651">
        <v>1.4477</v>
      </c>
      <c r="M31" s="652">
        <v>8.9920159999999996</v>
      </c>
    </row>
    <row r="32" spans="1:13" x14ac:dyDescent="0.2">
      <c r="A32" s="482" t="s">
        <v>321</v>
      </c>
      <c r="B32" s="302"/>
      <c r="C32" s="302"/>
      <c r="D32" s="303"/>
      <c r="E32" s="304"/>
      <c r="F32" s="304"/>
      <c r="H32" s="482" t="s">
        <v>321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370</v>
      </c>
      <c r="B36" s="285"/>
      <c r="C36" s="285"/>
      <c r="D36" s="285"/>
      <c r="E36" s="285"/>
      <c r="H36" s="284" t="s">
        <v>371</v>
      </c>
      <c r="I36" s="285"/>
      <c r="J36" s="285"/>
      <c r="K36" s="285"/>
      <c r="L36" s="285"/>
    </row>
    <row r="37" spans="1:13" ht="16.5" thickBot="1" x14ac:dyDescent="0.3">
      <c r="A37" s="481" t="s">
        <v>384</v>
      </c>
      <c r="B37" s="285"/>
      <c r="C37" s="285"/>
      <c r="D37" s="285"/>
      <c r="E37" s="285"/>
      <c r="H37" s="481" t="s">
        <v>384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414</v>
      </c>
      <c r="B39" s="396"/>
      <c r="C39" s="397"/>
      <c r="D39" s="398" t="s">
        <v>415</v>
      </c>
      <c r="E39" s="396"/>
      <c r="F39" s="399"/>
      <c r="G39" s="400"/>
      <c r="H39" s="395" t="s">
        <v>414</v>
      </c>
      <c r="I39" s="396"/>
      <c r="J39" s="397"/>
      <c r="K39" s="398" t="s">
        <v>415</v>
      </c>
      <c r="L39" s="396"/>
      <c r="M39" s="399"/>
    </row>
    <row r="40" spans="1:13" ht="43.5" thickBot="1" x14ac:dyDescent="0.25">
      <c r="A40" s="290" t="s">
        <v>303</v>
      </c>
      <c r="B40" s="291" t="s">
        <v>417</v>
      </c>
      <c r="C40" s="292" t="s">
        <v>418</v>
      </c>
      <c r="D40" s="293" t="s">
        <v>303</v>
      </c>
      <c r="E40" s="291" t="s">
        <v>417</v>
      </c>
      <c r="F40" s="294" t="s">
        <v>418</v>
      </c>
      <c r="H40" s="290" t="s">
        <v>303</v>
      </c>
      <c r="I40" s="291" t="s">
        <v>417</v>
      </c>
      <c r="J40" s="294" t="s">
        <v>418</v>
      </c>
      <c r="K40" s="392" t="s">
        <v>303</v>
      </c>
      <c r="L40" s="291" t="s">
        <v>417</v>
      </c>
      <c r="M40" s="294" t="s">
        <v>418</v>
      </c>
    </row>
    <row r="41" spans="1:13" ht="15" thickBot="1" x14ac:dyDescent="0.25">
      <c r="A41" s="298" t="s">
        <v>179</v>
      </c>
      <c r="B41" s="633">
        <v>57.747090999999998</v>
      </c>
      <c r="C41" s="628">
        <v>288.54428799999999</v>
      </c>
      <c r="D41" s="297" t="s">
        <v>179</v>
      </c>
      <c r="E41" s="627">
        <v>126.89451699999999</v>
      </c>
      <c r="F41" s="628">
        <v>723.14935100000002</v>
      </c>
      <c r="H41" s="298" t="s">
        <v>179</v>
      </c>
      <c r="I41" s="633">
        <v>103.701813</v>
      </c>
      <c r="J41" s="628">
        <v>271.09411</v>
      </c>
      <c r="K41" s="297" t="s">
        <v>179</v>
      </c>
      <c r="L41" s="627">
        <v>103.461455</v>
      </c>
      <c r="M41" s="628">
        <v>311.64396699999998</v>
      </c>
    </row>
    <row r="42" spans="1:13" x14ac:dyDescent="0.2">
      <c r="A42" s="299" t="s">
        <v>304</v>
      </c>
      <c r="B42" s="634">
        <v>43.904865999999998</v>
      </c>
      <c r="C42" s="635">
        <v>245.80899500000001</v>
      </c>
      <c r="D42" s="393" t="s">
        <v>304</v>
      </c>
      <c r="E42" s="629">
        <v>64.398241999999996</v>
      </c>
      <c r="F42" s="630">
        <v>375.18697900000001</v>
      </c>
      <c r="H42" s="299" t="s">
        <v>320</v>
      </c>
      <c r="I42" s="634">
        <v>20.000814999999999</v>
      </c>
      <c r="J42" s="635">
        <v>149.30451299999999</v>
      </c>
      <c r="K42" s="393" t="s">
        <v>320</v>
      </c>
      <c r="L42" s="629">
        <v>19.575956000000001</v>
      </c>
      <c r="M42" s="630">
        <v>146.314053</v>
      </c>
    </row>
    <row r="43" spans="1:13" x14ac:dyDescent="0.2">
      <c r="A43" s="299" t="s">
        <v>311</v>
      </c>
      <c r="B43" s="634">
        <v>2.7997489999999998</v>
      </c>
      <c r="C43" s="635">
        <v>15.913653</v>
      </c>
      <c r="D43" s="393" t="s">
        <v>322</v>
      </c>
      <c r="E43" s="629">
        <v>20.102668999999999</v>
      </c>
      <c r="F43" s="630">
        <v>123.024529</v>
      </c>
      <c r="H43" s="299" t="s">
        <v>326</v>
      </c>
      <c r="I43" s="634">
        <v>12.589563</v>
      </c>
      <c r="J43" s="635">
        <v>54.902284999999999</v>
      </c>
      <c r="K43" s="393" t="s">
        <v>315</v>
      </c>
      <c r="L43" s="629">
        <v>19.006948000000001</v>
      </c>
      <c r="M43" s="630">
        <v>56.407359999999997</v>
      </c>
    </row>
    <row r="44" spans="1:13" x14ac:dyDescent="0.2">
      <c r="A44" s="299" t="s">
        <v>307</v>
      </c>
      <c r="B44" s="634">
        <v>2.9708939999999999</v>
      </c>
      <c r="C44" s="635">
        <v>14.57207</v>
      </c>
      <c r="D44" s="393" t="s">
        <v>330</v>
      </c>
      <c r="E44" s="629">
        <v>15.140128000000001</v>
      </c>
      <c r="F44" s="630">
        <v>95.070257999999995</v>
      </c>
      <c r="H44" s="299" t="s">
        <v>306</v>
      </c>
      <c r="I44" s="634">
        <v>8.6110570000000006</v>
      </c>
      <c r="J44" s="635">
        <v>23.738399999999999</v>
      </c>
      <c r="K44" s="393" t="s">
        <v>306</v>
      </c>
      <c r="L44" s="629">
        <v>12.122131</v>
      </c>
      <c r="M44" s="630">
        <v>45.698756000000003</v>
      </c>
    </row>
    <row r="45" spans="1:13" x14ac:dyDescent="0.2">
      <c r="A45" s="299" t="s">
        <v>328</v>
      </c>
      <c r="B45" s="634">
        <v>0.64836899999999997</v>
      </c>
      <c r="C45" s="635">
        <v>3.998688</v>
      </c>
      <c r="D45" s="393" t="s">
        <v>311</v>
      </c>
      <c r="E45" s="629">
        <v>4.1513600000000004</v>
      </c>
      <c r="F45" s="630">
        <v>25.866788</v>
      </c>
      <c r="H45" s="299" t="s">
        <v>324</v>
      </c>
      <c r="I45" s="634">
        <v>30.282139000000001</v>
      </c>
      <c r="J45" s="635">
        <v>11.274596000000001</v>
      </c>
      <c r="K45" s="393" t="s">
        <v>326</v>
      </c>
      <c r="L45" s="629">
        <v>7.932855</v>
      </c>
      <c r="M45" s="630">
        <v>31.340665000000001</v>
      </c>
    </row>
    <row r="46" spans="1:13" x14ac:dyDescent="0.2">
      <c r="A46" s="299" t="s">
        <v>369</v>
      </c>
      <c r="B46" s="634">
        <v>0.61548999999999998</v>
      </c>
      <c r="C46" s="635">
        <v>3.5198849999999999</v>
      </c>
      <c r="D46" s="393" t="s">
        <v>329</v>
      </c>
      <c r="E46" s="629">
        <v>3.7702819999999999</v>
      </c>
      <c r="F46" s="630">
        <v>22.943217000000001</v>
      </c>
      <c r="H46" s="299" t="s">
        <v>315</v>
      </c>
      <c r="I46" s="634">
        <v>14.469293</v>
      </c>
      <c r="J46" s="635">
        <v>9.2021420000000003</v>
      </c>
      <c r="K46" s="393" t="s">
        <v>324</v>
      </c>
      <c r="L46" s="629">
        <v>28.166568000000002</v>
      </c>
      <c r="M46" s="630">
        <v>11.144354999999999</v>
      </c>
    </row>
    <row r="47" spans="1:13" x14ac:dyDescent="0.2">
      <c r="A47" s="299" t="s">
        <v>318</v>
      </c>
      <c r="B47" s="634">
        <v>3.4751050000000001</v>
      </c>
      <c r="C47" s="635">
        <v>1.761781</v>
      </c>
      <c r="D47" s="393" t="s">
        <v>328</v>
      </c>
      <c r="E47" s="629">
        <v>2.9059309999999998</v>
      </c>
      <c r="F47" s="630">
        <v>19.540361999999998</v>
      </c>
      <c r="H47" s="299" t="s">
        <v>307</v>
      </c>
      <c r="I47" s="634">
        <v>1.6969780000000001</v>
      </c>
      <c r="J47" s="635">
        <v>8.8790899999999997</v>
      </c>
      <c r="K47" s="393" t="s">
        <v>307</v>
      </c>
      <c r="L47" s="629">
        <v>3.0495480000000001</v>
      </c>
      <c r="M47" s="630">
        <v>10.517111999999999</v>
      </c>
    </row>
    <row r="48" spans="1:13" x14ac:dyDescent="0.2">
      <c r="A48" s="299" t="s">
        <v>306</v>
      </c>
      <c r="B48" s="634">
        <v>0.23215</v>
      </c>
      <c r="C48" s="635">
        <v>0.73521400000000003</v>
      </c>
      <c r="D48" s="393" t="s">
        <v>332</v>
      </c>
      <c r="E48" s="629">
        <v>3.2312620000000001</v>
      </c>
      <c r="F48" s="630">
        <v>18.016877000000001</v>
      </c>
      <c r="H48" s="299" t="s">
        <v>314</v>
      </c>
      <c r="I48" s="634">
        <v>1.0710440000000001</v>
      </c>
      <c r="J48" s="635">
        <v>5.6576839999999997</v>
      </c>
      <c r="K48" s="393" t="s">
        <v>314</v>
      </c>
      <c r="L48" s="629">
        <v>0.43058600000000002</v>
      </c>
      <c r="M48" s="630">
        <v>2.7460810000000002</v>
      </c>
    </row>
    <row r="49" spans="1:13" x14ac:dyDescent="0.2">
      <c r="A49" s="299" t="s">
        <v>314</v>
      </c>
      <c r="B49" s="634">
        <v>0.13125800000000001</v>
      </c>
      <c r="C49" s="635">
        <v>0.49421199999999998</v>
      </c>
      <c r="D49" s="393" t="s">
        <v>314</v>
      </c>
      <c r="E49" s="629">
        <v>1.7810280000000001</v>
      </c>
      <c r="F49" s="630">
        <v>7.9338490000000004</v>
      </c>
      <c r="H49" s="299" t="s">
        <v>318</v>
      </c>
      <c r="I49" s="634">
        <v>6.0364959999999996</v>
      </c>
      <c r="J49" s="635">
        <v>2.5273949999999998</v>
      </c>
      <c r="K49" s="393" t="s">
        <v>304</v>
      </c>
      <c r="L49" s="629">
        <v>3.4629029999999998</v>
      </c>
      <c r="M49" s="630">
        <v>2.6166719999999999</v>
      </c>
    </row>
    <row r="50" spans="1:13" x14ac:dyDescent="0.2">
      <c r="A50" s="299" t="s">
        <v>315</v>
      </c>
      <c r="B50" s="634">
        <v>0.42512100000000003</v>
      </c>
      <c r="C50" s="635">
        <v>0.43749100000000002</v>
      </c>
      <c r="D50" s="393" t="s">
        <v>369</v>
      </c>
      <c r="E50" s="629">
        <v>1.246496</v>
      </c>
      <c r="F50" s="630">
        <v>7.6715809999999998</v>
      </c>
      <c r="H50" s="299" t="s">
        <v>304</v>
      </c>
      <c r="I50" s="634">
        <v>2.5360610000000001</v>
      </c>
      <c r="J50" s="635">
        <v>2.4151250000000002</v>
      </c>
      <c r="K50" s="393" t="s">
        <v>318</v>
      </c>
      <c r="L50" s="629">
        <v>5.2308729999999999</v>
      </c>
      <c r="M50" s="630">
        <v>2.4630529999999999</v>
      </c>
    </row>
    <row r="51" spans="1:13" ht="13.5" thickBot="1" x14ac:dyDescent="0.25">
      <c r="A51" s="301" t="s">
        <v>324</v>
      </c>
      <c r="B51" s="636">
        <v>1.2969440000000001</v>
      </c>
      <c r="C51" s="637">
        <v>0.34385100000000002</v>
      </c>
      <c r="D51" s="394" t="s">
        <v>317</v>
      </c>
      <c r="E51" s="631">
        <v>1.0512710000000001</v>
      </c>
      <c r="F51" s="632">
        <v>6.6400199999999998</v>
      </c>
      <c r="H51" s="301" t="s">
        <v>327</v>
      </c>
      <c r="I51" s="636">
        <v>3.6122589999999999</v>
      </c>
      <c r="J51" s="637">
        <v>1.353666</v>
      </c>
      <c r="K51" s="394" t="s">
        <v>327</v>
      </c>
      <c r="L51" s="631">
        <v>2.2885550000000001</v>
      </c>
      <c r="M51" s="632">
        <v>0.74559500000000001</v>
      </c>
    </row>
    <row r="52" spans="1:13" x14ac:dyDescent="0.2">
      <c r="A52" s="482" t="s">
        <v>321</v>
      </c>
      <c r="B52" s="302"/>
      <c r="C52" s="302"/>
      <c r="D52" s="303"/>
      <c r="E52" s="304"/>
      <c r="F52" s="304"/>
      <c r="H52" s="482" t="s">
        <v>321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372</v>
      </c>
      <c r="B55" s="285"/>
      <c r="C55" s="285"/>
      <c r="D55" s="285"/>
      <c r="E55" s="285"/>
      <c r="H55" s="284" t="s">
        <v>373</v>
      </c>
      <c r="I55" s="285"/>
      <c r="J55" s="285"/>
      <c r="K55" s="285"/>
      <c r="L55" s="285"/>
    </row>
    <row r="56" spans="1:13" ht="16.5" thickBot="1" x14ac:dyDescent="0.3">
      <c r="A56" s="481" t="s">
        <v>384</v>
      </c>
      <c r="B56" s="285"/>
      <c r="C56" s="285"/>
      <c r="D56" s="285"/>
      <c r="E56" s="285"/>
      <c r="H56" s="481" t="s">
        <v>384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414</v>
      </c>
      <c r="B58" s="396"/>
      <c r="C58" s="397"/>
      <c r="D58" s="398" t="s">
        <v>415</v>
      </c>
      <c r="E58" s="396"/>
      <c r="F58" s="399"/>
      <c r="G58" s="400"/>
      <c r="H58" s="395" t="s">
        <v>414</v>
      </c>
      <c r="I58" s="396"/>
      <c r="J58" s="397"/>
      <c r="K58" s="398" t="s">
        <v>415</v>
      </c>
      <c r="L58" s="396"/>
      <c r="M58" s="399"/>
    </row>
    <row r="59" spans="1:13" ht="43.5" thickBot="1" x14ac:dyDescent="0.25">
      <c r="A59" s="290" t="s">
        <v>303</v>
      </c>
      <c r="B59" s="291" t="s">
        <v>417</v>
      </c>
      <c r="C59" s="292" t="s">
        <v>418</v>
      </c>
      <c r="D59" s="293" t="s">
        <v>303</v>
      </c>
      <c r="E59" s="291" t="s">
        <v>417</v>
      </c>
      <c r="F59" s="294" t="s">
        <v>418</v>
      </c>
      <c r="H59" s="290" t="s">
        <v>303</v>
      </c>
      <c r="I59" s="291" t="s">
        <v>417</v>
      </c>
      <c r="J59" s="294" t="s">
        <v>418</v>
      </c>
      <c r="K59" s="392" t="s">
        <v>303</v>
      </c>
      <c r="L59" s="291" t="s">
        <v>417</v>
      </c>
      <c r="M59" s="294" t="s">
        <v>418</v>
      </c>
    </row>
    <row r="60" spans="1:13" ht="15" thickBot="1" x14ac:dyDescent="0.25">
      <c r="A60" s="298" t="s">
        <v>179</v>
      </c>
      <c r="B60" s="642">
        <v>22.365886</v>
      </c>
      <c r="C60" s="643">
        <v>81.903060999999994</v>
      </c>
      <c r="D60" s="297" t="s">
        <v>179</v>
      </c>
      <c r="E60" s="648">
        <v>24.110077</v>
      </c>
      <c r="F60" s="643">
        <v>86.086623000000003</v>
      </c>
      <c r="H60" s="298" t="s">
        <v>179</v>
      </c>
      <c r="I60" s="642">
        <v>12.621255</v>
      </c>
      <c r="J60" s="643">
        <v>36.169815999999997</v>
      </c>
      <c r="K60" s="297" t="s">
        <v>179</v>
      </c>
      <c r="L60" s="648">
        <v>13.792391</v>
      </c>
      <c r="M60" s="643">
        <v>38.422406000000002</v>
      </c>
    </row>
    <row r="61" spans="1:13" x14ac:dyDescent="0.2">
      <c r="A61" s="299" t="s">
        <v>314</v>
      </c>
      <c r="B61" s="644">
        <v>6.156453</v>
      </c>
      <c r="C61" s="645">
        <v>22.488235</v>
      </c>
      <c r="D61" s="393" t="s">
        <v>314</v>
      </c>
      <c r="E61" s="649">
        <v>7.6799249999999999</v>
      </c>
      <c r="F61" s="650">
        <v>27.374002999999998</v>
      </c>
      <c r="H61" s="299" t="s">
        <v>304</v>
      </c>
      <c r="I61" s="644">
        <v>6.8061550000000004</v>
      </c>
      <c r="J61" s="645">
        <v>19.606261</v>
      </c>
      <c r="K61" s="393" t="s">
        <v>304</v>
      </c>
      <c r="L61" s="649">
        <v>7.5879459999999996</v>
      </c>
      <c r="M61" s="650">
        <v>21.182843999999999</v>
      </c>
    </row>
    <row r="62" spans="1:13" x14ac:dyDescent="0.2">
      <c r="A62" s="299" t="s">
        <v>304</v>
      </c>
      <c r="B62" s="644">
        <v>5.3305030000000002</v>
      </c>
      <c r="C62" s="645">
        <v>21.594391000000002</v>
      </c>
      <c r="D62" s="393" t="s">
        <v>304</v>
      </c>
      <c r="E62" s="649">
        <v>5.6438639999999998</v>
      </c>
      <c r="F62" s="650">
        <v>23.008832999999999</v>
      </c>
      <c r="H62" s="299" t="s">
        <v>307</v>
      </c>
      <c r="I62" s="644">
        <v>0.81183899999999998</v>
      </c>
      <c r="J62" s="645">
        <v>5.1602259999999998</v>
      </c>
      <c r="K62" s="393" t="s">
        <v>331</v>
      </c>
      <c r="L62" s="649">
        <v>1.9149879999999999</v>
      </c>
      <c r="M62" s="650">
        <v>4.0161150000000001</v>
      </c>
    </row>
    <row r="63" spans="1:13" x14ac:dyDescent="0.2">
      <c r="A63" s="299" t="s">
        <v>330</v>
      </c>
      <c r="B63" s="644">
        <v>4.3163520000000002</v>
      </c>
      <c r="C63" s="645">
        <v>15.165037999999999</v>
      </c>
      <c r="D63" s="393" t="s">
        <v>330</v>
      </c>
      <c r="E63" s="649">
        <v>4.113086</v>
      </c>
      <c r="F63" s="650">
        <v>13.888567999999999</v>
      </c>
      <c r="H63" s="299" t="s">
        <v>331</v>
      </c>
      <c r="I63" s="644">
        <v>2.0951080000000002</v>
      </c>
      <c r="J63" s="645">
        <v>3.7426270000000001</v>
      </c>
      <c r="K63" s="393" t="s">
        <v>327</v>
      </c>
      <c r="L63" s="649">
        <v>0.98398699999999995</v>
      </c>
      <c r="M63" s="650">
        <v>2.4134090000000001</v>
      </c>
    </row>
    <row r="64" spans="1:13" x14ac:dyDescent="0.2">
      <c r="A64" s="299" t="s">
        <v>307</v>
      </c>
      <c r="B64" s="644">
        <v>2.1596000000000002</v>
      </c>
      <c r="C64" s="645">
        <v>8.2005870000000005</v>
      </c>
      <c r="D64" s="393" t="s">
        <v>362</v>
      </c>
      <c r="E64" s="649">
        <v>1.3819630000000001</v>
      </c>
      <c r="F64" s="650">
        <v>5.5952000000000002</v>
      </c>
      <c r="H64" s="299" t="s">
        <v>330</v>
      </c>
      <c r="I64" s="644">
        <v>0.54283499999999996</v>
      </c>
      <c r="J64" s="645">
        <v>1.344471</v>
      </c>
      <c r="K64" s="393" t="s">
        <v>307</v>
      </c>
      <c r="L64" s="649">
        <v>0.49559799999999998</v>
      </c>
      <c r="M64" s="650">
        <v>2.3899759999999999</v>
      </c>
    </row>
    <row r="65" spans="1:13" x14ac:dyDescent="0.2">
      <c r="A65" s="299" t="s">
        <v>325</v>
      </c>
      <c r="B65" s="644">
        <v>1.8356760000000001</v>
      </c>
      <c r="C65" s="645">
        <v>7.0850470000000003</v>
      </c>
      <c r="D65" s="393" t="s">
        <v>322</v>
      </c>
      <c r="E65" s="649">
        <v>1.727371</v>
      </c>
      <c r="F65" s="650">
        <v>5.5001490000000004</v>
      </c>
      <c r="H65" s="299" t="s">
        <v>325</v>
      </c>
      <c r="I65" s="644">
        <v>0.29102600000000001</v>
      </c>
      <c r="J65" s="645">
        <v>1.3356570000000001</v>
      </c>
      <c r="K65" s="393" t="s">
        <v>330</v>
      </c>
      <c r="L65" s="649">
        <v>0.66086299999999998</v>
      </c>
      <c r="M65" s="650">
        <v>1.8980250000000001</v>
      </c>
    </row>
    <row r="66" spans="1:13" x14ac:dyDescent="0.2">
      <c r="A66" s="299" t="s">
        <v>322</v>
      </c>
      <c r="B66" s="644">
        <v>0.61399400000000004</v>
      </c>
      <c r="C66" s="645">
        <v>1.946839</v>
      </c>
      <c r="D66" s="393" t="s">
        <v>306</v>
      </c>
      <c r="E66" s="649">
        <v>1.1582870000000001</v>
      </c>
      <c r="F66" s="650">
        <v>3.406228</v>
      </c>
      <c r="H66" s="299" t="s">
        <v>306</v>
      </c>
      <c r="I66" s="644">
        <v>0.104384</v>
      </c>
      <c r="J66" s="645">
        <v>0.956928</v>
      </c>
      <c r="K66" s="393" t="s">
        <v>315</v>
      </c>
      <c r="L66" s="649">
        <v>0.52816300000000005</v>
      </c>
      <c r="M66" s="650">
        <v>1.4054759999999999</v>
      </c>
    </row>
    <row r="67" spans="1:13" x14ac:dyDescent="0.2">
      <c r="A67" s="299" t="s">
        <v>328</v>
      </c>
      <c r="B67" s="644">
        <v>0.54587600000000003</v>
      </c>
      <c r="C67" s="645">
        <v>1.6235839999999999</v>
      </c>
      <c r="D67" s="393" t="s">
        <v>307</v>
      </c>
      <c r="E67" s="649">
        <v>0.64067200000000002</v>
      </c>
      <c r="F67" s="650">
        <v>2.3610500000000001</v>
      </c>
      <c r="H67" s="299" t="s">
        <v>314</v>
      </c>
      <c r="I67" s="644">
        <v>0.12551899999999999</v>
      </c>
      <c r="J67" s="645">
        <v>0.90839999999999999</v>
      </c>
      <c r="K67" s="393" t="s">
        <v>325</v>
      </c>
      <c r="L67" s="649">
        <v>0.19350000000000001</v>
      </c>
      <c r="M67" s="650">
        <v>1.1284179999999999</v>
      </c>
    </row>
    <row r="68" spans="1:13" x14ac:dyDescent="0.2">
      <c r="A68" s="299" t="s">
        <v>306</v>
      </c>
      <c r="B68" s="644">
        <v>0.334706</v>
      </c>
      <c r="C68" s="645">
        <v>1.046308</v>
      </c>
      <c r="D68" s="393" t="s">
        <v>328</v>
      </c>
      <c r="E68" s="649">
        <v>0.48051100000000002</v>
      </c>
      <c r="F68" s="650">
        <v>1.421106</v>
      </c>
      <c r="H68" s="299" t="s">
        <v>324</v>
      </c>
      <c r="I68" s="644">
        <v>0.59934100000000001</v>
      </c>
      <c r="J68" s="645">
        <v>0.88136099999999995</v>
      </c>
      <c r="K68" s="393" t="s">
        <v>306</v>
      </c>
      <c r="L68" s="649">
        <v>8.9888999999999997E-2</v>
      </c>
      <c r="M68" s="650">
        <v>0.90822599999999998</v>
      </c>
    </row>
    <row r="69" spans="1:13" x14ac:dyDescent="0.2">
      <c r="A69" s="299" t="s">
        <v>311</v>
      </c>
      <c r="B69" s="644">
        <v>0.17233899999999999</v>
      </c>
      <c r="C69" s="645">
        <v>0.56100899999999998</v>
      </c>
      <c r="D69" s="393" t="s">
        <v>325</v>
      </c>
      <c r="E69" s="649">
        <v>0.35216799999999998</v>
      </c>
      <c r="F69" s="650">
        <v>1.2352259999999999</v>
      </c>
      <c r="H69" s="299" t="s">
        <v>322</v>
      </c>
      <c r="I69" s="644">
        <v>0.34358100000000003</v>
      </c>
      <c r="J69" s="645">
        <v>0.68866799999999995</v>
      </c>
      <c r="K69" s="393" t="s">
        <v>324</v>
      </c>
      <c r="L69" s="649">
        <v>0.43737900000000002</v>
      </c>
      <c r="M69" s="650">
        <v>0.778698</v>
      </c>
    </row>
    <row r="70" spans="1:13" ht="13.5" thickBot="1" x14ac:dyDescent="0.25">
      <c r="A70" s="301" t="s">
        <v>377</v>
      </c>
      <c r="B70" s="646">
        <v>0.24838399999999999</v>
      </c>
      <c r="C70" s="647">
        <v>0.52222199999999996</v>
      </c>
      <c r="D70" s="394" t="s">
        <v>377</v>
      </c>
      <c r="E70" s="651">
        <v>0.297346</v>
      </c>
      <c r="F70" s="652">
        <v>0.62595400000000001</v>
      </c>
      <c r="H70" s="301" t="s">
        <v>315</v>
      </c>
      <c r="I70" s="646">
        <v>0.43902000000000002</v>
      </c>
      <c r="J70" s="647">
        <v>0.61349500000000001</v>
      </c>
      <c r="K70" s="394" t="s">
        <v>314</v>
      </c>
      <c r="L70" s="651">
        <v>0.107684</v>
      </c>
      <c r="M70" s="652">
        <v>0.77055600000000002</v>
      </c>
    </row>
    <row r="71" spans="1:13" x14ac:dyDescent="0.2">
      <c r="A71" s="482" t="s">
        <v>321</v>
      </c>
      <c r="B71" s="302"/>
      <c r="C71" s="302"/>
      <c r="D71" s="303"/>
      <c r="E71" s="304"/>
      <c r="F71" s="304"/>
      <c r="H71" s="482" t="s">
        <v>321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A5" sqref="A5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6" t="s">
        <v>92</v>
      </c>
      <c r="B4" s="657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6" t="s">
        <v>92</v>
      </c>
      <c r="B17" s="657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6" t="s">
        <v>92</v>
      </c>
      <c r="B30" s="657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6" t="s">
        <v>92</v>
      </c>
      <c r="B43" s="657"/>
      <c r="C43" s="262" t="s">
        <v>350</v>
      </c>
      <c r="D43" s="263" t="s">
        <v>351</v>
      </c>
      <c r="E43" s="263" t="s">
        <v>352</v>
      </c>
      <c r="F43" s="263" t="s">
        <v>353</v>
      </c>
      <c r="G43" s="263" t="s">
        <v>354</v>
      </c>
      <c r="H43" s="263" t="s">
        <v>355</v>
      </c>
      <c r="I43" s="263" t="s">
        <v>356</v>
      </c>
      <c r="J43" s="263" t="s">
        <v>357</v>
      </c>
      <c r="K43" s="263" t="s">
        <v>358</v>
      </c>
      <c r="L43" s="263" t="s">
        <v>359</v>
      </c>
      <c r="M43" s="263" t="s">
        <v>360</v>
      </c>
      <c r="N43" s="264" t="s">
        <v>361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/>
      <c r="M44" s="268"/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/>
      <c r="M45" s="273"/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/>
      <c r="M46" s="273"/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/>
      <c r="M47" s="273"/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/>
      <c r="M48" s="273"/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/>
      <c r="M49" s="273"/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/>
      <c r="M50" s="273"/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/>
      <c r="M51" s="273"/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/>
      <c r="M52" s="273"/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/>
      <c r="M53" s="273"/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/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42_17</vt:lpstr>
      <vt:lpstr>Giełdowe 42_17</vt:lpstr>
      <vt:lpstr>TargPol 42_17</vt:lpstr>
      <vt:lpstr>TargWoj 42_17</vt:lpstr>
      <vt:lpstr>ZestTarg 42_17</vt:lpstr>
      <vt:lpstr>ZiarnoZAK 29_17</vt:lpstr>
      <vt:lpstr>ZiarnoZAK 42_17</vt:lpstr>
      <vt:lpstr>Ziarno PL_UE 41_17</vt:lpstr>
      <vt:lpstr>wykresy PL_UE 41_17</vt:lpstr>
      <vt:lpstr>MakaZAK 42_17</vt:lpstr>
      <vt:lpstr>SrutOtrZAK 42_17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42_17'!Obszar_wydruku</vt:lpstr>
      <vt:lpstr>'SrutOtrZAK 42_17'!Obszar_wydruku</vt:lpstr>
      <vt:lpstr>'ZiarnoZAK 29_17'!Obszar_wydruku</vt:lpstr>
      <vt:lpstr>'ZiarnoZAK 42_17'!Obszar_wydruku</vt:lpstr>
      <vt:lpstr>MAKROREGIONY!TABLE</vt:lpstr>
      <vt:lpstr>'TargWoj 42_17'!Tytuły_wydruku</vt:lpstr>
      <vt:lpstr>'ZestTarg 42_17'!Tytuły_wydruku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2017-10-12T11:36:38Z</cp:lastPrinted>
  <dcterms:created xsi:type="dcterms:W3CDTF">2002-10-16T09:43:58Z</dcterms:created>
  <dcterms:modified xsi:type="dcterms:W3CDTF">2017-10-26T12:57:51Z</dcterms:modified>
</cp:coreProperties>
</file>