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65" windowWidth="14310" windowHeight="6375" tabRatio="949"/>
  </bookViews>
  <sheets>
    <sheet name="INFO" sheetId="1" r:id="rId1"/>
    <sheet name="Zmiana Roczna 43_17" sheetId="64" r:id="rId2"/>
    <sheet name="Giełdowe 43_17" sheetId="73" r:id="rId3"/>
    <sheet name="TargPol 43_17" sheetId="5" r:id="rId4"/>
    <sheet name="TargWoj 43_17" sheetId="7" r:id="rId5"/>
    <sheet name="ZestTarg 43_17" sheetId="6" r:id="rId6"/>
    <sheet name="ZiarnoZAK 29_17" sheetId="8" state="hidden" r:id="rId7"/>
    <sheet name="ZiarnoZAK 43_17" sheetId="72" r:id="rId8"/>
    <sheet name="Ziarno PL_UE 42_17" sheetId="69" r:id="rId9"/>
    <sheet name="wykresy PL_UE 42_17" sheetId="70" r:id="rId10"/>
    <sheet name="MakaZAK 43_17" sheetId="46" r:id="rId11"/>
    <sheet name="SrutOtrZAK 43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43_17'!#REF!</definedName>
    <definedName name="_xlnm._FilterDatabase" localSheetId="4" hidden="1">'TargWoj 43_17'!$A$5:$P$19</definedName>
    <definedName name="_xlnm._FilterDatabase" localSheetId="5" hidden="1">'ZestTarg 43_17'!$A$6:$T$129</definedName>
    <definedName name="_xlnm._FilterDatabase" localSheetId="1" hidden="1">'Zmiana Roczna 43_17'!#REF!</definedName>
    <definedName name="_xlnm.Print_Area" localSheetId="14">'Handel zagr. wg krajów'!$A$1:$M$69</definedName>
    <definedName name="_xlnm.Print_Area" localSheetId="10">'MakaZAK 43_17'!$A$1:$P$45</definedName>
    <definedName name="_xlnm.Print_Area" localSheetId="11">'SrutOtrZAK 43_17'!$1:$1048576</definedName>
    <definedName name="_xlnm.Print_Area" localSheetId="9">'wykresy PL_UE 42_17'!#REF!</definedName>
    <definedName name="_xlnm.Print_Area" localSheetId="8">'Ziarno PL_UE 42_17'!#REF!</definedName>
    <definedName name="_xlnm.Print_Area" localSheetId="6">'ZiarnoZAK 29_17'!$A$1:$P$24</definedName>
    <definedName name="_xlnm.Print_Area" localSheetId="7">'ZiarnoZAK 43_17'!$A$1:$P$24</definedName>
    <definedName name="TABLE" localSheetId="12">MAKROREGIONY!$A$4:$B$7</definedName>
    <definedName name="_xlnm.Print_Titles" localSheetId="4">'TargWoj 43_17'!$A:$A,'TargWoj 43_17'!$3:$5</definedName>
    <definedName name="_xlnm.Print_Titles" localSheetId="5">'ZestTarg 43_17'!$A:$B,'ZestTarg 43_17'!$3:$5</definedName>
    <definedName name="Z_7210F14B_1A6D_11D8_89CF_0080C8945F41_.wvu.FilterData" localSheetId="4" hidden="1">'TargWoj 43_17'!$A$5:$P$19</definedName>
    <definedName name="Z_7210F14B_1A6D_11D8_89CF_0080C8945F41_.wvu.FilterData" localSheetId="5" hidden="1">'ZestTarg 43_17'!$A$6:$T$8</definedName>
    <definedName name="Z_7210F14B_1A6D_11D8_89CF_0080C8945F41_.wvu.PrintArea" localSheetId="10" hidden="1">'MakaZAK 43_17'!$1:$1048576</definedName>
    <definedName name="Z_7210F14B_1A6D_11D8_89CF_0080C8945F41_.wvu.PrintArea" localSheetId="9" hidden="1">'wykresy PL_UE 42_17'!#REF!</definedName>
    <definedName name="Z_7210F14B_1A6D_11D8_89CF_0080C8945F41_.wvu.PrintArea" localSheetId="8" hidden="1">'Ziarno PL_UE 42_17'!#REF!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43_17'!$1:$1048576</definedName>
    <definedName name="Z_7210F14B_1A6D_11D8_89CF_0080C8945F41_.wvu.PrintTitles" localSheetId="4" hidden="1">'TargWoj 43_17'!$A:$A,'TargWoj 43_17'!$3:$5</definedName>
    <definedName name="Z_7210F14B_1A6D_11D8_89CF_0080C8945F41_.wvu.PrintTitles" localSheetId="5" hidden="1">'ZestTarg 43_17'!$A:$B,'ZestTarg 43_17'!$3:$5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<sst xmlns="http://schemas.openxmlformats.org/spreadsheetml/2006/main" count="3001" uniqueCount="435">
  <si>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</si>
  <si>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</si>
  <si>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</si>
  <si>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</si>
  <si>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</si>
  <si>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</si>
  <si>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</si>
  <si>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</si>
  <si>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</si>
  <si>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</si>
  <si>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</si>
  <si>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</si>
  <si>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</si>
  <si>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</si>
  <si>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</si>
  <si>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</si>
  <si>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</si>
  <si>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</si>
  <si>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</si>
  <si>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</si>
  <si>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</si>
  <si>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</si>
  <si>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</si>
  <si>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</si>
  <si>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</si>
  <si>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</si>
  <si>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</si>
  <si>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</si>
  <si>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</si>
  <si>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</si>
  <si>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</si>
  <si>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</si>
  <si>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</si>
  <si>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</si>
  <si>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</si>
  <si>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</si>
  <si>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</si>
  <si>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</si>
  <si>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</si>
  <si>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</si>
  <si>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</si>
  <si>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</si>
  <si>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</si>
  <si>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</si>
  <si>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</si>
  <si>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</si>
  <si>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</si>
  <si>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</si>
  <si>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</si>
  <si>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</si>
  <si>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</si>
  <si>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</si>
  <si>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</si>
  <si>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</si>
  <si>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</si>
  <si>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</si>
  <si>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</si>
  <si>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</si>
  <si>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</si>
  <si>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</si>
  <si>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</si>
  <si>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</si>
  <si>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</si>
  <si>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</si>
  <si>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</si>
  <si>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</si>
  <si>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</si>
  <si>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</si>
  <si>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</si>
  <si>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</si>
  <si>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</si>
  <si>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</si>
  <si>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</si>
  <si>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</si>
  <si>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</si>
  <si>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</si>
  <si>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</si>
  <si>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</si>
  <si>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</si>
  <si>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</si>
  <si>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</si>
  <si>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</si>
  <si>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</si>
  <si>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</si>
  <si>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</si>
  <si>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</si>
  <si>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</si>
  <si>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</si>
  <si>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</si>
  <si>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</si>
  <si>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</si>
  <si>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</si>
  <si>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</si>
  <si>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</si>
  <si>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</si>
  <si>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</si>
  <si>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</si>
  <si>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</si>
  <si>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</si>
  <si>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</si>
  <si>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</si>
  <si>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</si>
  <si>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</si>
  <si>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</si>
  <si>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</si>
  <si>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</si>
  <si>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</si>
  <si>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</si>
  <si>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</si>
  <si>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</si>
  <si>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</si>
  <si>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</si>
  <si>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</si>
  <si>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</si>
  <si>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</si>
  <si>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</si>
  <si>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</si>
  <si>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</si>
  <si>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</si>
  <si>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</si>
  <si>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</si>
  <si>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</si>
  <si>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</si>
  <si>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</si>
  <si>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</si>
  <si>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</si>
  <si>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</si>
  <si>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</si>
  <si>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</si>
  <si>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</si>
  <si>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</si>
  <si>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</si>
  <si>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</si>
  <si>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</si>
  <si>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</si>
  <si>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</si>
  <si>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</si>
  <si>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</si>
  <si>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</si>
  <si>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</si>
  <si>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</si>
  <si>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</si>
  <si>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</si>
  <si>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</si>
  <si>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</si>
  <si>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</si>
  <si>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</si>
  <si>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</si>
  <si>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</si>
  <si>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</si>
  <si>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</si>
  <si>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</si>
  <si>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</si>
  <si>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</si>
  <si>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</si>
  <si>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</si>
  <si>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</si>
  <si>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</si>
  <si>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</si>
  <si>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</si>
  <si>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</si>
  <si>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</si>
  <si>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</si>
  <si>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</si>
  <si>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</si>
  <si>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</si>
  <si>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</si>
  <si>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</si>
  <si>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</si>
  <si>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</si>
  <si>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</si>
  <si>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</si>
  <si>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</si>
  <si>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</si>
  <si>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</si>
  <si>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</si>
  <si>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</si>
  <si>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</si>
  <si>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</si>
  <si>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</si>
  <si>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</si>
  <si>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</si>
  <si>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</si>
  <si>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</si>
  <si>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</si>
  <si>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</si>
  <si>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</si>
  <si>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</si>
  <si>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</si>
  <si>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</si>
  <si>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</si>
  <si>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</si>
  <si>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</si>
  <si>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</si>
  <si>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</si>
  <si>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</si>
  <si>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</si>
  <si>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</si>
  <si>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</si>
  <si>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</si>
  <si>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</si>
  <si>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</si>
  <si>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</si>
  <si>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</si>
  <si>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</si>
  <si>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</si>
  <si>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</si>
  <si>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</si>
  <si>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</si>
  <si>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</si>
  <si>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</si>
  <si>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</si>
  <si>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</si>
  <si>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</si>
  <si>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</si>
  <si>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</si>
  <si>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</si>
  <si>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</si>
  <si>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</si>
  <si>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</si>
  <si>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</si>
  <si>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</si>
  <si>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</si>
  <si>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</si>
  <si>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</si>
  <si>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</si>
  <si>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</si>
  <si>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</si>
  <si>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</si>
  <si>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</si>
  <si>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</si>
  <si>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</si>
  <si>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</si>
  <si>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</si>
  <si>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</si>
  <si>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</si>
  <si>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</si>
  <si>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</si>
  <si>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</si>
  <si>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</si>
  <si>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</si>
  <si>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</si>
  <si>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</si>
  <si>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</si>
  <si>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</si>
  <si>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</si>
  <si>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</si>
  <si>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</si>
  <si>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</si>
  <si>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</si>
  <si>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</si>
  <si>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</si>
  <si>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</si>
  <si>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</si>
  <si>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</si>
  <si>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</si>
  <si>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</si>
  <si>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</si>
  <si>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</si>
  <si>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</si>
  <si>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</si>
  <si>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</si>
  <si>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</si>
  <si>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</si>
  <si>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</si>
  <si>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</si>
  <si>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</si>
  <si>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</si>
  <si>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</si>
  <si>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</si>
  <si>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</si>
  <si>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</si>
  <si>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</si>
  <si>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</si>
  <si>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</si>
  <si>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</si>
  <si>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</si>
  <si>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</si>
  <si>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</si>
  <si>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</si>
  <si>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</si>
  <si>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</si>
  <si>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</si>
  <si>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</si>
  <si>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</si>
  <si>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</si>
  <si>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</si>
  <si>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</si>
  <si>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</si>
  <si>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</si>
  <si>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</si>
  <si>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</si>
  <si>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</si>
  <si>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</si>
  <si>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</si>
  <si>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</si>
  <si>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</si>
  <si>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</si>
  <si>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</si>
  <si>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</si>
  <si>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</si>
  <si>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</si>
  <si>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</si>
  <si>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</si>
  <si>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</si>
  <si>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</si>
  <si>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</si>
  <si>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</si>
  <si>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</si>
  <si>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</si>
  <si>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</si>
  <si>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</si>
  <si>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</si>
  <si>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</si>
  <si>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</si>
  <si>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</si>
  <si>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</si>
  <si>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</si>
  <si>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</si>
  <si>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</si>
  <si>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</si>
  <si>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</si>
  <si>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</si>
  <si>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</si>
  <si>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</si>
  <si>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</si>
  <si>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</si>
  <si>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</si>
  <si>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</si>
  <si>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</si>
  <si>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</si>
  <si>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</si>
  <si>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</si>
  <si>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</si>
  <si>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</si>
  <si>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</si>
  <si>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</si>
  <si>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</si>
  <si>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</si>
  <si>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</si>
  <si>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</si>
  <si>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</si>
  <si>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</si>
  <si>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</si>
  <si>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</si>
  <si>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</si>
  <si>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</si>
  <si>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</si>
  <si>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</si>
  <si>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</si>
  <si>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</si>
  <si>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</si>
  <si>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</si>
  <si>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</si>
  <si>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</si>
  <si>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</si>
  <si>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</si>
  <si>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</si>
  <si>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</si>
  <si>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</si>
  <si>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</si>
  <si>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</si>
  <si>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</si>
  <si>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</si>
  <si>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</si>
  <si>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</si>
  <si>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</si>
  <si>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</si>
  <si>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</si>
  <si>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</si>
  <si>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</si>
  <si>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</si>
  <si>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</si>
  <si>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</si>
  <si>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</si>
  <si>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</si>
  <si>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</si>
  <si>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</si>
  <si>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</si>
  <si>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</si>
  <si>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</si>
  <si>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</si>
  <si>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</si>
  <si>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</si>
  <si>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</si>
  <si>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</si>
  <si>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</si>
  <si>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</si>
  <si>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</si>
  <si>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</si>
  <si>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</si>
  <si>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</si>
  <si>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</si>
  <si>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</si>
  <si>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</si>
  <si>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</si>
  <si>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</si>
  <si>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</si>
  <si>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</si>
  <si>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</si>
  <si>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</si>
  <si>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</si>
  <si>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</si>
  <si>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</si>
  <si>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</si>
  <si>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</si>
  <si>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ZBOŻOWYMI STYCZEŃ - SIERPIEŃ 2017r. - DANE WSTĘPNE</t>
  </si>
  <si>
    <t>Algieria</t>
  </si>
  <si>
    <t>I-VIII 2016 r.</t>
  </si>
  <si>
    <t>I-VIII 2017 r.*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</si>
  <si>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</si>
  <si>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</si>
  <si>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</si>
  <si>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</si>
  <si>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</si>
  <si>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</si>
  <si>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2017-10-22</t>
  </si>
  <si>
    <t>loco dolnośląskie</t>
  </si>
  <si>
    <t>2017-10-20</t>
  </si>
  <si>
    <t>UK</t>
  </si>
  <si>
    <t>NR 43/2017</t>
  </si>
  <si>
    <t>2 listopada 2017r.</t>
  </si>
  <si>
    <t>Notowania z okresu:  23 - 29 października 2017r. (43 tydz.)</t>
  </si>
  <si>
    <t>2017-10-29</t>
  </si>
  <si>
    <t>2016-10-30</t>
  </si>
  <si>
    <t>2015-11-01</t>
  </si>
  <si>
    <t>loco łódzkie</t>
  </si>
  <si>
    <t>Żyto konsumpcyjne</t>
  </si>
  <si>
    <t>Otręby pszenne (worki)</t>
  </si>
  <si>
    <t>Notowania cen na GIEŁDACH TOWAROWYCH w okresie:  23 - 27 października 2017 roku</t>
  </si>
  <si>
    <t>Notowania cen na TARGOWISKACH w okresie: 23 - 27 października 2017 roku</t>
  </si>
  <si>
    <t>2017-10-27</t>
  </si>
  <si>
    <t>w okresie: 23 - 29 października 2017 roku</t>
  </si>
  <si>
    <t>16 - 22 października 2017</t>
  </si>
  <si>
    <t>16 - 22 października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</si>
</sst>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5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0" fontId="10" fillId="0" borderId="55" xfId="0" applyFont="1" applyBorder="1" applyAlignment="1">
      <alignment horizontal="center"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6" fillId="0" borderId="66" xfId="3" applyFont="1" applyFill="1" applyBorder="1" applyAlignment="1">
      <alignment horizontal="center"/>
    </xf>
    <xf numFmtId="0" fontId="72" fillId="0" borderId="76" xfId="0" applyFont="1" applyBorder="1" applyAlignment="1">
      <alignment horizontal="center"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9</xdr:col>
      <xdr:colOff>397236</xdr:colOff>
      <xdr:row>27</xdr:row>
      <xdr:rowOff>15178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09625"/>
          <a:ext cx="6005080" cy="3682303"/>
        </a:xfrm>
        <a:prstGeom prst="rect">
          <a:avLst/>
        </a:prstGeom>
      </xdr:spPr>
    </xdr:pic>
    <xdr:clientData/>
  </xdr:twoCellAnchor>
  <xdr:twoCellAnchor editAs="oneCell">
    <xdr:from>
      <xdr:col>10</xdr:col>
      <xdr:colOff>166687</xdr:colOff>
      <xdr:row>4</xdr:row>
      <xdr:rowOff>166686</xdr:rowOff>
    </xdr:from>
    <xdr:to>
      <xdr:col>19</xdr:col>
      <xdr:colOff>571500</xdr:colOff>
      <xdr:row>28</xdr:row>
      <xdr:rowOff>46007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3187" y="809624"/>
          <a:ext cx="5941219" cy="3879821"/>
        </a:xfrm>
        <a:prstGeom prst="rect">
          <a:avLst/>
        </a:prstGeom>
      </xdr:spPr>
    </xdr:pic>
    <xdr:clientData/>
  </xdr:twoCellAnchor>
  <xdr:twoCellAnchor editAs="oneCell">
    <xdr:from>
      <xdr:col>10</xdr:col>
      <xdr:colOff>178595</xdr:colOff>
      <xdr:row>29</xdr:row>
      <xdr:rowOff>11906</xdr:rowOff>
    </xdr:from>
    <xdr:to>
      <xdr:col>19</xdr:col>
      <xdr:colOff>541759</xdr:colOff>
      <xdr:row>51</xdr:row>
      <xdr:rowOff>86097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65095" y="4822031"/>
          <a:ext cx="5899570" cy="3812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9</xdr:col>
      <xdr:colOff>416718</xdr:colOff>
      <xdr:row>50</xdr:row>
      <xdr:rowOff>132472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810125"/>
          <a:ext cx="6024562" cy="3704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D27" sqref="D27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420</v>
      </c>
      <c r="C9" s="142"/>
      <c r="D9" s="6"/>
      <c r="E9" s="141" t="s">
        <v>31</v>
      </c>
      <c r="F9" s="142"/>
      <c r="G9" s="142"/>
      <c r="H9" s="142"/>
      <c r="I9" s="141" t="s">
        <v>421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422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403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363</v>
      </c>
      <c r="H22" s="59" t="s">
        <v>364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7" sqref="C7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40" t="s">
        <v>423</v>
      </c>
      <c r="D6" s="441" t="s">
        <v>424</v>
      </c>
      <c r="E6" s="442" t="s">
        <v>425</v>
      </c>
      <c r="F6" s="330" t="s">
        <v>335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336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669.78499999999997</v>
      </c>
      <c r="D8" s="338">
        <v>636.87300000000005</v>
      </c>
      <c r="E8" s="339">
        <v>673.05899999999997</v>
      </c>
      <c r="F8" s="340">
        <f>((C8-D8)/D8)*100</f>
        <v>5.1677493000959247</v>
      </c>
      <c r="G8" s="341">
        <f>((C8-E8)/E8)*100</f>
        <v>-0.48643581023357552</v>
      </c>
    </row>
    <row r="9" spans="1:7" ht="19.5" x14ac:dyDescent="0.35">
      <c r="A9" s="374"/>
      <c r="B9" s="375" t="s">
        <v>256</v>
      </c>
      <c r="C9" s="342">
        <v>616.82500000000005</v>
      </c>
      <c r="D9" s="343">
        <v>646.51</v>
      </c>
      <c r="E9" s="344">
        <v>683.61199999999997</v>
      </c>
      <c r="F9" s="345">
        <f t="shared" ref="F9:F18" si="0">((C9-D9)/D9)*100</f>
        <v>-4.5915763097245126</v>
      </c>
      <c r="G9" s="346">
        <f t="shared" ref="G9:G18" si="1">((C9-E9)/E9)*100</f>
        <v>-9.7697231763046766</v>
      </c>
    </row>
    <row r="10" spans="1:7" ht="19.5" x14ac:dyDescent="0.35">
      <c r="A10" s="372" t="s">
        <v>23</v>
      </c>
      <c r="B10" s="373" t="s">
        <v>95</v>
      </c>
      <c r="C10" s="337">
        <v>564.45399999999995</v>
      </c>
      <c r="D10" s="338">
        <v>526.39</v>
      </c>
      <c r="E10" s="339">
        <v>529.03099999999995</v>
      </c>
      <c r="F10" s="340">
        <f t="shared" si="0"/>
        <v>7.2311404092022951</v>
      </c>
      <c r="G10" s="341">
        <f t="shared" si="1"/>
        <v>6.6958268986127472</v>
      </c>
    </row>
    <row r="11" spans="1:7" ht="19.5" x14ac:dyDescent="0.35">
      <c r="A11" s="374"/>
      <c r="B11" s="375" t="s">
        <v>96</v>
      </c>
      <c r="C11" s="342">
        <v>570.18499999999995</v>
      </c>
      <c r="D11" s="343">
        <v>476.25599999999997</v>
      </c>
      <c r="E11" s="344">
        <v>527.48900000000003</v>
      </c>
      <c r="F11" s="345">
        <f t="shared" si="0"/>
        <v>19.722376201034734</v>
      </c>
      <c r="G11" s="341">
        <f t="shared" si="1"/>
        <v>8.0941972249658107</v>
      </c>
    </row>
    <row r="12" spans="1:7" ht="20.25" thickBot="1" x14ac:dyDescent="0.4">
      <c r="A12" s="376" t="s">
        <v>32</v>
      </c>
      <c r="B12" s="377" t="s">
        <v>256</v>
      </c>
      <c r="C12" s="347">
        <v>596.31299999999999</v>
      </c>
      <c r="D12" s="348">
        <v>564.00800000000004</v>
      </c>
      <c r="E12" s="349">
        <v>650.84799999999996</v>
      </c>
      <c r="F12" s="350">
        <f>((C12-D12)/D12)*100</f>
        <v>5.7277556346718388</v>
      </c>
      <c r="G12" s="351">
        <f>((C12-E12)/E12)*100</f>
        <v>-8.3790685382762131</v>
      </c>
    </row>
    <row r="13" spans="1:7" ht="20.25" thickTop="1" x14ac:dyDescent="0.35">
      <c r="A13" s="372" t="s">
        <v>253</v>
      </c>
      <c r="B13" s="373" t="s">
        <v>255</v>
      </c>
      <c r="C13" s="337">
        <v>1286.24</v>
      </c>
      <c r="D13" s="338">
        <v>1221.3520000000001</v>
      </c>
      <c r="E13" s="339">
        <v>1282.259</v>
      </c>
      <c r="F13" s="340">
        <f t="shared" si="0"/>
        <v>5.3128008960561672</v>
      </c>
      <c r="G13" s="341">
        <f t="shared" si="1"/>
        <v>0.31046769802356583</v>
      </c>
    </row>
    <row r="14" spans="1:7" ht="19.5" x14ac:dyDescent="0.35">
      <c r="A14" s="490" t="s">
        <v>173</v>
      </c>
      <c r="B14" s="375" t="s">
        <v>254</v>
      </c>
      <c r="C14" s="342">
        <v>1598.3</v>
      </c>
      <c r="D14" s="343">
        <v>1521.662</v>
      </c>
      <c r="E14" s="344">
        <v>1602.498</v>
      </c>
      <c r="F14" s="345">
        <f t="shared" si="0"/>
        <v>5.0364667054838668</v>
      </c>
      <c r="G14" s="346">
        <f t="shared" si="1"/>
        <v>-0.26196600557380367</v>
      </c>
    </row>
    <row r="15" spans="1:7" ht="19.5" x14ac:dyDescent="0.35">
      <c r="A15" s="378" t="s">
        <v>253</v>
      </c>
      <c r="B15" s="379" t="s">
        <v>252</v>
      </c>
      <c r="C15" s="352">
        <v>1031.6479999999999</v>
      </c>
      <c r="D15" s="353">
        <v>918.53200000000004</v>
      </c>
      <c r="E15" s="339">
        <v>995.10500000000002</v>
      </c>
      <c r="F15" s="340">
        <f t="shared" si="0"/>
        <v>12.314867636620159</v>
      </c>
      <c r="G15" s="341">
        <f t="shared" si="1"/>
        <v>3.6722757899920002</v>
      </c>
    </row>
    <row r="16" spans="1:7" ht="19.5" x14ac:dyDescent="0.35">
      <c r="A16" s="490" t="s">
        <v>175</v>
      </c>
      <c r="B16" s="375" t="s">
        <v>251</v>
      </c>
      <c r="C16" s="342">
        <v>917.28899999999999</v>
      </c>
      <c r="D16" s="343">
        <v>833.02800000000002</v>
      </c>
      <c r="E16" s="344">
        <v>906.87099999999998</v>
      </c>
      <c r="F16" s="345">
        <f t="shared" si="0"/>
        <v>10.115026145579737</v>
      </c>
      <c r="G16" s="346">
        <f t="shared" si="1"/>
        <v>1.148785218625362</v>
      </c>
    </row>
    <row r="17" spans="1:10" ht="19.5" x14ac:dyDescent="0.35">
      <c r="A17" s="378" t="s">
        <v>250</v>
      </c>
      <c r="B17" s="379" t="s">
        <v>249</v>
      </c>
      <c r="C17" s="352">
        <v>963.27300000000002</v>
      </c>
      <c r="D17" s="354">
        <v>837.58699999999999</v>
      </c>
      <c r="E17" s="339">
        <v>849.76</v>
      </c>
      <c r="F17" s="340">
        <f t="shared" si="0"/>
        <v>15.005724778440928</v>
      </c>
      <c r="G17" s="341">
        <f t="shared" si="1"/>
        <v>13.358242327245343</v>
      </c>
    </row>
    <row r="18" spans="1:10" ht="20.25" thickBot="1" x14ac:dyDescent="0.4">
      <c r="A18" s="491" t="s">
        <v>175</v>
      </c>
      <c r="B18" s="380" t="s">
        <v>248</v>
      </c>
      <c r="C18" s="355">
        <v>951.553</v>
      </c>
      <c r="D18" s="356">
        <v>805.31600000000003</v>
      </c>
      <c r="E18" s="357">
        <v>801.44100000000003</v>
      </c>
      <c r="F18" s="358">
        <f t="shared" si="0"/>
        <v>18.158958719310178</v>
      </c>
      <c r="G18" s="359">
        <f t="shared" si="1"/>
        <v>18.730262115364692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zoomScale="80" workbookViewId="0">
      <selection activeCell="A2" sqref="A2"/>
    </sheetView>
  </sheetViews>
  <sheetFormatPr defaultRowHeight="12.75" x14ac:dyDescent="0.2"/>
  <cols>
    <col min="1" max="1" width="26.7109375" style="581" customWidth="1"/>
    <col min="2" max="2" width="20.28515625" style="593" customWidth="1"/>
    <col min="3" max="3" width="19.42578125" style="616" customWidth="1"/>
    <col min="4" max="4" width="11" style="593" customWidth="1"/>
    <col min="5" max="5" width="9.28515625" style="617" bestFit="1" customWidth="1"/>
    <col min="6" max="6" width="26.7109375" style="618" bestFit="1" customWidth="1"/>
    <col min="7" max="7" width="12.5703125" style="593" customWidth="1"/>
    <col min="8" max="8" width="12.140625" style="593" customWidth="1"/>
    <col min="9" max="10" width="9.140625" style="580"/>
    <col min="11" max="11" width="36" style="580" customWidth="1"/>
    <col min="12" max="16384" width="9.140625" style="580"/>
  </cols>
  <sheetData>
    <row r="1" spans="1:8" ht="15.75" x14ac:dyDescent="0.25">
      <c r="A1" s="2" t="s">
        <v>429</v>
      </c>
      <c r="B1" s="576"/>
      <c r="C1" s="577"/>
      <c r="D1" s="576"/>
      <c r="E1" s="578"/>
      <c r="F1" s="579"/>
      <c r="G1" s="576"/>
      <c r="H1" s="576"/>
    </row>
    <row r="2" spans="1:8" ht="15.75" x14ac:dyDescent="0.25">
      <c r="A2" s="2" t="s">
        <v>386</v>
      </c>
      <c r="B2" s="576"/>
      <c r="C2" s="577"/>
      <c r="D2" s="576"/>
      <c r="E2" s="578"/>
      <c r="F2" s="579"/>
      <c r="G2" s="576"/>
      <c r="H2" s="576"/>
    </row>
    <row r="3" spans="1:8" ht="9" customHeight="1" thickBot="1" x14ac:dyDescent="0.25">
      <c r="B3" s="576"/>
      <c r="C3" s="577"/>
      <c r="D3" s="576"/>
      <c r="E3" s="578"/>
      <c r="F3" s="579"/>
      <c r="G3" s="576"/>
      <c r="H3" s="576"/>
    </row>
    <row r="4" spans="1:8" ht="36.75" customHeight="1" x14ac:dyDescent="0.2">
      <c r="A4" s="582" t="s">
        <v>387</v>
      </c>
      <c r="B4" s="583" t="s">
        <v>388</v>
      </c>
      <c r="C4" s="584" t="s">
        <v>389</v>
      </c>
      <c r="D4" s="585" t="s">
        <v>390</v>
      </c>
      <c r="E4" s="586" t="s">
        <v>391</v>
      </c>
      <c r="F4" s="584" t="s">
        <v>392</v>
      </c>
      <c r="G4" s="587" t="s">
        <v>393</v>
      </c>
      <c r="H4" s="580"/>
    </row>
    <row r="5" spans="1:8" ht="15.75" x14ac:dyDescent="0.25">
      <c r="A5" s="650" t="s">
        <v>394</v>
      </c>
      <c r="B5" s="651"/>
      <c r="C5" s="651"/>
      <c r="D5" s="651"/>
      <c r="E5" s="651"/>
      <c r="F5" s="651"/>
      <c r="G5" s="652"/>
      <c r="H5" s="580"/>
    </row>
    <row r="6" spans="1:8" ht="15.75" x14ac:dyDescent="0.25">
      <c r="A6" s="594" t="s">
        <v>427</v>
      </c>
      <c r="B6" s="588" t="s">
        <v>395</v>
      </c>
      <c r="C6" s="589" t="s">
        <v>396</v>
      </c>
      <c r="D6" s="590">
        <v>630</v>
      </c>
      <c r="E6" s="591">
        <v>100</v>
      </c>
      <c r="F6" s="589" t="s">
        <v>417</v>
      </c>
      <c r="G6" s="592" t="s">
        <v>397</v>
      </c>
    </row>
    <row r="7" spans="1:8" ht="15.75" x14ac:dyDescent="0.25">
      <c r="A7" s="594" t="s">
        <v>427</v>
      </c>
      <c r="B7" s="595" t="s">
        <v>395</v>
      </c>
      <c r="C7" s="596" t="s">
        <v>396</v>
      </c>
      <c r="D7" s="597">
        <v>625</v>
      </c>
      <c r="E7" s="598">
        <v>100</v>
      </c>
      <c r="F7" s="596" t="s">
        <v>426</v>
      </c>
      <c r="G7" s="592" t="s">
        <v>397</v>
      </c>
    </row>
    <row r="8" spans="1:8" ht="15.75" x14ac:dyDescent="0.25">
      <c r="A8" s="594" t="s">
        <v>427</v>
      </c>
      <c r="B8" s="595" t="s">
        <v>395</v>
      </c>
      <c r="C8" s="596" t="s">
        <v>396</v>
      </c>
      <c r="D8" s="597">
        <v>630</v>
      </c>
      <c r="E8" s="598">
        <v>50</v>
      </c>
      <c r="F8" s="596" t="s">
        <v>398</v>
      </c>
      <c r="G8" s="648"/>
    </row>
    <row r="9" spans="1:8" ht="15.75" x14ac:dyDescent="0.25">
      <c r="A9" s="594" t="s">
        <v>0</v>
      </c>
      <c r="B9" s="595" t="s">
        <v>395</v>
      </c>
      <c r="C9" s="596" t="s">
        <v>396</v>
      </c>
      <c r="D9" s="597">
        <v>585</v>
      </c>
      <c r="E9" s="598">
        <v>75</v>
      </c>
      <c r="F9" s="596" t="s">
        <v>398</v>
      </c>
      <c r="G9" s="648"/>
    </row>
    <row r="10" spans="1:8" ht="15.75" x14ac:dyDescent="0.25">
      <c r="A10" s="594" t="s">
        <v>337</v>
      </c>
      <c r="B10" s="595" t="s">
        <v>395</v>
      </c>
      <c r="C10" s="596" t="s">
        <v>396</v>
      </c>
      <c r="D10" s="597">
        <v>655</v>
      </c>
      <c r="E10" s="598">
        <v>50</v>
      </c>
      <c r="F10" s="596" t="s">
        <v>398</v>
      </c>
      <c r="G10" s="648"/>
    </row>
    <row r="11" spans="1:8" ht="15.75" x14ac:dyDescent="0.25">
      <c r="A11" s="594" t="s">
        <v>428</v>
      </c>
      <c r="B11" s="595" t="s">
        <v>395</v>
      </c>
      <c r="C11" s="596" t="s">
        <v>396</v>
      </c>
      <c r="D11" s="597">
        <v>420</v>
      </c>
      <c r="E11" s="598">
        <v>24</v>
      </c>
      <c r="F11" s="596" t="s">
        <v>398</v>
      </c>
      <c r="G11" s="648"/>
    </row>
    <row r="12" spans="1:8" ht="16.5" thickBot="1" x14ac:dyDescent="0.3">
      <c r="A12" s="599" t="s">
        <v>334</v>
      </c>
      <c r="B12" s="600" t="s">
        <v>395</v>
      </c>
      <c r="C12" s="601" t="s">
        <v>396</v>
      </c>
      <c r="D12" s="602">
        <v>595</v>
      </c>
      <c r="E12" s="603">
        <v>50</v>
      </c>
      <c r="F12" s="601" t="s">
        <v>417</v>
      </c>
      <c r="G12" s="604" t="s">
        <v>397</v>
      </c>
    </row>
    <row r="13" spans="1:8" ht="15.75" x14ac:dyDescent="0.25">
      <c r="A13" s="605" t="s">
        <v>399</v>
      </c>
      <c r="B13" s="606"/>
      <c r="C13" s="607"/>
      <c r="D13" s="608"/>
      <c r="E13" s="609"/>
      <c r="F13" s="607"/>
      <c r="G13" s="607"/>
    </row>
    <row r="14" spans="1:8" ht="9.75" customHeight="1" x14ac:dyDescent="0.25">
      <c r="A14" s="610"/>
      <c r="B14" s="606"/>
      <c r="C14" s="607"/>
      <c r="D14" s="608"/>
      <c r="E14" s="609"/>
      <c r="F14" s="607"/>
      <c r="G14" s="607"/>
    </row>
    <row r="15" spans="1:8" ht="15.75" hidden="1" x14ac:dyDescent="0.25">
      <c r="A15" s="610"/>
      <c r="B15" s="606"/>
      <c r="C15" s="607"/>
      <c r="D15" s="608"/>
      <c r="E15" s="609"/>
      <c r="F15" s="607"/>
      <c r="G15" s="607"/>
    </row>
    <row r="16" spans="1:8" ht="15.75" hidden="1" x14ac:dyDescent="0.25">
      <c r="A16" s="610"/>
      <c r="B16" s="606"/>
      <c r="C16" s="607"/>
      <c r="D16" s="608"/>
      <c r="E16" s="609"/>
      <c r="F16" s="607"/>
      <c r="G16" s="607"/>
    </row>
    <row r="17" spans="1:16" x14ac:dyDescent="0.2">
      <c r="A17" s="581" t="s">
        <v>400</v>
      </c>
      <c r="B17" s="251"/>
      <c r="C17" s="251"/>
      <c r="D17" s="251"/>
      <c r="E17" s="251"/>
      <c r="F17" s="251"/>
      <c r="G17" s="251"/>
    </row>
    <row r="18" spans="1:16" x14ac:dyDescent="0.2">
      <c r="A18" s="581" t="s">
        <v>401</v>
      </c>
      <c r="B18" s="251"/>
      <c r="C18" s="251"/>
      <c r="D18" s="251"/>
      <c r="E18" s="251"/>
      <c r="F18" s="251"/>
      <c r="G18" s="251"/>
    </row>
    <row r="19" spans="1:16" ht="15.75" x14ac:dyDescent="0.2">
      <c r="A19" s="581" t="s">
        <v>402</v>
      </c>
      <c r="B19" s="611"/>
      <c r="C19" s="612"/>
      <c r="D19" s="611"/>
      <c r="E19" s="613"/>
      <c r="F19" s="614"/>
      <c r="G19" s="611"/>
    </row>
    <row r="20" spans="1:16" ht="15.75" x14ac:dyDescent="0.2">
      <c r="A20" s="615"/>
      <c r="B20" s="611"/>
      <c r="C20" s="612"/>
      <c r="D20" s="611"/>
      <c r="E20" s="613"/>
      <c r="F20" s="614"/>
      <c r="G20" s="611"/>
    </row>
    <row r="21" spans="1:16" ht="15.75" x14ac:dyDescent="0.2">
      <c r="A21" s="615"/>
      <c r="B21" s="611"/>
      <c r="C21" s="612"/>
      <c r="D21" s="611"/>
      <c r="E21" s="613"/>
      <c r="F21" s="614"/>
      <c r="G21" s="611"/>
      <c r="K21" s="251"/>
      <c r="L21" s="251"/>
      <c r="M21" s="251"/>
      <c r="N21" s="251"/>
      <c r="O21" s="251"/>
      <c r="P21" s="251"/>
    </row>
    <row r="22" spans="1:16" ht="15.75" x14ac:dyDescent="0.2">
      <c r="A22" s="615"/>
      <c r="B22" s="611"/>
      <c r="C22" s="612"/>
      <c r="D22" s="611"/>
      <c r="E22" s="613"/>
      <c r="F22" s="614"/>
      <c r="G22" s="611"/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A24" s="251"/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  <row r="29" spans="1:16" x14ac:dyDescent="0.2">
      <c r="K29" s="251"/>
      <c r="L29" s="251"/>
      <c r="M29" s="251"/>
      <c r="N29" s="251"/>
      <c r="O29" s="251"/>
      <c r="P29" s="251"/>
    </row>
    <row r="30" spans="1:16" x14ac:dyDescent="0.2">
      <c r="K30" s="251"/>
      <c r="L30" s="251"/>
      <c r="M30" s="251"/>
      <c r="N30" s="251"/>
      <c r="O30" s="251"/>
      <c r="P30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C17" sqref="C17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430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7" t="s">
        <v>431</v>
      </c>
      <c r="C4" s="528" t="s">
        <v>418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9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9">
        <v>0</v>
      </c>
      <c r="I7"/>
    </row>
    <row r="8" spans="1:9" ht="15.75" thickBot="1" x14ac:dyDescent="0.3">
      <c r="A8" s="43" t="s">
        <v>223</v>
      </c>
      <c r="B8" s="183">
        <v>768.2</v>
      </c>
      <c r="C8" s="184">
        <v>768.98</v>
      </c>
      <c r="D8" s="529">
        <v>-0.1014330671798971</v>
      </c>
      <c r="I8"/>
    </row>
    <row r="9" spans="1:9" ht="15" x14ac:dyDescent="0.25">
      <c r="A9" s="41"/>
      <c r="B9" s="185" t="s">
        <v>57</v>
      </c>
      <c r="C9" s="186"/>
      <c r="D9" s="530"/>
      <c r="I9"/>
    </row>
    <row r="10" spans="1:9" ht="15" x14ac:dyDescent="0.25">
      <c r="A10" s="43" t="s">
        <v>221</v>
      </c>
      <c r="B10" s="183">
        <v>475</v>
      </c>
      <c r="C10" s="184">
        <v>500</v>
      </c>
      <c r="D10" s="529">
        <v>-5</v>
      </c>
      <c r="I10"/>
    </row>
    <row r="11" spans="1:9" ht="15" x14ac:dyDescent="0.25">
      <c r="A11" s="43" t="s">
        <v>222</v>
      </c>
      <c r="B11" s="183">
        <v>700</v>
      </c>
      <c r="C11" s="184">
        <v>750</v>
      </c>
      <c r="D11" s="529">
        <v>-6.666666666666667</v>
      </c>
      <c r="I11"/>
    </row>
    <row r="12" spans="1:9" ht="15.75" thickBot="1" x14ac:dyDescent="0.3">
      <c r="A12" s="43" t="s">
        <v>223</v>
      </c>
      <c r="B12" s="183">
        <v>580.15</v>
      </c>
      <c r="C12" s="184">
        <v>592.32000000000005</v>
      </c>
      <c r="D12" s="529">
        <v>-2.0546326310102772</v>
      </c>
      <c r="I12"/>
    </row>
    <row r="13" spans="1:9" ht="15" x14ac:dyDescent="0.25">
      <c r="A13" s="41"/>
      <c r="B13" s="185" t="s">
        <v>58</v>
      </c>
      <c r="C13" s="186"/>
      <c r="D13" s="530"/>
      <c r="I13"/>
    </row>
    <row r="14" spans="1:9" ht="15" x14ac:dyDescent="0.25">
      <c r="A14" s="43" t="s">
        <v>221</v>
      </c>
      <c r="B14" s="183">
        <v>540</v>
      </c>
      <c r="C14" s="184">
        <v>550</v>
      </c>
      <c r="D14" s="529">
        <v>-1.8181818181818181</v>
      </c>
      <c r="I14"/>
    </row>
    <row r="15" spans="1:9" ht="15" x14ac:dyDescent="0.25">
      <c r="A15" s="43" t="s">
        <v>222</v>
      </c>
      <c r="B15" s="183">
        <v>900</v>
      </c>
      <c r="C15" s="184">
        <v>825</v>
      </c>
      <c r="D15" s="529">
        <v>9.0909090909090917</v>
      </c>
      <c r="I15"/>
    </row>
    <row r="16" spans="1:9" ht="15.75" thickBot="1" x14ac:dyDescent="0.3">
      <c r="A16" s="43" t="s">
        <v>223</v>
      </c>
      <c r="B16" s="183">
        <v>701.61</v>
      </c>
      <c r="C16" s="184">
        <v>703.45</v>
      </c>
      <c r="D16" s="529">
        <v>-0.26156798635297912</v>
      </c>
      <c r="I16"/>
    </row>
    <row r="17" spans="1:9" ht="15" x14ac:dyDescent="0.25">
      <c r="A17" s="41"/>
      <c r="B17" s="185" t="s">
        <v>59</v>
      </c>
      <c r="C17" s="186"/>
      <c r="D17" s="530"/>
      <c r="I17"/>
    </row>
    <row r="18" spans="1:9" ht="15" x14ac:dyDescent="0.25">
      <c r="A18" s="43" t="s">
        <v>221</v>
      </c>
      <c r="B18" s="183">
        <v>600</v>
      </c>
      <c r="C18" s="184">
        <v>700</v>
      </c>
      <c r="D18" s="529">
        <v>-14.285714285714285</v>
      </c>
      <c r="I18"/>
    </row>
    <row r="19" spans="1:9" ht="15" x14ac:dyDescent="0.25">
      <c r="A19" s="43" t="s">
        <v>222</v>
      </c>
      <c r="B19" s="183">
        <v>1000</v>
      </c>
      <c r="C19" s="184">
        <v>1050</v>
      </c>
      <c r="D19" s="529">
        <v>-4.7619047619047619</v>
      </c>
      <c r="I19"/>
    </row>
    <row r="20" spans="1:9" ht="15.75" thickBot="1" x14ac:dyDescent="0.3">
      <c r="A20" s="43" t="s">
        <v>223</v>
      </c>
      <c r="B20" s="183">
        <v>863.93</v>
      </c>
      <c r="C20" s="184">
        <v>885.12</v>
      </c>
      <c r="D20" s="529">
        <v>-2.3940256688358703</v>
      </c>
      <c r="I20"/>
    </row>
    <row r="21" spans="1:9" ht="15" x14ac:dyDescent="0.25">
      <c r="A21" s="41"/>
      <c r="B21" s="185" t="s">
        <v>60</v>
      </c>
      <c r="C21" s="186"/>
      <c r="D21" s="530"/>
      <c r="I21"/>
    </row>
    <row r="22" spans="1:9" ht="15" x14ac:dyDescent="0.25">
      <c r="A22" s="43" t="s">
        <v>221</v>
      </c>
      <c r="B22" s="183">
        <v>480</v>
      </c>
      <c r="C22" s="184">
        <v>500</v>
      </c>
      <c r="D22" s="529">
        <v>-4</v>
      </c>
      <c r="I22"/>
    </row>
    <row r="23" spans="1:9" ht="15" x14ac:dyDescent="0.25">
      <c r="A23" s="43" t="s">
        <v>222</v>
      </c>
      <c r="B23" s="183">
        <v>900</v>
      </c>
      <c r="C23" s="184">
        <v>900</v>
      </c>
      <c r="D23" s="529">
        <v>0</v>
      </c>
      <c r="I23"/>
    </row>
    <row r="24" spans="1:9" ht="15.75" thickBot="1" x14ac:dyDescent="0.3">
      <c r="A24" s="43" t="s">
        <v>223</v>
      </c>
      <c r="B24" s="183">
        <v>603.65</v>
      </c>
      <c r="C24" s="184">
        <v>602.6</v>
      </c>
      <c r="D24" s="529">
        <v>0.17424493859939505</v>
      </c>
      <c r="I24"/>
    </row>
    <row r="25" spans="1:9" ht="15" x14ac:dyDescent="0.25">
      <c r="A25" s="41"/>
      <c r="B25" s="185" t="s">
        <v>61</v>
      </c>
      <c r="C25" s="186"/>
      <c r="D25" s="530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9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9">
        <v>0</v>
      </c>
      <c r="I27"/>
    </row>
    <row r="28" spans="1:9" ht="15.75" thickBot="1" x14ac:dyDescent="0.3">
      <c r="A28" s="44" t="s">
        <v>223</v>
      </c>
      <c r="B28" s="191">
        <v>665.42</v>
      </c>
      <c r="C28" s="192">
        <v>665.27</v>
      </c>
      <c r="D28" s="534">
        <v>2.2547236460381086E-2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G35" sqref="G3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430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431</v>
      </c>
      <c r="C5" s="42" t="s">
        <v>418</v>
      </c>
      <c r="D5" s="197" t="s">
        <v>64</v>
      </c>
      <c r="E5" s="537" t="s">
        <v>431</v>
      </c>
      <c r="F5" s="42" t="s">
        <v>418</v>
      </c>
      <c r="G5" s="189" t="s">
        <v>64</v>
      </c>
      <c r="H5" s="545" t="s">
        <v>431</v>
      </c>
      <c r="I5" s="42" t="s">
        <v>418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5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766.67</v>
      </c>
      <c r="C7" s="56">
        <v>766.67</v>
      </c>
      <c r="D7" s="535">
        <v>0</v>
      </c>
      <c r="E7" s="173" t="s">
        <v>115</v>
      </c>
      <c r="F7" s="56" t="s">
        <v>115</v>
      </c>
      <c r="G7" s="190" t="s">
        <v>115</v>
      </c>
      <c r="H7" s="123">
        <v>783</v>
      </c>
      <c r="I7" s="56">
        <v>750</v>
      </c>
      <c r="J7" s="190">
        <v>4.3999999999999995</v>
      </c>
    </row>
    <row r="8" spans="1:10" ht="15" x14ac:dyDescent="0.25">
      <c r="A8" s="43" t="s">
        <v>7</v>
      </c>
      <c r="B8" s="173">
        <v>754.17</v>
      </c>
      <c r="C8" s="56">
        <v>762.5</v>
      </c>
      <c r="D8" s="535">
        <v>-1.092459016393448</v>
      </c>
      <c r="E8" s="173">
        <v>600</v>
      </c>
      <c r="F8" s="56">
        <v>600</v>
      </c>
      <c r="G8" s="190">
        <v>0</v>
      </c>
      <c r="H8" s="123">
        <v>670.83</v>
      </c>
      <c r="I8" s="56">
        <v>670.83</v>
      </c>
      <c r="J8" s="190">
        <v>0</v>
      </c>
    </row>
    <row r="9" spans="1:10" ht="15" x14ac:dyDescent="0.25">
      <c r="A9" s="43" t="s">
        <v>8</v>
      </c>
      <c r="B9" s="173">
        <v>800</v>
      </c>
      <c r="C9" s="56">
        <v>800</v>
      </c>
      <c r="D9" s="535">
        <v>0</v>
      </c>
      <c r="E9" s="173">
        <v>700</v>
      </c>
      <c r="F9" s="56" t="s">
        <v>115</v>
      </c>
      <c r="G9" s="190" t="s">
        <v>115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772.86</v>
      </c>
      <c r="C10" s="56">
        <v>782.86</v>
      </c>
      <c r="D10" s="535">
        <v>-1.277367600848172</v>
      </c>
      <c r="E10" s="173">
        <v>575</v>
      </c>
      <c r="F10" s="56">
        <v>575</v>
      </c>
      <c r="G10" s="190">
        <v>0</v>
      </c>
      <c r="H10" s="123">
        <v>717.14</v>
      </c>
      <c r="I10" s="56">
        <v>710</v>
      </c>
      <c r="J10" s="190">
        <v>1.0056338028168994</v>
      </c>
    </row>
    <row r="11" spans="1:10" ht="15" x14ac:dyDescent="0.25">
      <c r="A11" s="43" t="s">
        <v>9</v>
      </c>
      <c r="B11" s="173">
        <v>728.33</v>
      </c>
      <c r="C11" s="56">
        <v>714</v>
      </c>
      <c r="D11" s="535">
        <v>2.0070028011204539</v>
      </c>
      <c r="E11" s="173" t="s">
        <v>115</v>
      </c>
      <c r="F11" s="56">
        <v>750</v>
      </c>
      <c r="G11" s="190" t="s">
        <v>115</v>
      </c>
      <c r="H11" s="123">
        <v>670</v>
      </c>
      <c r="I11" s="56">
        <v>668</v>
      </c>
      <c r="J11" s="190">
        <v>0.29940119760479045</v>
      </c>
    </row>
    <row r="12" spans="1:10" ht="15" x14ac:dyDescent="0.25">
      <c r="A12" s="43" t="s">
        <v>10</v>
      </c>
      <c r="B12" s="173">
        <v>803.21</v>
      </c>
      <c r="C12" s="56">
        <v>808.57</v>
      </c>
      <c r="D12" s="535">
        <v>-0.66289869770088095</v>
      </c>
      <c r="E12" s="173">
        <v>583.54999999999995</v>
      </c>
      <c r="F12" s="56">
        <v>588.64</v>
      </c>
      <c r="G12" s="190">
        <v>-0.8647050829029681</v>
      </c>
      <c r="H12" s="123">
        <v>734.76</v>
      </c>
      <c r="I12" s="56">
        <v>736.07</v>
      </c>
      <c r="J12" s="190">
        <v>-0.17797220373063147</v>
      </c>
    </row>
    <row r="13" spans="1:10" ht="15" x14ac:dyDescent="0.25">
      <c r="A13" s="43" t="s">
        <v>11</v>
      </c>
      <c r="B13" s="173">
        <v>755</v>
      </c>
      <c r="C13" s="56">
        <v>755</v>
      </c>
      <c r="D13" s="535">
        <v>0</v>
      </c>
      <c r="E13" s="173">
        <v>650</v>
      </c>
      <c r="F13" s="56">
        <v>700</v>
      </c>
      <c r="G13" s="190">
        <v>-7.1428571428571423</v>
      </c>
      <c r="H13" s="123">
        <v>693.75</v>
      </c>
      <c r="I13" s="56">
        <v>668.75</v>
      </c>
      <c r="J13" s="190">
        <v>3.7383177570093453</v>
      </c>
    </row>
    <row r="14" spans="1:10" ht="15" x14ac:dyDescent="0.25">
      <c r="A14" s="43" t="s">
        <v>13</v>
      </c>
      <c r="B14" s="173">
        <v>793.75</v>
      </c>
      <c r="C14" s="56">
        <v>790</v>
      </c>
      <c r="D14" s="535">
        <v>0.4746835443037975</v>
      </c>
      <c r="E14" s="173">
        <v>512.5</v>
      </c>
      <c r="F14" s="56">
        <v>541.66999999999996</v>
      </c>
      <c r="G14" s="190">
        <v>-5.3851976295530415</v>
      </c>
      <c r="H14" s="123">
        <v>708.33</v>
      </c>
      <c r="I14" s="56">
        <v>715</v>
      </c>
      <c r="J14" s="190">
        <v>-0.93286713286712708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5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802</v>
      </c>
      <c r="C16" s="56">
        <v>793.2</v>
      </c>
      <c r="D16" s="535">
        <v>1.1094301563287889</v>
      </c>
      <c r="E16" s="173" t="s">
        <v>115</v>
      </c>
      <c r="F16" s="56" t="s">
        <v>115</v>
      </c>
      <c r="G16" s="190" t="s">
        <v>115</v>
      </c>
      <c r="H16" s="123">
        <v>736</v>
      </c>
      <c r="I16" s="56">
        <v>722</v>
      </c>
      <c r="J16" s="190">
        <v>1.9390581717451523</v>
      </c>
    </row>
    <row r="17" spans="1:10" ht="15" x14ac:dyDescent="0.25">
      <c r="A17" s="43" t="s">
        <v>19</v>
      </c>
      <c r="B17" s="173">
        <v>650</v>
      </c>
      <c r="C17" s="56">
        <v>683.33</v>
      </c>
      <c r="D17" s="535">
        <v>-4.8775847687061944</v>
      </c>
      <c r="E17" s="173">
        <v>515</v>
      </c>
      <c r="F17" s="56">
        <v>637.5</v>
      </c>
      <c r="G17" s="190">
        <v>-19.215686274509807</v>
      </c>
      <c r="H17" s="123">
        <v>592</v>
      </c>
      <c r="I17" s="56">
        <v>673.33</v>
      </c>
      <c r="J17" s="190">
        <v>-12.078772667191426</v>
      </c>
    </row>
    <row r="18" spans="1:10" ht="15" x14ac:dyDescent="0.25">
      <c r="A18" s="43" t="s">
        <v>20</v>
      </c>
      <c r="B18" s="173">
        <v>720</v>
      </c>
      <c r="C18" s="56">
        <v>710</v>
      </c>
      <c r="D18" s="535">
        <v>1.4084507042253522</v>
      </c>
      <c r="E18" s="173" t="s">
        <v>115</v>
      </c>
      <c r="F18" s="56" t="s">
        <v>115</v>
      </c>
      <c r="G18" s="190" t="s">
        <v>115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738.33</v>
      </c>
      <c r="C19" s="56">
        <v>740</v>
      </c>
      <c r="D19" s="535">
        <v>-0.22567567567567015</v>
      </c>
      <c r="E19" s="173">
        <v>563.33000000000004</v>
      </c>
      <c r="F19" s="56">
        <v>565</v>
      </c>
      <c r="G19" s="190">
        <v>-0.29557522123893082</v>
      </c>
      <c r="H19" s="123">
        <v>673.33</v>
      </c>
      <c r="I19" s="56">
        <v>688.33</v>
      </c>
      <c r="J19" s="190">
        <v>-2.1791873084131157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6">
        <v>0</v>
      </c>
      <c r="E20" s="174" t="s">
        <v>115</v>
      </c>
      <c r="F20" s="175" t="s">
        <v>115</v>
      </c>
      <c r="G20" s="538" t="s">
        <v>115</v>
      </c>
      <c r="H20" s="200" t="s">
        <v>115</v>
      </c>
      <c r="I20" s="175" t="s">
        <v>115</v>
      </c>
      <c r="J20" s="538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25" t="s">
        <v>431</v>
      </c>
      <c r="C24" s="42" t="s">
        <v>418</v>
      </c>
      <c r="D24" s="197" t="s">
        <v>64</v>
      </c>
      <c r="E24" s="426" t="s">
        <v>431</v>
      </c>
      <c r="F24" s="42" t="s">
        <v>418</v>
      </c>
      <c r="G24" s="189" t="s">
        <v>64</v>
      </c>
      <c r="H24" s="427" t="s">
        <v>431</v>
      </c>
      <c r="I24" s="42" t="s">
        <v>418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3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3" t="s">
        <v>115</v>
      </c>
      <c r="E26" s="173">
        <v>739</v>
      </c>
      <c r="F26" s="56">
        <v>700</v>
      </c>
      <c r="G26" s="485">
        <v>5.5714285714285712</v>
      </c>
      <c r="H26" s="123">
        <v>673.33</v>
      </c>
      <c r="I26" s="56">
        <v>650</v>
      </c>
      <c r="J26" s="485">
        <v>3.5892307692307757</v>
      </c>
    </row>
    <row r="27" spans="1:10" ht="15" x14ac:dyDescent="0.25">
      <c r="A27" s="43" t="s">
        <v>7</v>
      </c>
      <c r="B27" s="173">
        <v>900</v>
      </c>
      <c r="C27" s="56">
        <v>950</v>
      </c>
      <c r="D27" s="483">
        <v>-5.2631578947368416</v>
      </c>
      <c r="E27" s="173">
        <v>566.66999999999996</v>
      </c>
      <c r="F27" s="56">
        <v>550</v>
      </c>
      <c r="G27" s="485">
        <v>3.0309090909090832</v>
      </c>
      <c r="H27" s="123">
        <v>656.25</v>
      </c>
      <c r="I27" s="56">
        <v>650</v>
      </c>
      <c r="J27" s="485">
        <v>0.96153846153846156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3" t="s">
        <v>115</v>
      </c>
      <c r="E28" s="173">
        <v>700</v>
      </c>
      <c r="F28" s="56" t="s">
        <v>115</v>
      </c>
      <c r="G28" s="485" t="s">
        <v>115</v>
      </c>
      <c r="H28" s="123">
        <v>700</v>
      </c>
      <c r="I28" s="56" t="s">
        <v>115</v>
      </c>
      <c r="J28" s="485" t="s">
        <v>115</v>
      </c>
    </row>
    <row r="29" spans="1:10" ht="15" x14ac:dyDescent="0.25">
      <c r="A29" s="43" t="s">
        <v>3</v>
      </c>
      <c r="B29" s="173">
        <v>925</v>
      </c>
      <c r="C29" s="56">
        <v>930</v>
      </c>
      <c r="D29" s="483">
        <v>-0.53763440860215062</v>
      </c>
      <c r="E29" s="173">
        <v>600</v>
      </c>
      <c r="F29" s="56">
        <v>600</v>
      </c>
      <c r="G29" s="485">
        <v>0</v>
      </c>
      <c r="H29" s="123">
        <v>671.43</v>
      </c>
      <c r="I29" s="56">
        <v>664.29</v>
      </c>
      <c r="J29" s="485">
        <v>1.0748317752788672</v>
      </c>
    </row>
    <row r="30" spans="1:10" ht="15" x14ac:dyDescent="0.25">
      <c r="A30" s="43" t="s">
        <v>9</v>
      </c>
      <c r="B30" s="173">
        <v>850</v>
      </c>
      <c r="C30" s="56">
        <v>912.5</v>
      </c>
      <c r="D30" s="483">
        <v>-6.8493150684931505</v>
      </c>
      <c r="E30" s="173">
        <v>605</v>
      </c>
      <c r="F30" s="56">
        <v>617.5</v>
      </c>
      <c r="G30" s="485">
        <v>-2.0242914979757085</v>
      </c>
      <c r="H30" s="123">
        <v>650</v>
      </c>
      <c r="I30" s="56">
        <v>750</v>
      </c>
      <c r="J30" s="485">
        <v>-13.333333333333334</v>
      </c>
    </row>
    <row r="31" spans="1:10" ht="15" x14ac:dyDescent="0.25">
      <c r="A31" s="43" t="s">
        <v>10</v>
      </c>
      <c r="B31" s="173">
        <v>854.05</v>
      </c>
      <c r="C31" s="56">
        <v>880.48</v>
      </c>
      <c r="D31" s="483">
        <v>-3.001771760857721</v>
      </c>
      <c r="E31" s="173">
        <v>594.74</v>
      </c>
      <c r="F31" s="56">
        <v>592.69000000000005</v>
      </c>
      <c r="G31" s="485">
        <v>0.34588064586882761</v>
      </c>
      <c r="H31" s="123">
        <v>682.86</v>
      </c>
      <c r="I31" s="56">
        <v>679.29</v>
      </c>
      <c r="J31" s="485">
        <v>0.52554873470830576</v>
      </c>
    </row>
    <row r="32" spans="1:10" ht="15" x14ac:dyDescent="0.25">
      <c r="A32" s="43" t="s">
        <v>11</v>
      </c>
      <c r="B32" s="173">
        <v>900</v>
      </c>
      <c r="C32" s="56">
        <v>900</v>
      </c>
      <c r="D32" s="483">
        <v>0</v>
      </c>
      <c r="E32" s="173">
        <v>595</v>
      </c>
      <c r="F32" s="56">
        <v>595</v>
      </c>
      <c r="G32" s="485">
        <v>0</v>
      </c>
      <c r="H32" s="123">
        <v>700</v>
      </c>
      <c r="I32" s="56">
        <v>725</v>
      </c>
      <c r="J32" s="485">
        <v>-3.4482758620689653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3" t="s">
        <v>115</v>
      </c>
      <c r="E33" s="173">
        <v>562.5</v>
      </c>
      <c r="F33" s="56">
        <v>550</v>
      </c>
      <c r="G33" s="485">
        <v>2.2727272727272729</v>
      </c>
      <c r="H33" s="123">
        <v>620</v>
      </c>
      <c r="I33" s="56">
        <v>625</v>
      </c>
      <c r="J33" s="485">
        <v>-0.8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3" t="s">
        <v>115</v>
      </c>
      <c r="E34" s="173" t="s">
        <v>115</v>
      </c>
      <c r="F34" s="56" t="s">
        <v>115</v>
      </c>
      <c r="G34" s="485" t="s">
        <v>115</v>
      </c>
      <c r="H34" s="123" t="s">
        <v>115</v>
      </c>
      <c r="I34" s="56" t="s">
        <v>115</v>
      </c>
      <c r="J34" s="485" t="s">
        <v>115</v>
      </c>
    </row>
    <row r="35" spans="1:10" ht="15" x14ac:dyDescent="0.25">
      <c r="A35" s="43" t="s">
        <v>16</v>
      </c>
      <c r="B35" s="173">
        <v>874</v>
      </c>
      <c r="C35" s="56">
        <v>874</v>
      </c>
      <c r="D35" s="483">
        <v>0</v>
      </c>
      <c r="E35" s="173">
        <v>692</v>
      </c>
      <c r="F35" s="56">
        <v>704</v>
      </c>
      <c r="G35" s="485">
        <v>-1.7045454545454544</v>
      </c>
      <c r="H35" s="123">
        <v>681.5</v>
      </c>
      <c r="I35" s="56">
        <v>661.5</v>
      </c>
      <c r="J35" s="485">
        <v>3.0234315948601664</v>
      </c>
    </row>
    <row r="36" spans="1:10" ht="15" x14ac:dyDescent="0.25">
      <c r="A36" s="43" t="s">
        <v>19</v>
      </c>
      <c r="B36" s="173" t="s">
        <v>115</v>
      </c>
      <c r="C36" s="56">
        <v>750</v>
      </c>
      <c r="D36" s="483" t="s">
        <v>115</v>
      </c>
      <c r="E36" s="173">
        <v>517</v>
      </c>
      <c r="F36" s="56">
        <v>591.66999999999996</v>
      </c>
      <c r="G36" s="485">
        <v>-12.620210590362865</v>
      </c>
      <c r="H36" s="123">
        <v>566</v>
      </c>
      <c r="I36" s="56">
        <v>616.66999999999996</v>
      </c>
      <c r="J36" s="485">
        <v>-8.2167123420954411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3" t="s">
        <v>115</v>
      </c>
      <c r="E37" s="173">
        <v>600</v>
      </c>
      <c r="F37" s="56">
        <v>600</v>
      </c>
      <c r="G37" s="485">
        <v>0</v>
      </c>
      <c r="H37" s="123" t="s">
        <v>115</v>
      </c>
      <c r="I37" s="56">
        <v>550</v>
      </c>
      <c r="J37" s="485" t="s">
        <v>115</v>
      </c>
    </row>
    <row r="38" spans="1:10" ht="15" x14ac:dyDescent="0.25">
      <c r="A38" s="43" t="s">
        <v>21</v>
      </c>
      <c r="B38" s="173">
        <v>700</v>
      </c>
      <c r="C38" s="56">
        <v>800</v>
      </c>
      <c r="D38" s="483">
        <v>-12.5</v>
      </c>
      <c r="E38" s="173">
        <v>543.33000000000004</v>
      </c>
      <c r="F38" s="56">
        <v>590</v>
      </c>
      <c r="G38" s="485">
        <v>-7.9101694915254166</v>
      </c>
      <c r="H38" s="123">
        <v>665</v>
      </c>
      <c r="I38" s="56">
        <v>666.67</v>
      </c>
      <c r="J38" s="485">
        <v>-0.25049874750625634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4" t="s">
        <v>115</v>
      </c>
      <c r="E39" s="174" t="s">
        <v>115</v>
      </c>
      <c r="F39" s="175" t="s">
        <v>115</v>
      </c>
      <c r="G39" s="486" t="s">
        <v>115</v>
      </c>
      <c r="H39" s="200">
        <v>700</v>
      </c>
      <c r="I39" s="175">
        <v>700</v>
      </c>
      <c r="J39" s="486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430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431</v>
      </c>
      <c r="D5" s="42" t="s">
        <v>418</v>
      </c>
      <c r="E5" s="54" t="s">
        <v>64</v>
      </c>
      <c r="F5" s="360" t="s">
        <v>431</v>
      </c>
      <c r="G5" s="42" t="s">
        <v>418</v>
      </c>
      <c r="H5" s="54" t="s">
        <v>64</v>
      </c>
      <c r="I5" s="360" t="s">
        <v>431</v>
      </c>
      <c r="J5" s="42" t="s">
        <v>418</v>
      </c>
      <c r="K5" s="54" t="s">
        <v>64</v>
      </c>
      <c r="L5" s="360" t="s">
        <v>431</v>
      </c>
      <c r="M5" s="42" t="s">
        <v>418</v>
      </c>
      <c r="N5" s="54" t="s">
        <v>64</v>
      </c>
      <c r="O5" s="360" t="s">
        <v>431</v>
      </c>
      <c r="P5" s="42" t="s">
        <v>418</v>
      </c>
      <c r="Q5" s="54" t="s">
        <v>64</v>
      </c>
      <c r="R5" s="360" t="s">
        <v>431</v>
      </c>
      <c r="S5" s="42" t="s">
        <v>418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 t="s">
        <v>115</v>
      </c>
      <c r="H12" s="57" t="s">
        <v>115</v>
      </c>
      <c r="I12" s="56">
        <v>783</v>
      </c>
      <c r="J12" s="56">
        <v>800</v>
      </c>
      <c r="K12" s="57">
        <v>-2.125</v>
      </c>
      <c r="L12" s="56" t="s">
        <v>115</v>
      </c>
      <c r="M12" s="56" t="s">
        <v>115</v>
      </c>
      <c r="N12" s="57" t="s">
        <v>115</v>
      </c>
      <c r="O12" s="56">
        <v>778</v>
      </c>
      <c r="P12" s="56">
        <v>700</v>
      </c>
      <c r="Q12" s="57">
        <v>11.142857142857142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800</v>
      </c>
      <c r="D19" s="56">
        <v>800</v>
      </c>
      <c r="E19" s="57">
        <v>0</v>
      </c>
      <c r="F19" s="55" t="s">
        <v>115</v>
      </c>
      <c r="G19" s="55" t="s">
        <v>115</v>
      </c>
      <c r="H19" s="57" t="s">
        <v>115</v>
      </c>
      <c r="I19" s="56" t="s">
        <v>115</v>
      </c>
      <c r="J19" s="56">
        <v>700</v>
      </c>
      <c r="K19" s="57" t="s">
        <v>115</v>
      </c>
      <c r="L19" s="56" t="s">
        <v>115</v>
      </c>
      <c r="M19" s="56" t="s">
        <v>115</v>
      </c>
      <c r="N19" s="57" t="s">
        <v>115</v>
      </c>
      <c r="O19" s="56">
        <v>700</v>
      </c>
      <c r="P19" s="56" t="s">
        <v>115</v>
      </c>
      <c r="Q19" s="57" t="s">
        <v>115</v>
      </c>
      <c r="R19" s="56">
        <v>720</v>
      </c>
      <c r="S19" s="56" t="s">
        <v>115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600</v>
      </c>
      <c r="J24" s="56">
        <v>600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>
        <v>600</v>
      </c>
      <c r="G26" s="55">
        <v>600</v>
      </c>
      <c r="H26" s="57">
        <v>0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950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>
        <v>500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>
        <v>700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>
        <v>700</v>
      </c>
      <c r="P35" s="56" t="s">
        <v>115</v>
      </c>
      <c r="Q35" s="57" t="s">
        <v>115</v>
      </c>
      <c r="R35" s="56">
        <v>700</v>
      </c>
      <c r="S35" s="56" t="s">
        <v>115</v>
      </c>
      <c r="T35" s="57" t="s">
        <v>115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115</v>
      </c>
      <c r="G38" s="55" t="s">
        <v>115</v>
      </c>
      <c r="H38" s="57" t="s">
        <v>115</v>
      </c>
      <c r="I38" s="56">
        <v>700</v>
      </c>
      <c r="J38" s="56">
        <v>700</v>
      </c>
      <c r="K38" s="57">
        <v>0</v>
      </c>
      <c r="L38" s="56">
        <v>800</v>
      </c>
      <c r="M38" s="56">
        <v>950</v>
      </c>
      <c r="N38" s="57">
        <v>-15.789473684210526</v>
      </c>
      <c r="O38" s="56">
        <v>550</v>
      </c>
      <c r="P38" s="56">
        <v>550</v>
      </c>
      <c r="Q38" s="57">
        <v>0</v>
      </c>
      <c r="R38" s="56">
        <v>650</v>
      </c>
      <c r="S38" s="56">
        <v>600</v>
      </c>
      <c r="T38" s="57">
        <v>8.3333333333333321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750</v>
      </c>
      <c r="J41" s="56">
        <v>750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127</v>
      </c>
      <c r="C42" s="56">
        <v>760</v>
      </c>
      <c r="D42" s="56">
        <v>780</v>
      </c>
      <c r="E42" s="57">
        <v>-2.5641025641025639</v>
      </c>
      <c r="F42" s="55">
        <v>550</v>
      </c>
      <c r="G42" s="55">
        <v>550</v>
      </c>
      <c r="H42" s="57">
        <v>0</v>
      </c>
      <c r="I42" s="56">
        <v>720</v>
      </c>
      <c r="J42" s="56">
        <v>720</v>
      </c>
      <c r="K42" s="57">
        <v>0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650</v>
      </c>
      <c r="D46" s="56">
        <v>650</v>
      </c>
      <c r="E46" s="57">
        <v>0</v>
      </c>
      <c r="F46" s="55" t="s">
        <v>115</v>
      </c>
      <c r="G46" s="55" t="s">
        <v>115</v>
      </c>
      <c r="H46" s="57" t="s">
        <v>115</v>
      </c>
      <c r="I46" s="56">
        <v>550</v>
      </c>
      <c r="J46" s="56">
        <v>550</v>
      </c>
      <c r="K46" s="57">
        <v>0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760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730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>
        <v>750</v>
      </c>
      <c r="E48" s="57">
        <v>6.666666666666667</v>
      </c>
      <c r="F48" s="55" t="s">
        <v>115</v>
      </c>
      <c r="G48" s="55" t="s">
        <v>115</v>
      </c>
      <c r="H48" s="57" t="s">
        <v>115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>
        <v>650</v>
      </c>
      <c r="S48" s="56">
        <v>700</v>
      </c>
      <c r="T48" s="57">
        <v>-7.1428571428571423</v>
      </c>
    </row>
    <row r="49" spans="1:20" ht="15" x14ac:dyDescent="0.25">
      <c r="A49" s="55" t="s">
        <v>9</v>
      </c>
      <c r="B49" s="55" t="s">
        <v>135</v>
      </c>
      <c r="C49" s="56">
        <v>650</v>
      </c>
      <c r="D49" s="56">
        <v>650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590</v>
      </c>
      <c r="J49" s="56">
        <v>590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700</v>
      </c>
      <c r="D50" s="56">
        <v>700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>
        <v>700</v>
      </c>
      <c r="K50" s="57" t="s">
        <v>115</v>
      </c>
      <c r="L50" s="56">
        <v>850</v>
      </c>
      <c r="M50" s="56">
        <v>1000</v>
      </c>
      <c r="N50" s="57" t="s">
        <v>115</v>
      </c>
      <c r="O50" s="56">
        <v>650</v>
      </c>
      <c r="P50" s="56">
        <v>650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850</v>
      </c>
      <c r="D52" s="56">
        <v>850</v>
      </c>
      <c r="E52" s="57">
        <v>0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650</v>
      </c>
      <c r="P52" s="56">
        <v>600</v>
      </c>
      <c r="Q52" s="57">
        <v>8.3333333333333321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115</v>
      </c>
      <c r="M53" s="56" t="s">
        <v>115</v>
      </c>
      <c r="N53" s="57" t="s">
        <v>115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700</v>
      </c>
      <c r="K55" s="57">
        <v>0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500</v>
      </c>
      <c r="Q55" s="57">
        <v>10</v>
      </c>
      <c r="R55" s="56">
        <v>650</v>
      </c>
      <c r="S55" s="56">
        <v>600</v>
      </c>
      <c r="T55" s="57">
        <v>8.3333333333333321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700</v>
      </c>
      <c r="J57" s="56">
        <v>700</v>
      </c>
      <c r="K57" s="57">
        <v>0</v>
      </c>
      <c r="L57" s="56">
        <v>800</v>
      </c>
      <c r="M57" s="56">
        <v>900</v>
      </c>
      <c r="N57" s="57">
        <v>-11.111111111111111</v>
      </c>
      <c r="O57" s="56">
        <v>650</v>
      </c>
      <c r="P57" s="56">
        <v>650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>
        <v>800</v>
      </c>
      <c r="D58" s="56">
        <v>750</v>
      </c>
      <c r="E58" s="57">
        <v>6.666666666666667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850</v>
      </c>
      <c r="M58" s="56">
        <v>900</v>
      </c>
      <c r="N58" s="57">
        <v>-5.5555555555555554</v>
      </c>
      <c r="O58" s="56">
        <v>600</v>
      </c>
      <c r="P58" s="56">
        <v>600</v>
      </c>
      <c r="Q58" s="57">
        <v>0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 t="s">
        <v>115</v>
      </c>
      <c r="G59" s="55">
        <v>600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>
        <v>850</v>
      </c>
      <c r="E60" s="57">
        <v>-5.8823529411764701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690</v>
      </c>
      <c r="H61" s="57">
        <v>-13.043478260869565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650</v>
      </c>
      <c r="Q61" s="57">
        <v>-7.6923076923076925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1050</v>
      </c>
      <c r="N62" s="57">
        <v>-4.7619047619047619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675</v>
      </c>
      <c r="D63" s="56">
        <v>800</v>
      </c>
      <c r="E63" s="57">
        <v>-15.625</v>
      </c>
      <c r="F63" s="55">
        <v>600</v>
      </c>
      <c r="G63" s="55" t="s">
        <v>115</v>
      </c>
      <c r="H63" s="57" t="s">
        <v>115</v>
      </c>
      <c r="I63" s="56">
        <v>816.67</v>
      </c>
      <c r="J63" s="56">
        <v>825</v>
      </c>
      <c r="K63" s="57">
        <v>-1.0096969696969746</v>
      </c>
      <c r="L63" s="56">
        <v>833.33</v>
      </c>
      <c r="M63" s="56">
        <v>833.33</v>
      </c>
      <c r="N63" s="57">
        <v>0</v>
      </c>
      <c r="O63" s="56">
        <v>616.66999999999996</v>
      </c>
      <c r="P63" s="56">
        <v>625</v>
      </c>
      <c r="Q63" s="57">
        <v>-1.3328000000000066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720</v>
      </c>
      <c r="D64" s="56">
        <v>695</v>
      </c>
      <c r="E64" s="57">
        <v>3.5971223021582732</v>
      </c>
      <c r="F64" s="55">
        <v>544</v>
      </c>
      <c r="G64" s="55">
        <v>535</v>
      </c>
      <c r="H64" s="57">
        <v>1.6822429906542056</v>
      </c>
      <c r="I64" s="56">
        <v>545</v>
      </c>
      <c r="J64" s="56">
        <v>555</v>
      </c>
      <c r="K64" s="57">
        <v>-1.8018018018018018</v>
      </c>
      <c r="L64" s="56">
        <v>845</v>
      </c>
      <c r="M64" s="56">
        <v>830</v>
      </c>
      <c r="N64" s="57">
        <v>1.8072289156626504</v>
      </c>
      <c r="O64" s="56">
        <v>515</v>
      </c>
      <c r="P64" s="56">
        <v>530</v>
      </c>
      <c r="Q64" s="57">
        <v>-2.8301886792452833</v>
      </c>
      <c r="R64" s="56">
        <v>515</v>
      </c>
      <c r="S64" s="56">
        <v>515</v>
      </c>
      <c r="T64" s="57">
        <v>0</v>
      </c>
    </row>
    <row r="65" spans="1:20" ht="15" x14ac:dyDescent="0.25">
      <c r="A65" s="55" t="s">
        <v>10</v>
      </c>
      <c r="B65" s="55" t="s">
        <v>72</v>
      </c>
      <c r="C65" s="56">
        <v>750</v>
      </c>
      <c r="D65" s="56">
        <v>725</v>
      </c>
      <c r="E65" s="57">
        <v>3.4482758620689653</v>
      </c>
      <c r="F65" s="55">
        <v>650</v>
      </c>
      <c r="G65" s="55">
        <v>625</v>
      </c>
      <c r="H65" s="57">
        <v>4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575</v>
      </c>
      <c r="T65" s="57">
        <v>4.3478260869565215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>
        <v>750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650</v>
      </c>
      <c r="S66" s="56">
        <v>725</v>
      </c>
      <c r="T66" s="57">
        <v>-10.344827586206897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700</v>
      </c>
      <c r="K76" s="57">
        <v>14.285714285714285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800</v>
      </c>
      <c r="E79" s="57">
        <v>0</v>
      </c>
      <c r="F79" s="55">
        <v>550</v>
      </c>
      <c r="G79" s="55">
        <v>550</v>
      </c>
      <c r="H79" s="57">
        <v>0</v>
      </c>
      <c r="I79" s="56">
        <v>650</v>
      </c>
      <c r="J79" s="56">
        <v>700</v>
      </c>
      <c r="K79" s="57">
        <v>-7.1428571428571423</v>
      </c>
      <c r="L79" s="56" t="s">
        <v>115</v>
      </c>
      <c r="M79" s="56" t="s">
        <v>115</v>
      </c>
      <c r="N79" s="57" t="s">
        <v>115</v>
      </c>
      <c r="O79" s="56">
        <v>500</v>
      </c>
      <c r="P79" s="56">
        <v>500</v>
      </c>
      <c r="Q79" s="57">
        <v>0</v>
      </c>
      <c r="R79" s="56">
        <v>600</v>
      </c>
      <c r="S79" s="56">
        <v>650</v>
      </c>
      <c r="T79" s="57">
        <v>-7.6923076923076925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475</v>
      </c>
      <c r="G80" s="55">
        <v>500</v>
      </c>
      <c r="H80" s="57">
        <v>-5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 t="s">
        <v>115</v>
      </c>
      <c r="P80" s="56" t="s">
        <v>115</v>
      </c>
      <c r="Q80" s="57" t="s">
        <v>115</v>
      </c>
      <c r="R80" s="56">
        <v>600</v>
      </c>
      <c r="S80" s="56">
        <v>650</v>
      </c>
      <c r="T80" s="57">
        <v>-7.6923076923076925</v>
      </c>
    </row>
    <row r="81" spans="1:20" ht="15" x14ac:dyDescent="0.25">
      <c r="A81" s="55" t="s">
        <v>13</v>
      </c>
      <c r="B81" s="55" t="s">
        <v>35</v>
      </c>
      <c r="C81" s="56">
        <v>850</v>
      </c>
      <c r="D81" s="56">
        <v>850</v>
      </c>
      <c r="E81" s="57">
        <v>0</v>
      </c>
      <c r="F81" s="55" t="s">
        <v>115</v>
      </c>
      <c r="G81" s="55" t="s">
        <v>115</v>
      </c>
      <c r="H81" s="57" t="s">
        <v>115</v>
      </c>
      <c r="I81" s="56" t="s">
        <v>115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650</v>
      </c>
      <c r="P81" s="56">
        <v>600</v>
      </c>
      <c r="Q81" s="57">
        <v>8.3333333333333321</v>
      </c>
      <c r="R81" s="56">
        <v>650</v>
      </c>
      <c r="S81" s="56" t="s">
        <v>115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115</v>
      </c>
      <c r="G82" s="55" t="s">
        <v>115</v>
      </c>
      <c r="H82" s="57" t="s">
        <v>115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>
        <v>575</v>
      </c>
      <c r="P82" s="56">
        <v>575</v>
      </c>
      <c r="Q82" s="57">
        <v>0</v>
      </c>
      <c r="R82" s="56">
        <v>675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 t="s">
        <v>115</v>
      </c>
      <c r="J83" s="56">
        <v>625</v>
      </c>
      <c r="K83" s="57" t="s">
        <v>115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 t="s">
        <v>115</v>
      </c>
      <c r="S83" s="56">
        <v>625</v>
      </c>
      <c r="T83" s="57" t="s">
        <v>115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>
        <v>775</v>
      </c>
      <c r="E85" s="57" t="s">
        <v>115</v>
      </c>
      <c r="F85" s="55" t="s">
        <v>115</v>
      </c>
      <c r="G85" s="55">
        <v>575</v>
      </c>
      <c r="H85" s="57" t="s">
        <v>115</v>
      </c>
      <c r="I85" s="56" t="s">
        <v>115</v>
      </c>
      <c r="J85" s="56">
        <v>775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>
        <v>550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780</v>
      </c>
      <c r="D94" s="56">
        <v>750</v>
      </c>
      <c r="E94" s="57">
        <v>4</v>
      </c>
      <c r="F94" s="55" t="s">
        <v>115</v>
      </c>
      <c r="G94" s="55" t="s">
        <v>115</v>
      </c>
      <c r="H94" s="57" t="s">
        <v>115</v>
      </c>
      <c r="I94" s="56">
        <v>680</v>
      </c>
      <c r="J94" s="56">
        <v>660</v>
      </c>
      <c r="K94" s="57">
        <v>3.0303030303030303</v>
      </c>
      <c r="L94" s="56">
        <v>900</v>
      </c>
      <c r="M94" s="56">
        <v>900</v>
      </c>
      <c r="N94" s="57">
        <v>0</v>
      </c>
      <c r="O94" s="56">
        <v>560</v>
      </c>
      <c r="P94" s="56">
        <v>570</v>
      </c>
      <c r="Q94" s="57">
        <v>-1.7543859649122806</v>
      </c>
      <c r="R94" s="56">
        <v>670</v>
      </c>
      <c r="S94" s="56">
        <v>630</v>
      </c>
      <c r="T94" s="57">
        <v>6.3492063492063489</v>
      </c>
    </row>
    <row r="95" spans="1:20" ht="15" x14ac:dyDescent="0.25">
      <c r="A95" s="55" t="s">
        <v>16</v>
      </c>
      <c r="B95" s="55" t="s">
        <v>74</v>
      </c>
      <c r="C95" s="56">
        <v>730</v>
      </c>
      <c r="D95" s="56">
        <v>700</v>
      </c>
      <c r="E95" s="57">
        <v>4.2857142857142856</v>
      </c>
      <c r="F95" s="55" t="s">
        <v>115</v>
      </c>
      <c r="G95" s="55" t="s">
        <v>115</v>
      </c>
      <c r="H95" s="57" t="s">
        <v>115</v>
      </c>
      <c r="I95" s="56">
        <v>600</v>
      </c>
      <c r="J95" s="56">
        <v>650</v>
      </c>
      <c r="K95" s="57">
        <v>-7.6923076923076925</v>
      </c>
      <c r="L95" s="56">
        <v>800</v>
      </c>
      <c r="M95" s="56">
        <v>800</v>
      </c>
      <c r="N95" s="57">
        <v>0</v>
      </c>
      <c r="O95" s="56">
        <v>500</v>
      </c>
      <c r="P95" s="56">
        <v>550</v>
      </c>
      <c r="Q95" s="57">
        <v>-9.0909090909090917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816</v>
      </c>
      <c r="E96" s="57">
        <v>-1.9607843137254901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800</v>
      </c>
      <c r="K96" s="57">
        <v>12.5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820</v>
      </c>
      <c r="M97" s="56">
        <v>820</v>
      </c>
      <c r="N97" s="57">
        <v>0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900</v>
      </c>
      <c r="E98" s="57">
        <v>0</v>
      </c>
      <c r="F98" s="55" t="s">
        <v>115</v>
      </c>
      <c r="G98" s="55" t="s">
        <v>115</v>
      </c>
      <c r="H98" s="57" t="s">
        <v>115</v>
      </c>
      <c r="I98" s="56">
        <v>800</v>
      </c>
      <c r="J98" s="56">
        <v>800</v>
      </c>
      <c r="K98" s="57">
        <v>0</v>
      </c>
      <c r="L98" s="56">
        <v>950</v>
      </c>
      <c r="M98" s="56">
        <v>950</v>
      </c>
      <c r="N98" s="57">
        <v>0</v>
      </c>
      <c r="O98" s="56">
        <v>900</v>
      </c>
      <c r="P98" s="56">
        <v>900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>
        <v>700</v>
      </c>
      <c r="D102" s="56">
        <v>700</v>
      </c>
      <c r="E102" s="57">
        <v>0</v>
      </c>
      <c r="F102" s="55">
        <v>530</v>
      </c>
      <c r="G102" s="55">
        <v>600</v>
      </c>
      <c r="H102" s="57">
        <v>-11.666666666666666</v>
      </c>
      <c r="I102" s="56">
        <v>634</v>
      </c>
      <c r="J102" s="56">
        <v>700</v>
      </c>
      <c r="K102" s="57">
        <v>-9.4285714285714288</v>
      </c>
      <c r="L102" s="56" t="s">
        <v>115</v>
      </c>
      <c r="M102" s="56">
        <v>800</v>
      </c>
      <c r="N102" s="57" t="s">
        <v>115</v>
      </c>
      <c r="O102" s="56">
        <v>534</v>
      </c>
      <c r="P102" s="56">
        <v>600</v>
      </c>
      <c r="Q102" s="57">
        <v>-11</v>
      </c>
      <c r="R102" s="56">
        <v>632</v>
      </c>
      <c r="S102" s="56">
        <v>625</v>
      </c>
      <c r="T102" s="57">
        <v>1.1199999999999999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 t="s">
        <v>115</v>
      </c>
      <c r="H105" s="57" t="s">
        <v>115</v>
      </c>
      <c r="I105" s="56">
        <v>550</v>
      </c>
      <c r="J105" s="56">
        <v>570</v>
      </c>
      <c r="K105" s="57">
        <v>-3.5087719298245612</v>
      </c>
      <c r="L105" s="56" t="s">
        <v>115</v>
      </c>
      <c r="M105" s="56">
        <v>700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>
        <v>750</v>
      </c>
      <c r="E106" s="57" t="s">
        <v>115</v>
      </c>
      <c r="F106" s="55" t="s">
        <v>115</v>
      </c>
      <c r="G106" s="55">
        <v>675</v>
      </c>
      <c r="H106" s="57" t="s">
        <v>115</v>
      </c>
      <c r="I106" s="56" t="s">
        <v>115</v>
      </c>
      <c r="J106" s="56">
        <v>750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>
        <v>675</v>
      </c>
      <c r="Q106" s="57" t="s">
        <v>115</v>
      </c>
      <c r="R106" s="56" t="s">
        <v>115</v>
      </c>
      <c r="S106" s="56">
        <v>725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 t="s">
        <v>115</v>
      </c>
      <c r="D107" s="56">
        <v>700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>
        <v>550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720</v>
      </c>
      <c r="D109" s="56">
        <v>720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650</v>
      </c>
      <c r="J109" s="56">
        <v>650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600</v>
      </c>
      <c r="P109" s="56">
        <v>600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680</v>
      </c>
      <c r="D115" s="56">
        <v>700</v>
      </c>
      <c r="E115" s="57">
        <v>-2.8571428571428572</v>
      </c>
      <c r="F115" s="55">
        <v>550</v>
      </c>
      <c r="G115" s="55">
        <v>570</v>
      </c>
      <c r="H115" s="57">
        <v>-3.5087719298245612</v>
      </c>
      <c r="I115" s="56">
        <v>620</v>
      </c>
      <c r="J115" s="56">
        <v>640</v>
      </c>
      <c r="K115" s="57">
        <v>-3.125</v>
      </c>
      <c r="L115" s="56" t="s">
        <v>115</v>
      </c>
      <c r="M115" s="56" t="s">
        <v>115</v>
      </c>
      <c r="N115" s="57" t="s">
        <v>115</v>
      </c>
      <c r="O115" s="56">
        <v>550</v>
      </c>
      <c r="P115" s="56">
        <v>580</v>
      </c>
      <c r="Q115" s="57">
        <v>-5.1724137931034484</v>
      </c>
      <c r="R115" s="56">
        <v>600</v>
      </c>
      <c r="S115" s="56">
        <v>630</v>
      </c>
      <c r="T115" s="57">
        <v>-4.7619047619047619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700</v>
      </c>
      <c r="D120" s="56">
        <v>620</v>
      </c>
      <c r="E120" s="57">
        <v>12.903225806451612</v>
      </c>
      <c r="F120" s="55">
        <v>540</v>
      </c>
      <c r="G120" s="55">
        <v>530</v>
      </c>
      <c r="H120" s="57">
        <v>1.8867924528301887</v>
      </c>
      <c r="I120" s="56">
        <v>540</v>
      </c>
      <c r="J120" s="56">
        <v>550</v>
      </c>
      <c r="K120" s="57">
        <v>-1.8181818181818181</v>
      </c>
      <c r="L120" s="56">
        <v>600</v>
      </c>
      <c r="M120" s="56" t="s">
        <v>115</v>
      </c>
      <c r="N120" s="57" t="s">
        <v>115</v>
      </c>
      <c r="O120" s="56">
        <v>480</v>
      </c>
      <c r="P120" s="56" t="s">
        <v>115</v>
      </c>
      <c r="Q120" s="57" t="s">
        <v>115</v>
      </c>
      <c r="R120" s="56">
        <v>560</v>
      </c>
      <c r="S120" s="56">
        <v>540</v>
      </c>
      <c r="T120" s="57">
        <v>3.7037037037037033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800</v>
      </c>
      <c r="E124" s="57">
        <v>0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650</v>
      </c>
      <c r="D125" s="56">
        <v>720</v>
      </c>
      <c r="E125" s="57">
        <v>-9.7222222222222232</v>
      </c>
      <c r="F125" s="55" t="s">
        <v>115</v>
      </c>
      <c r="G125" s="55">
        <v>560</v>
      </c>
      <c r="H125" s="57" t="s">
        <v>115</v>
      </c>
      <c r="I125" s="56">
        <v>580</v>
      </c>
      <c r="J125" s="56">
        <v>640</v>
      </c>
      <c r="K125" s="57">
        <v>-9.375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8"/>
      <c r="B4" s="432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9"/>
      <c r="B5" s="433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30" t="s">
        <v>91</v>
      </c>
      <c r="B6" s="434" t="s">
        <v>92</v>
      </c>
      <c r="C6" s="153" t="s">
        <v>62</v>
      </c>
      <c r="D6" s="154"/>
      <c r="E6" s="436" t="s">
        <v>93</v>
      </c>
      <c r="F6" s="245" t="s">
        <v>94</v>
      </c>
      <c r="G6" s="154"/>
      <c r="H6" s="153" t="s">
        <v>62</v>
      </c>
      <c r="I6" s="154"/>
      <c r="J6" s="436" t="s">
        <v>93</v>
      </c>
      <c r="K6" s="153" t="s">
        <v>62</v>
      </c>
      <c r="L6" s="154"/>
      <c r="M6" s="436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431"/>
      <c r="B7" s="435"/>
      <c r="C7" s="30" t="s">
        <v>378</v>
      </c>
      <c r="D7" s="31" t="s">
        <v>375</v>
      </c>
      <c r="E7" s="453"/>
      <c r="F7" s="443" t="s">
        <v>378</v>
      </c>
      <c r="G7" s="20" t="s">
        <v>375</v>
      </c>
      <c r="H7" s="30" t="s">
        <v>378</v>
      </c>
      <c r="I7" s="31" t="s">
        <v>375</v>
      </c>
      <c r="J7" s="453"/>
      <c r="K7" s="30" t="s">
        <v>378</v>
      </c>
      <c r="L7" s="31" t="s">
        <v>375</v>
      </c>
      <c r="M7" s="453"/>
      <c r="N7" s="30" t="s">
        <v>378</v>
      </c>
      <c r="O7" s="31" t="s">
        <v>375</v>
      </c>
      <c r="P7" s="454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4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4">
        <v>-5.6391598921365178</v>
      </c>
      <c r="K8" s="120">
        <v>687.76099999999997</v>
      </c>
      <c r="L8" s="116">
        <v>740.74300000000005</v>
      </c>
      <c r="M8" s="444">
        <v>-7.1525481847280474</v>
      </c>
      <c r="N8" s="120">
        <v>706.87699999999995</v>
      </c>
      <c r="O8" s="116">
        <v>731.87800000000004</v>
      </c>
      <c r="P8" s="445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4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6">
        <v>0.17519182099116132</v>
      </c>
      <c r="K9" s="124">
        <v>746.52</v>
      </c>
      <c r="L9" s="125">
        <v>759.08799999999997</v>
      </c>
      <c r="M9" s="446">
        <v>-1.6556710157452077</v>
      </c>
      <c r="N9" s="124">
        <v>761.94399999999996</v>
      </c>
      <c r="O9" s="125">
        <v>757.51400000000001</v>
      </c>
      <c r="P9" s="447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4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6">
        <v>-2.2922883892687764</v>
      </c>
      <c r="K10" s="124">
        <v>509.12200000000001</v>
      </c>
      <c r="L10" s="125" t="s">
        <v>115</v>
      </c>
      <c r="M10" s="446" t="s">
        <v>115</v>
      </c>
      <c r="N10" s="124">
        <v>590.44200000000001</v>
      </c>
      <c r="O10" s="125">
        <v>622.31899999999996</v>
      </c>
      <c r="P10" s="447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4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6" t="s">
        <v>115</v>
      </c>
      <c r="K11" s="124" t="s">
        <v>115</v>
      </c>
      <c r="L11" s="125" t="s">
        <v>115</v>
      </c>
      <c r="M11" s="446" t="s">
        <v>115</v>
      </c>
      <c r="N11" s="124">
        <v>621.01800000000003</v>
      </c>
      <c r="O11" s="125">
        <v>629.80200000000002</v>
      </c>
      <c r="P11" s="447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5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6">
        <v>1.9933846153846146</v>
      </c>
      <c r="K12" s="124" t="s">
        <v>97</v>
      </c>
      <c r="L12" s="125" t="s">
        <v>97</v>
      </c>
      <c r="M12" s="465" t="s">
        <v>115</v>
      </c>
      <c r="N12" s="124">
        <v>553.33000000000004</v>
      </c>
      <c r="O12" s="125">
        <v>537.20000000000005</v>
      </c>
      <c r="P12" s="487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4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6">
        <v>-5.5781131058947153</v>
      </c>
      <c r="K13" s="124">
        <v>555.65800000000002</v>
      </c>
      <c r="L13" s="125">
        <v>555.22199999999998</v>
      </c>
      <c r="M13" s="446">
        <v>7.8527147699485156E-2</v>
      </c>
      <c r="N13" s="124">
        <v>558.68899999999996</v>
      </c>
      <c r="O13" s="125">
        <v>594.38499999999999</v>
      </c>
      <c r="P13" s="447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4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582.36800000000005</v>
      </c>
      <c r="O14" s="125">
        <v>619.45600000000002</v>
      </c>
      <c r="P14" s="447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4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6">
        <v>-0.93608450797358844</v>
      </c>
      <c r="K15" s="124">
        <v>709.67499999999995</v>
      </c>
      <c r="L15" s="125">
        <v>697.36900000000003</v>
      </c>
      <c r="M15" s="446">
        <v>1.7646324972862182</v>
      </c>
      <c r="N15" s="124">
        <v>718.55100000000004</v>
      </c>
      <c r="O15" s="125">
        <v>716.726</v>
      </c>
      <c r="P15" s="447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5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 t="s">
        <v>115</v>
      </c>
      <c r="O16" s="125" t="s">
        <v>97</v>
      </c>
      <c r="P16" s="487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8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115</v>
      </c>
      <c r="P17" s="470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8">
        <v>-0.37422287528624443</v>
      </c>
      <c r="F18" s="450">
        <v>1.2119234591902488</v>
      </c>
      <c r="G18" s="128">
        <v>1.7825634325325646</v>
      </c>
      <c r="H18" s="122">
        <v>709.899</v>
      </c>
      <c r="I18" s="119">
        <v>693.36199999999997</v>
      </c>
      <c r="J18" s="451">
        <v>2.3850456183061715</v>
      </c>
      <c r="K18" s="122" t="s">
        <v>97</v>
      </c>
      <c r="L18" s="119">
        <v>697.33199999999999</v>
      </c>
      <c r="M18" s="451" t="s">
        <v>115</v>
      </c>
      <c r="N18" s="122">
        <v>704.71900000000005</v>
      </c>
      <c r="O18" s="119">
        <v>704.26900000000001</v>
      </c>
      <c r="P18" s="452">
        <v>6.3896039723464401E-2</v>
      </c>
    </row>
    <row r="19" spans="1:65" s="33" customFormat="1" ht="15.75" thickBot="1" x14ac:dyDescent="0.3">
      <c r="A19"/>
      <c r="B19"/>
      <c r="C19"/>
      <c r="D19"/>
      <c r="E19" s="437" t="s">
        <v>113</v>
      </c>
      <c r="F19" s="438">
        <v>100</v>
      </c>
      <c r="G19" s="439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C11" sqref="C11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92"/>
      <c r="B4" s="493"/>
      <c r="C4" s="494" t="s">
        <v>86</v>
      </c>
      <c r="D4" s="495"/>
      <c r="E4" s="496"/>
      <c r="F4" s="496"/>
      <c r="G4" s="497"/>
      <c r="H4" s="498" t="s">
        <v>87</v>
      </c>
      <c r="I4" s="498"/>
      <c r="J4" s="498"/>
      <c r="K4" s="499"/>
      <c r="L4" s="499"/>
      <c r="M4" s="499"/>
      <c r="N4" s="499"/>
      <c r="O4" s="499"/>
      <c r="P4" s="500"/>
    </row>
    <row r="5" spans="1:16" ht="15" x14ac:dyDescent="0.25">
      <c r="A5" s="501"/>
      <c r="B5" s="502"/>
      <c r="C5" s="503"/>
      <c r="D5" s="504"/>
      <c r="E5" s="504"/>
      <c r="F5" s="504"/>
      <c r="G5" s="505"/>
      <c r="H5" s="506" t="s">
        <v>88</v>
      </c>
      <c r="I5" s="507"/>
      <c r="J5" s="507"/>
      <c r="K5" s="506" t="s">
        <v>89</v>
      </c>
      <c r="L5" s="507"/>
      <c r="M5" s="507"/>
      <c r="N5" s="506" t="s">
        <v>90</v>
      </c>
      <c r="O5" s="508"/>
      <c r="P5" s="509"/>
    </row>
    <row r="6" spans="1:16" ht="60.75" thickBot="1" x14ac:dyDescent="0.25">
      <c r="A6" s="510" t="s">
        <v>91</v>
      </c>
      <c r="B6" s="511" t="s">
        <v>92</v>
      </c>
      <c r="C6" s="153" t="s">
        <v>62</v>
      </c>
      <c r="D6" s="154"/>
      <c r="E6" s="649" t="s">
        <v>93</v>
      </c>
      <c r="F6" s="245" t="s">
        <v>94</v>
      </c>
      <c r="G6" s="154"/>
      <c r="H6" s="153" t="s">
        <v>62</v>
      </c>
      <c r="I6" s="154"/>
      <c r="J6" s="456" t="s">
        <v>93</v>
      </c>
      <c r="K6" s="153" t="s">
        <v>62</v>
      </c>
      <c r="L6" s="154"/>
      <c r="M6" s="456" t="s">
        <v>93</v>
      </c>
      <c r="N6" s="153" t="s">
        <v>62</v>
      </c>
      <c r="O6" s="154"/>
      <c r="P6" s="458" t="s">
        <v>93</v>
      </c>
    </row>
    <row r="7" spans="1:16" s="15" customFormat="1" ht="29.25" customHeight="1" thickBot="1" x14ac:dyDescent="0.25">
      <c r="A7" s="512"/>
      <c r="B7" s="513"/>
      <c r="C7" s="30" t="s">
        <v>423</v>
      </c>
      <c r="D7" s="31" t="s">
        <v>416</v>
      </c>
      <c r="E7" s="531"/>
      <c r="F7" s="443" t="s">
        <v>423</v>
      </c>
      <c r="G7" s="20" t="s">
        <v>416</v>
      </c>
      <c r="H7" s="30" t="s">
        <v>423</v>
      </c>
      <c r="I7" s="31" t="s">
        <v>416</v>
      </c>
      <c r="J7" s="531"/>
      <c r="K7" s="30" t="s">
        <v>423</v>
      </c>
      <c r="L7" s="31" t="s">
        <v>416</v>
      </c>
      <c r="M7" s="531"/>
      <c r="N7" s="30" t="s">
        <v>423</v>
      </c>
      <c r="O7" s="31" t="s">
        <v>416</v>
      </c>
      <c r="P7" s="20"/>
    </row>
    <row r="8" spans="1:16" ht="15" x14ac:dyDescent="0.25">
      <c r="A8" s="514" t="s">
        <v>22</v>
      </c>
      <c r="B8" s="515" t="s">
        <v>95</v>
      </c>
      <c r="C8" s="541">
        <v>669.78499999999997</v>
      </c>
      <c r="D8" s="116">
        <v>656.35799999999995</v>
      </c>
      <c r="E8" s="444">
        <v>2.0456823867462606</v>
      </c>
      <c r="F8" s="117">
        <v>38.27841361484878</v>
      </c>
      <c r="G8" s="121">
        <v>29.2143558367639</v>
      </c>
      <c r="H8" s="120">
        <v>684.33699999999999</v>
      </c>
      <c r="I8" s="116">
        <v>662.60799999999995</v>
      </c>
      <c r="J8" s="444">
        <v>3.2793144664718872</v>
      </c>
      <c r="K8" s="120">
        <v>648.125</v>
      </c>
      <c r="L8" s="116">
        <v>645.49</v>
      </c>
      <c r="M8" s="444">
        <v>0.40821701343165512</v>
      </c>
      <c r="N8" s="120">
        <v>665.16300000000001</v>
      </c>
      <c r="O8" s="116">
        <v>660.96500000000003</v>
      </c>
      <c r="P8" s="445">
        <v>0.63513196614041267</v>
      </c>
    </row>
    <row r="9" spans="1:16" ht="15" x14ac:dyDescent="0.25">
      <c r="A9" s="514"/>
      <c r="B9" s="516" t="s">
        <v>96</v>
      </c>
      <c r="C9" s="541">
        <v>616.82500000000005</v>
      </c>
      <c r="D9" s="125">
        <v>668.49</v>
      </c>
      <c r="E9" s="444">
        <v>-7.7286122455085291</v>
      </c>
      <c r="F9" s="117">
        <v>18.616514225812519</v>
      </c>
      <c r="G9" s="118">
        <v>18.085385842830206</v>
      </c>
      <c r="H9" s="124">
        <v>662.11400000000003</v>
      </c>
      <c r="I9" s="125">
        <v>655.41300000000001</v>
      </c>
      <c r="J9" s="446">
        <v>1.0224087712633136</v>
      </c>
      <c r="K9" s="124">
        <v>641.29899999999998</v>
      </c>
      <c r="L9" s="125">
        <v>644.63800000000003</v>
      </c>
      <c r="M9" s="446">
        <v>-0.51796512151006535</v>
      </c>
      <c r="N9" s="124">
        <v>596.63</v>
      </c>
      <c r="O9" s="125">
        <v>676.67</v>
      </c>
      <c r="P9" s="447">
        <v>-11.828513160033689</v>
      </c>
    </row>
    <row r="10" spans="1:16" ht="15" x14ac:dyDescent="0.25">
      <c r="A10" s="517" t="s">
        <v>23</v>
      </c>
      <c r="B10" s="516" t="s">
        <v>95</v>
      </c>
      <c r="C10" s="542">
        <v>564.45399999999995</v>
      </c>
      <c r="D10" s="125">
        <v>555.56399999999996</v>
      </c>
      <c r="E10" s="444">
        <v>1.6001756773297022</v>
      </c>
      <c r="F10" s="117">
        <v>3.0183039054466598</v>
      </c>
      <c r="G10" s="118">
        <v>1.8388172485757419</v>
      </c>
      <c r="H10" s="124">
        <v>558.56899999999996</v>
      </c>
      <c r="I10" s="125">
        <v>539.74</v>
      </c>
      <c r="J10" s="446">
        <v>3.4885315151739635</v>
      </c>
      <c r="K10" s="124">
        <v>600.44500000000005</v>
      </c>
      <c r="L10" s="125">
        <v>592.89099999999996</v>
      </c>
      <c r="M10" s="446">
        <v>1.2740959130767862</v>
      </c>
      <c r="N10" s="124">
        <v>565.07500000000005</v>
      </c>
      <c r="O10" s="125">
        <v>564.40800000000002</v>
      </c>
      <c r="P10" s="447">
        <v>0.11817692165951403</v>
      </c>
    </row>
    <row r="11" spans="1:16" ht="15" x14ac:dyDescent="0.25">
      <c r="A11" s="518"/>
      <c r="B11" s="516" t="s">
        <v>96</v>
      </c>
      <c r="C11" s="542">
        <v>570.18499999999995</v>
      </c>
      <c r="D11" s="125">
        <v>566.30399999999997</v>
      </c>
      <c r="E11" s="444">
        <v>0.68532095835451845</v>
      </c>
      <c r="F11" s="117">
        <v>1.370872393801539</v>
      </c>
      <c r="G11" s="118">
        <v>2.0871652542909653</v>
      </c>
      <c r="H11" s="124" t="s">
        <v>115</v>
      </c>
      <c r="I11" s="125" t="s">
        <v>115</v>
      </c>
      <c r="J11" s="446" t="s">
        <v>115</v>
      </c>
      <c r="K11" s="124">
        <v>520</v>
      </c>
      <c r="L11" s="125">
        <v>530</v>
      </c>
      <c r="M11" s="465">
        <v>-1.8867924528301887</v>
      </c>
      <c r="N11" s="124">
        <v>570.30899999999997</v>
      </c>
      <c r="O11" s="125">
        <v>566.52</v>
      </c>
      <c r="P11" s="447">
        <v>0.66882016521923104</v>
      </c>
    </row>
    <row r="12" spans="1:16" ht="15" x14ac:dyDescent="0.25">
      <c r="A12" s="517" t="s">
        <v>24</v>
      </c>
      <c r="B12" s="516" t="s">
        <v>95</v>
      </c>
      <c r="C12" s="542">
        <v>600</v>
      </c>
      <c r="D12" s="125">
        <v>614.85199999999998</v>
      </c>
      <c r="E12" s="444">
        <v>-2.4155406504329457</v>
      </c>
      <c r="F12" s="117">
        <v>3.7520055374840454E-2</v>
      </c>
      <c r="G12" s="118">
        <v>0.24628590004530912</v>
      </c>
      <c r="H12" s="124" t="s">
        <v>115</v>
      </c>
      <c r="I12" s="125" t="s">
        <v>115</v>
      </c>
      <c r="J12" s="446" t="s">
        <v>115</v>
      </c>
      <c r="K12" s="124" t="s">
        <v>115</v>
      </c>
      <c r="L12" s="125">
        <v>617.79</v>
      </c>
      <c r="M12" s="465" t="s">
        <v>115</v>
      </c>
      <c r="N12" s="124">
        <v>600</v>
      </c>
      <c r="O12" s="125">
        <v>591.63499999999999</v>
      </c>
      <c r="P12" s="447">
        <v>1.4138784892712584</v>
      </c>
    </row>
    <row r="13" spans="1:16" ht="15" x14ac:dyDescent="0.25">
      <c r="A13" s="514"/>
      <c r="B13" s="516" t="s">
        <v>96</v>
      </c>
      <c r="C13" s="542">
        <v>620.98800000000006</v>
      </c>
      <c r="D13" s="125">
        <v>637.58799999999997</v>
      </c>
      <c r="E13" s="444">
        <v>-2.6035621749468167</v>
      </c>
      <c r="F13" s="117">
        <v>1.0943782933826265</v>
      </c>
      <c r="G13" s="118">
        <v>2.4143590370757071</v>
      </c>
      <c r="H13" s="124">
        <v>628.274</v>
      </c>
      <c r="I13" s="125">
        <v>639.01700000000005</v>
      </c>
      <c r="J13" s="446">
        <v>-1.6811759311567691</v>
      </c>
      <c r="K13" s="124">
        <v>614.26400000000001</v>
      </c>
      <c r="L13" s="125">
        <v>612.82500000000005</v>
      </c>
      <c r="M13" s="446">
        <v>0.23481418023089209</v>
      </c>
      <c r="N13" s="124">
        <v>621.09299999999996</v>
      </c>
      <c r="O13" s="125">
        <v>641.08199999999999</v>
      </c>
      <c r="P13" s="447">
        <v>-3.1180098645727119</v>
      </c>
    </row>
    <row r="14" spans="1:16" ht="15" x14ac:dyDescent="0.25">
      <c r="A14" s="518"/>
      <c r="B14" s="516" t="s">
        <v>146</v>
      </c>
      <c r="C14" s="542">
        <v>689.26800000000003</v>
      </c>
      <c r="D14" s="125">
        <v>674.01800000000003</v>
      </c>
      <c r="E14" s="444">
        <v>2.262550851757668</v>
      </c>
      <c r="F14" s="117">
        <v>3.398900905442658</v>
      </c>
      <c r="G14" s="118">
        <v>4.6894854612977994</v>
      </c>
      <c r="H14" s="124" t="s">
        <v>115</v>
      </c>
      <c r="I14" s="125">
        <v>672.24</v>
      </c>
      <c r="J14" s="465" t="s">
        <v>115</v>
      </c>
      <c r="K14" s="124">
        <v>649.64</v>
      </c>
      <c r="L14" s="125">
        <v>659.78</v>
      </c>
      <c r="M14" s="446">
        <v>-1.5368759283397477</v>
      </c>
      <c r="N14" s="124">
        <v>695.92399999999998</v>
      </c>
      <c r="O14" s="125">
        <v>676.2</v>
      </c>
      <c r="P14" s="447">
        <v>2.9168884945282358</v>
      </c>
    </row>
    <row r="15" spans="1:16" ht="15" x14ac:dyDescent="0.25">
      <c r="A15" s="517" t="s">
        <v>32</v>
      </c>
      <c r="B15" s="516" t="s">
        <v>96</v>
      </c>
      <c r="C15" s="542">
        <v>596.31299999999999</v>
      </c>
      <c r="D15" s="125">
        <v>609.69899999999996</v>
      </c>
      <c r="E15" s="444">
        <v>-2.1955095875177699</v>
      </c>
      <c r="F15" s="117">
        <v>31.798522003897045</v>
      </c>
      <c r="G15" s="118">
        <v>38.646655764652117</v>
      </c>
      <c r="H15" s="124">
        <v>603.04700000000003</v>
      </c>
      <c r="I15" s="125">
        <v>616.447</v>
      </c>
      <c r="J15" s="446">
        <v>-2.1737472970101206</v>
      </c>
      <c r="K15" s="124">
        <v>524.91600000000005</v>
      </c>
      <c r="L15" s="125">
        <v>523.61699999999996</v>
      </c>
      <c r="M15" s="446">
        <v>0.24808209053565716</v>
      </c>
      <c r="N15" s="124">
        <v>615.42200000000003</v>
      </c>
      <c r="O15" s="125">
        <v>616.39800000000002</v>
      </c>
      <c r="P15" s="447">
        <v>-0.15833925483210506</v>
      </c>
    </row>
    <row r="16" spans="1:16" ht="15" x14ac:dyDescent="0.25">
      <c r="A16" s="517" t="s">
        <v>98</v>
      </c>
      <c r="B16" s="516" t="s">
        <v>95</v>
      </c>
      <c r="C16" s="542">
        <v>544.15200000000004</v>
      </c>
      <c r="D16" s="125">
        <v>540.83799999999997</v>
      </c>
      <c r="E16" s="475">
        <v>0.61275280213300076</v>
      </c>
      <c r="F16" s="117">
        <v>0.50507035885617346</v>
      </c>
      <c r="G16" s="118">
        <v>0.25083396220412713</v>
      </c>
      <c r="H16" s="124">
        <v>490</v>
      </c>
      <c r="I16" s="125">
        <v>490.77</v>
      </c>
      <c r="J16" s="446">
        <v>-0.15689630580515962</v>
      </c>
      <c r="K16" s="124" t="s">
        <v>115</v>
      </c>
      <c r="L16" s="125" t="s">
        <v>115</v>
      </c>
      <c r="M16" s="446" t="s">
        <v>115</v>
      </c>
      <c r="N16" s="124">
        <v>544.51800000000003</v>
      </c>
      <c r="O16" s="125">
        <v>553.54600000000005</v>
      </c>
      <c r="P16" s="487">
        <v>-1.6309394341211063</v>
      </c>
    </row>
    <row r="17" spans="1:65" ht="15" x14ac:dyDescent="0.25">
      <c r="A17" s="518"/>
      <c r="B17" s="516" t="s">
        <v>96</v>
      </c>
      <c r="C17" s="543">
        <v>490.53300000000002</v>
      </c>
      <c r="D17" s="130">
        <v>490.928</v>
      </c>
      <c r="E17" s="539">
        <v>-8.0459863768206713E-2</v>
      </c>
      <c r="F17" s="246">
        <v>8.5737977778044525E-2</v>
      </c>
      <c r="G17" s="128">
        <v>0.10026691171911319</v>
      </c>
      <c r="H17" s="129">
        <v>500</v>
      </c>
      <c r="I17" s="130">
        <v>519.15700000000004</v>
      </c>
      <c r="J17" s="448">
        <v>-3.6900205525496212</v>
      </c>
      <c r="K17" s="129" t="s">
        <v>115</v>
      </c>
      <c r="L17" s="130" t="s">
        <v>115</v>
      </c>
      <c r="M17" s="448" t="s">
        <v>115</v>
      </c>
      <c r="N17" s="129">
        <v>489.03800000000001</v>
      </c>
      <c r="O17" s="130">
        <v>485</v>
      </c>
      <c r="P17" s="470">
        <v>0.83257731958763115</v>
      </c>
    </row>
    <row r="18" spans="1:65" ht="15.75" thickBot="1" x14ac:dyDescent="0.3">
      <c r="A18" s="519" t="s">
        <v>0</v>
      </c>
      <c r="B18" s="520" t="s">
        <v>96</v>
      </c>
      <c r="C18" s="544">
        <v>589.56200000000001</v>
      </c>
      <c r="D18" s="119">
        <v>583.01099999999997</v>
      </c>
      <c r="E18" s="448">
        <v>1.1236494680203368</v>
      </c>
      <c r="F18" s="450">
        <v>1.7957662653591162</v>
      </c>
      <c r="G18" s="128">
        <v>2.4263887805449991</v>
      </c>
      <c r="H18" s="122">
        <v>592.226</v>
      </c>
      <c r="I18" s="119">
        <v>587.08399999999995</v>
      </c>
      <c r="J18" s="451">
        <v>0.8758542218830786</v>
      </c>
      <c r="K18" s="122">
        <v>606.10199999999998</v>
      </c>
      <c r="L18" s="119">
        <v>602.51199999999994</v>
      </c>
      <c r="M18" s="451">
        <v>0.59583875507874229</v>
      </c>
      <c r="N18" s="122">
        <v>582.41700000000003</v>
      </c>
      <c r="O18" s="119">
        <v>577.18100000000004</v>
      </c>
      <c r="P18" s="452">
        <v>0.9071677688627986</v>
      </c>
    </row>
    <row r="19" spans="1:65" s="33" customFormat="1" ht="15.75" thickBot="1" x14ac:dyDescent="0.3">
      <c r="A19" s="251"/>
      <c r="B19" s="251"/>
      <c r="C19" s="251"/>
      <c r="D19" s="251"/>
      <c r="E19" s="521" t="s">
        <v>113</v>
      </c>
      <c r="F19" s="522">
        <v>100</v>
      </c>
      <c r="G19" s="52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D32" sqref="D3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339</v>
      </c>
      <c r="B1" s="307"/>
      <c r="C1" s="307"/>
      <c r="D1" s="307"/>
      <c r="E1" s="307"/>
      <c r="F1" s="307"/>
      <c r="G1" s="307"/>
      <c r="H1" s="306" t="s">
        <v>433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385</v>
      </c>
      <c r="B2" s="309">
        <v>4.2342000000000004</v>
      </c>
      <c r="C2" s="308" t="s">
        <v>340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341</v>
      </c>
      <c r="B4" s="311"/>
      <c r="C4" s="311"/>
      <c r="D4" s="312"/>
      <c r="E4" s="310" t="s">
        <v>337</v>
      </c>
      <c r="F4" s="311"/>
      <c r="G4" s="311"/>
      <c r="H4" s="312"/>
      <c r="I4" s="310" t="s">
        <v>342</v>
      </c>
      <c r="J4" s="311"/>
      <c r="K4" s="313"/>
      <c r="L4" s="307"/>
      <c r="M4" s="310" t="s">
        <v>334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343</v>
      </c>
      <c r="C5" s="316" t="s">
        <v>344</v>
      </c>
      <c r="D5" s="307"/>
      <c r="E5" s="315" t="s">
        <v>303</v>
      </c>
      <c r="F5" s="315" t="s">
        <v>343</v>
      </c>
      <c r="G5" s="316" t="s">
        <v>344</v>
      </c>
      <c r="H5" s="307"/>
      <c r="I5" s="314" t="s">
        <v>303</v>
      </c>
      <c r="J5" s="315" t="s">
        <v>343</v>
      </c>
      <c r="K5" s="316" t="s">
        <v>344</v>
      </c>
      <c r="L5" s="307"/>
      <c r="M5" s="314" t="s">
        <v>303</v>
      </c>
      <c r="N5" s="317" t="s">
        <v>343</v>
      </c>
      <c r="O5" s="318" t="s">
        <v>344</v>
      </c>
      <c r="P5" s="307"/>
      <c r="Q5" s="307"/>
      <c r="R5" s="307"/>
      <c r="S5" s="307"/>
    </row>
    <row r="6" spans="1:19" s="305" customFormat="1" ht="15.75" x14ac:dyDescent="0.25">
      <c r="A6" s="319" t="s">
        <v>332</v>
      </c>
      <c r="B6" s="320">
        <v>728.28240000000005</v>
      </c>
      <c r="C6" s="321">
        <v>172</v>
      </c>
      <c r="D6" s="307"/>
      <c r="E6" s="319" t="s">
        <v>332</v>
      </c>
      <c r="F6" s="320">
        <v>702.87720000000002</v>
      </c>
      <c r="G6" s="321">
        <v>166</v>
      </c>
      <c r="H6" s="307"/>
      <c r="I6" s="319" t="s">
        <v>332</v>
      </c>
      <c r="J6" s="320">
        <v>694.40880000000004</v>
      </c>
      <c r="K6" s="321">
        <v>164</v>
      </c>
      <c r="L6" s="307"/>
      <c r="M6" s="319" t="s">
        <v>332</v>
      </c>
      <c r="N6" s="320">
        <v>719.81400000000008</v>
      </c>
      <c r="O6" s="321">
        <v>170</v>
      </c>
      <c r="P6" s="307"/>
      <c r="Q6" s="307"/>
      <c r="R6" s="307"/>
      <c r="S6" s="307"/>
    </row>
    <row r="7" spans="1:19" s="305" customFormat="1" ht="15.75" x14ac:dyDescent="0.25">
      <c r="A7" s="319" t="s">
        <v>374</v>
      </c>
      <c r="B7" s="320">
        <v>606.16807200000005</v>
      </c>
      <c r="C7" s="321">
        <v>143.16</v>
      </c>
      <c r="D7" s="307"/>
      <c r="E7" s="322" t="s">
        <v>304</v>
      </c>
      <c r="F7" s="320">
        <v>685.94040000000007</v>
      </c>
      <c r="G7" s="321">
        <v>162</v>
      </c>
      <c r="H7" s="307"/>
      <c r="I7" s="319" t="s">
        <v>374</v>
      </c>
      <c r="J7" s="320">
        <v>552.05499600000007</v>
      </c>
      <c r="K7" s="321">
        <v>130.38</v>
      </c>
      <c r="L7" s="307"/>
      <c r="M7" s="319" t="s">
        <v>374</v>
      </c>
      <c r="N7" s="320">
        <v>530.41823399999998</v>
      </c>
      <c r="O7" s="321">
        <v>125.27</v>
      </c>
      <c r="P7" s="307"/>
      <c r="Q7" s="307"/>
      <c r="R7" s="307"/>
      <c r="S7" s="307"/>
    </row>
    <row r="8" spans="1:19" s="305" customFormat="1" ht="15.75" x14ac:dyDescent="0.25">
      <c r="A8" s="319" t="s">
        <v>346</v>
      </c>
      <c r="B8" s="320">
        <v>665.91263400000014</v>
      </c>
      <c r="C8" s="321">
        <v>157.27000000000001</v>
      </c>
      <c r="D8" s="307"/>
      <c r="E8" s="322" t="s">
        <v>328</v>
      </c>
      <c r="F8" s="320">
        <v>740.98500000000013</v>
      </c>
      <c r="G8" s="321">
        <v>175</v>
      </c>
      <c r="H8" s="307"/>
      <c r="I8" s="322" t="s">
        <v>304</v>
      </c>
      <c r="J8" s="320">
        <v>660.53520000000003</v>
      </c>
      <c r="K8" s="321">
        <v>156</v>
      </c>
      <c r="L8" s="307"/>
      <c r="M8" s="322" t="s">
        <v>309</v>
      </c>
      <c r="N8" s="320">
        <v>717.27348000000006</v>
      </c>
      <c r="O8" s="321">
        <v>169.4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692.29170000000011</v>
      </c>
      <c r="C9" s="321">
        <v>163.5</v>
      </c>
      <c r="D9" s="307"/>
      <c r="E9" s="322" t="s">
        <v>325</v>
      </c>
      <c r="F9" s="320">
        <v>542.90912400000002</v>
      </c>
      <c r="G9" s="321">
        <v>128.22</v>
      </c>
      <c r="H9" s="307"/>
      <c r="I9" s="322" t="s">
        <v>309</v>
      </c>
      <c r="J9" s="320">
        <v>779.09280000000012</v>
      </c>
      <c r="K9" s="321">
        <v>184</v>
      </c>
      <c r="L9" s="307"/>
      <c r="M9" s="322" t="s">
        <v>365</v>
      </c>
      <c r="N9" s="320">
        <v>614.80583999999999</v>
      </c>
      <c r="O9" s="321">
        <v>145.19999999999999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783.75042000000008</v>
      </c>
      <c r="C10" s="321">
        <v>185.1</v>
      </c>
      <c r="D10" s="307"/>
      <c r="E10" s="322" t="s">
        <v>314</v>
      </c>
      <c r="F10" s="320">
        <v>524.49035400000002</v>
      </c>
      <c r="G10" s="321">
        <v>123.87</v>
      </c>
      <c r="H10" s="307"/>
      <c r="I10" s="322" t="s">
        <v>328</v>
      </c>
      <c r="J10" s="320">
        <v>711.3456000000001</v>
      </c>
      <c r="K10" s="321">
        <v>168</v>
      </c>
      <c r="L10" s="307"/>
      <c r="M10" s="322" t="s">
        <v>331</v>
      </c>
      <c r="N10" s="320">
        <v>740.98500000000013</v>
      </c>
      <c r="O10" s="321">
        <v>175</v>
      </c>
      <c r="P10" s="307"/>
      <c r="Q10" s="307"/>
      <c r="R10" s="307"/>
      <c r="S10" s="307"/>
    </row>
    <row r="11" spans="1:19" s="305" customFormat="1" ht="15.75" x14ac:dyDescent="0.25">
      <c r="A11" s="322" t="s">
        <v>365</v>
      </c>
      <c r="B11" s="320">
        <v>665.53155600000014</v>
      </c>
      <c r="C11" s="321">
        <v>157.18</v>
      </c>
      <c r="D11" s="307"/>
      <c r="E11" s="322" t="s">
        <v>318</v>
      </c>
      <c r="F11" s="320">
        <v>666.88650000000007</v>
      </c>
      <c r="G11" s="321">
        <v>157.5</v>
      </c>
      <c r="H11" s="307"/>
      <c r="I11" s="322" t="s">
        <v>331</v>
      </c>
      <c r="J11" s="320">
        <v>728.28240000000005</v>
      </c>
      <c r="K11" s="321">
        <v>172</v>
      </c>
      <c r="L11" s="307"/>
      <c r="M11" s="322" t="s">
        <v>315</v>
      </c>
      <c r="N11" s="320">
        <v>621.24182400000007</v>
      </c>
      <c r="O11" s="321">
        <v>146.72</v>
      </c>
      <c r="P11" s="307"/>
      <c r="Q11" s="307"/>
      <c r="R11" s="307"/>
      <c r="S11" s="307"/>
    </row>
    <row r="12" spans="1:19" ht="18.75" x14ac:dyDescent="0.3">
      <c r="A12" s="322" t="s">
        <v>331</v>
      </c>
      <c r="B12" s="320">
        <v>779.09280000000012</v>
      </c>
      <c r="C12" s="321">
        <v>184</v>
      </c>
      <c r="D12" s="307"/>
      <c r="E12" s="323" t="s">
        <v>345</v>
      </c>
      <c r="F12" s="324">
        <v>668.49</v>
      </c>
      <c r="G12" s="325">
        <v>157.87870199801614</v>
      </c>
      <c r="H12" s="307"/>
      <c r="I12" s="322" t="s">
        <v>325</v>
      </c>
      <c r="J12" s="320">
        <v>581.22863400000006</v>
      </c>
      <c r="K12" s="321">
        <v>137.27000000000001</v>
      </c>
      <c r="L12" s="307"/>
      <c r="M12" s="322" t="s">
        <v>318</v>
      </c>
      <c r="N12" s="320">
        <v>666.88650000000007</v>
      </c>
      <c r="O12" s="321">
        <v>157.5</v>
      </c>
      <c r="P12" s="307"/>
      <c r="Q12" s="307"/>
      <c r="R12" s="307"/>
      <c r="S12" s="307"/>
    </row>
    <row r="13" spans="1:19" ht="18.75" x14ac:dyDescent="0.3">
      <c r="A13" s="322" t="s">
        <v>325</v>
      </c>
      <c r="B13" s="320">
        <v>636.40026000000012</v>
      </c>
      <c r="C13" s="321">
        <v>150.30000000000001</v>
      </c>
      <c r="D13" s="307"/>
      <c r="E13" s="322" t="s">
        <v>382</v>
      </c>
      <c r="F13" s="320">
        <v>766.39020000000005</v>
      </c>
      <c r="G13" s="321">
        <v>181</v>
      </c>
      <c r="H13" s="307"/>
      <c r="I13" s="322" t="s">
        <v>314</v>
      </c>
      <c r="J13" s="320">
        <v>529.02094800000009</v>
      </c>
      <c r="K13" s="321">
        <v>124.94</v>
      </c>
      <c r="L13" s="307"/>
      <c r="M13" s="326" t="s">
        <v>345</v>
      </c>
      <c r="N13" s="324">
        <v>609.69899999999996</v>
      </c>
      <c r="O13" s="325">
        <v>143.9939067592461</v>
      </c>
      <c r="P13" s="307"/>
      <c r="Q13" s="307"/>
      <c r="R13" s="307"/>
      <c r="S13" s="307"/>
    </row>
    <row r="14" spans="1:19" ht="15.75" x14ac:dyDescent="0.25">
      <c r="A14" s="322" t="s">
        <v>314</v>
      </c>
      <c r="B14" s="320">
        <v>658.16404800000009</v>
      </c>
      <c r="C14" s="321">
        <v>155.44</v>
      </c>
      <c r="D14" s="307"/>
      <c r="E14" s="322" t="s">
        <v>327</v>
      </c>
      <c r="F14" s="320">
        <v>601.5104520000001</v>
      </c>
      <c r="G14" s="321">
        <v>142.06</v>
      </c>
      <c r="H14" s="307"/>
      <c r="I14" s="322" t="s">
        <v>318</v>
      </c>
      <c r="J14" s="320">
        <v>574.79265000000009</v>
      </c>
      <c r="K14" s="321">
        <v>135.75</v>
      </c>
      <c r="L14" s="307"/>
      <c r="M14" s="322" t="s">
        <v>382</v>
      </c>
      <c r="N14" s="320">
        <v>715.57980000000009</v>
      </c>
      <c r="O14" s="321">
        <v>169</v>
      </c>
      <c r="P14" s="307"/>
      <c r="Q14" s="307"/>
      <c r="R14" s="307"/>
      <c r="S14" s="307"/>
    </row>
    <row r="15" spans="1:19" ht="18.75" x14ac:dyDescent="0.3">
      <c r="A15" s="323" t="s">
        <v>345</v>
      </c>
      <c r="B15" s="324">
        <v>656.35799999999995</v>
      </c>
      <c r="C15" s="325">
        <v>155.01346181096781</v>
      </c>
      <c r="D15" s="307"/>
      <c r="E15" s="322" t="s">
        <v>306</v>
      </c>
      <c r="F15" s="320">
        <v>528.80923800000005</v>
      </c>
      <c r="G15" s="321">
        <v>124.89</v>
      </c>
      <c r="H15" s="307"/>
      <c r="I15" s="326" t="s">
        <v>345</v>
      </c>
      <c r="J15" s="324">
        <v>637.58799999999997</v>
      </c>
      <c r="K15" s="325">
        <v>150.5805110764725</v>
      </c>
      <c r="L15" s="307"/>
      <c r="M15" s="322" t="s">
        <v>327</v>
      </c>
      <c r="N15" s="320">
        <v>593.48664300000019</v>
      </c>
      <c r="O15" s="321">
        <v>140.16500000000002</v>
      </c>
      <c r="P15" s="307"/>
      <c r="Q15" s="307"/>
      <c r="R15" s="307"/>
      <c r="S15" s="307"/>
    </row>
    <row r="16" spans="1:19" ht="15.75" x14ac:dyDescent="0.25">
      <c r="A16" s="322" t="s">
        <v>327</v>
      </c>
      <c r="B16" s="320">
        <v>595.96365000000003</v>
      </c>
      <c r="C16" s="321">
        <v>140.75</v>
      </c>
      <c r="D16" s="307"/>
      <c r="E16" s="322" t="s">
        <v>419</v>
      </c>
      <c r="F16" s="320">
        <v>658.46044200000006</v>
      </c>
      <c r="G16" s="321">
        <v>155.51</v>
      </c>
      <c r="H16" s="307"/>
      <c r="I16" s="322" t="s">
        <v>382</v>
      </c>
      <c r="J16" s="320">
        <v>745.21920000000011</v>
      </c>
      <c r="K16" s="321">
        <v>176</v>
      </c>
      <c r="L16" s="307"/>
      <c r="M16" s="322" t="s">
        <v>347</v>
      </c>
      <c r="N16" s="320">
        <v>623.48595000000012</v>
      </c>
      <c r="O16" s="321">
        <v>147.25</v>
      </c>
      <c r="P16" s="307"/>
      <c r="Q16" s="307"/>
      <c r="R16" s="307"/>
      <c r="S16" s="307"/>
    </row>
    <row r="17" spans="1:19" ht="18.75" x14ac:dyDescent="0.3">
      <c r="A17" s="322" t="s">
        <v>347</v>
      </c>
      <c r="B17" s="320">
        <v>739.84176600000001</v>
      </c>
      <c r="C17" s="321">
        <v>174.73</v>
      </c>
      <c r="D17" s="307"/>
      <c r="E17" s="327" t="s">
        <v>348</v>
      </c>
      <c r="F17" s="328">
        <v>644.34081000000003</v>
      </c>
      <c r="G17" s="329">
        <v>152.17533654527418</v>
      </c>
      <c r="H17" s="307"/>
      <c r="I17" s="322" t="s">
        <v>327</v>
      </c>
      <c r="J17" s="320">
        <v>516.57240000000002</v>
      </c>
      <c r="K17" s="321">
        <v>122</v>
      </c>
      <c r="L17" s="307"/>
      <c r="M17" s="322" t="s">
        <v>306</v>
      </c>
      <c r="N17" s="320">
        <v>596.55643799999996</v>
      </c>
      <c r="O17" s="321">
        <v>140.88999999999999</v>
      </c>
      <c r="P17" s="307"/>
      <c r="Q17" s="307"/>
      <c r="R17" s="307"/>
      <c r="S17" s="307"/>
    </row>
    <row r="18" spans="1:19" ht="18.75" x14ac:dyDescent="0.3">
      <c r="A18" s="322" t="s">
        <v>306</v>
      </c>
      <c r="B18" s="320">
        <v>631.14985200000012</v>
      </c>
      <c r="C18" s="321">
        <v>149.06</v>
      </c>
      <c r="D18" s="307"/>
      <c r="E18"/>
      <c r="F18"/>
      <c r="G18"/>
      <c r="H18" s="307"/>
      <c r="I18" s="322" t="s">
        <v>306</v>
      </c>
      <c r="J18" s="320">
        <v>510.13641600000005</v>
      </c>
      <c r="K18" s="321">
        <v>120.48</v>
      </c>
      <c r="L18" s="307"/>
      <c r="M18" s="327" t="s">
        <v>348</v>
      </c>
      <c r="N18" s="328">
        <v>645.85272574999988</v>
      </c>
      <c r="O18" s="329">
        <v>152.53240889660381</v>
      </c>
      <c r="P18" s="307"/>
      <c r="Q18" s="307"/>
      <c r="R18" s="307"/>
      <c r="S18" s="307"/>
    </row>
    <row r="19" spans="1:19" ht="15.75" x14ac:dyDescent="0.25">
      <c r="A19" s="322" t="s">
        <v>323</v>
      </c>
      <c r="B19" s="320">
        <v>660.53520000000003</v>
      </c>
      <c r="C19" s="321">
        <v>156</v>
      </c>
      <c r="D19" s="307"/>
      <c r="E19"/>
      <c r="F19"/>
      <c r="G19"/>
      <c r="H19" s="307"/>
      <c r="I19" s="322" t="s">
        <v>323</v>
      </c>
      <c r="J19" s="320">
        <v>549.38745000000006</v>
      </c>
      <c r="K19" s="321">
        <v>129.75</v>
      </c>
      <c r="L19" s="307"/>
      <c r="M19" s="307"/>
      <c r="N19" s="307"/>
      <c r="O19" s="307"/>
      <c r="P19" s="307"/>
      <c r="Q19" s="307"/>
      <c r="R19" s="307"/>
      <c r="S19" s="307"/>
    </row>
    <row r="20" spans="1:19" ht="15.75" x14ac:dyDescent="0.25">
      <c r="A20" s="322" t="s">
        <v>419</v>
      </c>
      <c r="B20" s="320">
        <v>707.78887200000008</v>
      </c>
      <c r="C20" s="321">
        <v>167.16</v>
      </c>
      <c r="D20" s="307"/>
      <c r="E20"/>
      <c r="F20"/>
      <c r="G20"/>
      <c r="H20" s="307"/>
      <c r="I20" s="322" t="s">
        <v>419</v>
      </c>
      <c r="J20" s="320">
        <v>578.34937800000012</v>
      </c>
      <c r="K20" s="321">
        <v>136.59</v>
      </c>
      <c r="L20" s="307"/>
      <c r="M20" s="307"/>
      <c r="N20" s="307"/>
      <c r="O20" s="307"/>
      <c r="P20" s="307"/>
      <c r="Q20" s="307"/>
      <c r="R20" s="307"/>
      <c r="S20" s="307"/>
    </row>
    <row r="21" spans="1:19" ht="18.75" x14ac:dyDescent="0.3">
      <c r="A21" s="327" t="s">
        <v>348</v>
      </c>
      <c r="B21" s="328">
        <v>680.4820820000001</v>
      </c>
      <c r="C21" s="329">
        <v>160.71089745406454</v>
      </c>
      <c r="D21" s="307"/>
      <c r="E21" s="307"/>
      <c r="F21" s="307"/>
      <c r="G21" s="307"/>
      <c r="H21" s="307"/>
      <c r="I21" s="327" t="s">
        <v>348</v>
      </c>
      <c r="J21" s="328">
        <v>623.20099146666678</v>
      </c>
      <c r="K21" s="329">
        <v>147.18270073843152</v>
      </c>
      <c r="L21" s="307"/>
      <c r="M21" s="307"/>
      <c r="N21" s="307"/>
      <c r="O21" s="307"/>
      <c r="P21" s="307"/>
      <c r="Q21" s="307"/>
      <c r="R21" s="307"/>
      <c r="S21" s="307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 s="307"/>
      <c r="O22" s="307"/>
      <c r="P22" s="307"/>
      <c r="Q22" s="307"/>
      <c r="R22" s="307"/>
      <c r="S22" s="307"/>
    </row>
    <row r="23" spans="1:19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 s="307"/>
      <c r="O23" s="307"/>
      <c r="P23" s="307"/>
      <c r="Q23" s="307"/>
      <c r="R23" s="307"/>
      <c r="S23" s="30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 s="307"/>
      <c r="O24" s="307"/>
      <c r="P24" s="307"/>
      <c r="Q24" s="307"/>
      <c r="R24" s="307"/>
      <c r="S24" s="307"/>
    </row>
    <row r="25" spans="1:19" x14ac:dyDescent="0.2">
      <c r="A25"/>
      <c r="B25"/>
      <c r="C25"/>
      <c r="D25"/>
      <c r="E25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</row>
    <row r="30" spans="1:19" x14ac:dyDescent="0.2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C4" sqref="C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339</v>
      </c>
      <c r="B1" s="526"/>
      <c r="C1" s="382"/>
      <c r="D1" s="382"/>
      <c r="E1" s="382"/>
      <c r="F1" s="382"/>
      <c r="G1" s="524" t="s">
        <v>434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349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C7" sqref="C7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432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6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6" t="s">
        <v>93</v>
      </c>
      <c r="K6" s="147" t="s">
        <v>62</v>
      </c>
      <c r="L6" s="148" t="s">
        <v>62</v>
      </c>
      <c r="M6" s="457" t="s">
        <v>93</v>
      </c>
      <c r="N6" s="147" t="s">
        <v>62</v>
      </c>
      <c r="O6" s="148" t="s">
        <v>62</v>
      </c>
      <c r="P6" s="458" t="s">
        <v>93</v>
      </c>
    </row>
    <row r="7" spans="1:16" ht="30" customHeight="1" thickBot="1" x14ac:dyDescent="0.25">
      <c r="A7" s="85"/>
      <c r="B7" s="86"/>
      <c r="C7" s="30" t="s">
        <v>423</v>
      </c>
      <c r="D7" s="31" t="s">
        <v>416</v>
      </c>
      <c r="E7" s="546"/>
      <c r="F7" s="32" t="s">
        <v>423</v>
      </c>
      <c r="G7" s="20" t="s">
        <v>416</v>
      </c>
      <c r="H7" s="30" t="s">
        <v>423</v>
      </c>
      <c r="I7" s="31" t="s">
        <v>416</v>
      </c>
      <c r="J7" s="546"/>
      <c r="K7" s="30" t="s">
        <v>423</v>
      </c>
      <c r="L7" s="31" t="s">
        <v>416</v>
      </c>
      <c r="M7" s="557"/>
      <c r="N7" s="30" t="s">
        <v>423</v>
      </c>
      <c r="O7" s="31" t="s">
        <v>416</v>
      </c>
      <c r="P7" s="547"/>
    </row>
    <row r="8" spans="1:16" ht="31.5" x14ac:dyDescent="0.25">
      <c r="A8" s="87" t="s">
        <v>246</v>
      </c>
      <c r="B8" s="88"/>
      <c r="C8" s="89"/>
      <c r="D8" s="90"/>
      <c r="E8" s="548"/>
      <c r="F8" s="90"/>
      <c r="G8" s="90"/>
      <c r="H8" s="90"/>
      <c r="I8" s="90"/>
      <c r="J8" s="548"/>
      <c r="K8" s="90"/>
      <c r="L8" s="90"/>
      <c r="M8" s="558"/>
      <c r="N8" s="90"/>
      <c r="O8" s="90"/>
      <c r="P8" s="549"/>
    </row>
    <row r="9" spans="1:16" ht="15.75" x14ac:dyDescent="0.2">
      <c r="A9" s="91" t="s">
        <v>166</v>
      </c>
      <c r="B9" s="92">
        <v>450</v>
      </c>
      <c r="C9" s="559">
        <v>1279.7919999999999</v>
      </c>
      <c r="D9" s="160">
        <v>1269.626</v>
      </c>
      <c r="E9" s="459">
        <v>0.80070824006439212</v>
      </c>
      <c r="F9" s="161">
        <v>69.556198509219314</v>
      </c>
      <c r="G9" s="162">
        <v>74.357595024571722</v>
      </c>
      <c r="H9" s="163">
        <v>1244.5039999999999</v>
      </c>
      <c r="I9" s="160">
        <v>1298.498</v>
      </c>
      <c r="J9" s="459">
        <v>-4.1581889228940003</v>
      </c>
      <c r="K9" s="163">
        <v>1308.3230000000001</v>
      </c>
      <c r="L9" s="160">
        <v>1295.1179999999999</v>
      </c>
      <c r="M9" s="560">
        <v>1.0195982142167861</v>
      </c>
      <c r="N9" s="163">
        <v>1261.078</v>
      </c>
      <c r="O9" s="160">
        <v>1172.982</v>
      </c>
      <c r="P9" s="460">
        <v>7.5104306800956877</v>
      </c>
    </row>
    <row r="10" spans="1:16" ht="15.75" x14ac:dyDescent="0.2">
      <c r="A10" s="93" t="s">
        <v>167</v>
      </c>
      <c r="B10" s="94">
        <v>500</v>
      </c>
      <c r="C10" s="561">
        <v>1279.393</v>
      </c>
      <c r="D10" s="164">
        <v>1223.8030000000001</v>
      </c>
      <c r="E10" s="461">
        <v>4.5423977551942523</v>
      </c>
      <c r="F10" s="165">
        <v>10.999411533934877</v>
      </c>
      <c r="G10" s="166">
        <v>10.847308215564871</v>
      </c>
      <c r="H10" s="167">
        <v>1452.954</v>
      </c>
      <c r="I10" s="164">
        <v>1361.7850000000001</v>
      </c>
      <c r="J10" s="461">
        <v>6.6948159951827835</v>
      </c>
      <c r="K10" s="167">
        <v>1247.8209999999999</v>
      </c>
      <c r="L10" s="164">
        <v>1176.1289999999999</v>
      </c>
      <c r="M10" s="562">
        <v>6.0955898545142588</v>
      </c>
      <c r="N10" s="167">
        <v>1218.8420000000001</v>
      </c>
      <c r="O10" s="164">
        <v>1213.3409999999999</v>
      </c>
      <c r="P10" s="462">
        <v>0.45337625613905774</v>
      </c>
    </row>
    <row r="11" spans="1:16" ht="15.75" x14ac:dyDescent="0.2">
      <c r="A11" s="93" t="s">
        <v>168</v>
      </c>
      <c r="B11" s="94">
        <v>500</v>
      </c>
      <c r="C11" s="561">
        <v>1484.7639999999999</v>
      </c>
      <c r="D11" s="164">
        <v>1499.16</v>
      </c>
      <c r="E11" s="461">
        <v>-0.96027108514102466</v>
      </c>
      <c r="F11" s="165">
        <v>7.3970184386033742</v>
      </c>
      <c r="G11" s="166">
        <v>8.1749590471166389</v>
      </c>
      <c r="H11" s="167">
        <v>1610.902</v>
      </c>
      <c r="I11" s="164">
        <v>1574.9110000000001</v>
      </c>
      <c r="J11" s="461">
        <v>2.2852719931475485</v>
      </c>
      <c r="K11" s="167">
        <v>1584.327</v>
      </c>
      <c r="L11" s="164">
        <v>1581.43</v>
      </c>
      <c r="M11" s="562">
        <v>0.1831886330725947</v>
      </c>
      <c r="N11" s="167">
        <v>1220.9570000000001</v>
      </c>
      <c r="O11" s="164">
        <v>1175.3699999999999</v>
      </c>
      <c r="P11" s="462">
        <v>3.8785233586019907</v>
      </c>
    </row>
    <row r="12" spans="1:16" ht="15.75" x14ac:dyDescent="0.2">
      <c r="A12" s="93" t="s">
        <v>169</v>
      </c>
      <c r="B12" s="473" t="s">
        <v>220</v>
      </c>
      <c r="C12" s="561">
        <v>1656.6289999999999</v>
      </c>
      <c r="D12" s="164">
        <v>1745.307</v>
      </c>
      <c r="E12" s="461">
        <v>-5.0809399148688517</v>
      </c>
      <c r="F12" s="165">
        <v>2.101804629266379</v>
      </c>
      <c r="G12" s="166">
        <v>1.3899686259266453</v>
      </c>
      <c r="H12" s="167">
        <v>2054.569</v>
      </c>
      <c r="I12" s="164">
        <v>2029.479</v>
      </c>
      <c r="J12" s="461">
        <v>1.2362778821559581</v>
      </c>
      <c r="K12" s="167">
        <v>1472.2829999999999</v>
      </c>
      <c r="L12" s="164">
        <v>1755.1089999999999</v>
      </c>
      <c r="M12" s="621">
        <v>-16.114440755531426</v>
      </c>
      <c r="N12" s="167">
        <v>1508.9390000000001</v>
      </c>
      <c r="O12" s="164">
        <v>1504.1420000000001</v>
      </c>
      <c r="P12" s="550">
        <v>0.31891935734791166</v>
      </c>
    </row>
    <row r="13" spans="1:16" ht="15.75" x14ac:dyDescent="0.2">
      <c r="A13" s="93" t="s">
        <v>170</v>
      </c>
      <c r="B13" s="94">
        <v>550</v>
      </c>
      <c r="C13" s="561">
        <v>1636.44</v>
      </c>
      <c r="D13" s="164">
        <v>1704.373</v>
      </c>
      <c r="E13" s="461">
        <v>-3.9858059239380106</v>
      </c>
      <c r="F13" s="165">
        <v>9.9455668889760709</v>
      </c>
      <c r="G13" s="166">
        <v>5.2301690868201112</v>
      </c>
      <c r="H13" s="167">
        <v>1832.048</v>
      </c>
      <c r="I13" s="164">
        <v>2050.616</v>
      </c>
      <c r="J13" s="461">
        <v>-10.658650863935518</v>
      </c>
      <c r="K13" s="167">
        <v>1397.692</v>
      </c>
      <c r="L13" s="164">
        <v>1314.5309999999999</v>
      </c>
      <c r="M13" s="562">
        <v>6.3262867136644223</v>
      </c>
      <c r="N13" s="167">
        <v>1147.365</v>
      </c>
      <c r="O13" s="164">
        <v>1184.3900000000001</v>
      </c>
      <c r="P13" s="462">
        <v>-3.1260817804946077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3" t="s">
        <v>171</v>
      </c>
      <c r="F14" s="170">
        <v>100.00000000000001</v>
      </c>
      <c r="G14" s="171">
        <v>99.999999999999986</v>
      </c>
      <c r="H14" s="168" t="s">
        <v>171</v>
      </c>
      <c r="I14" s="169" t="s">
        <v>171</v>
      </c>
      <c r="J14" s="463" t="s">
        <v>171</v>
      </c>
      <c r="K14" s="168" t="s">
        <v>171</v>
      </c>
      <c r="L14" s="169" t="s">
        <v>171</v>
      </c>
      <c r="M14" s="563" t="s">
        <v>171</v>
      </c>
      <c r="N14" s="168" t="s">
        <v>171</v>
      </c>
      <c r="O14" s="169" t="s">
        <v>171</v>
      </c>
      <c r="P14" s="464" t="s">
        <v>171</v>
      </c>
    </row>
    <row r="15" spans="1:16" ht="15.75" x14ac:dyDescent="0.25">
      <c r="A15" s="103" t="s">
        <v>172</v>
      </c>
      <c r="B15" s="104">
        <v>450</v>
      </c>
      <c r="C15" s="564">
        <v>1286.24</v>
      </c>
      <c r="D15" s="126">
        <v>1299.8399999999999</v>
      </c>
      <c r="E15" s="444">
        <v>-1.0462826193993038</v>
      </c>
      <c r="F15" s="149">
        <v>7.1677390256197349</v>
      </c>
      <c r="G15" s="121">
        <v>8.947339019030947</v>
      </c>
      <c r="H15" s="120">
        <v>1302.335</v>
      </c>
      <c r="I15" s="116">
        <v>1321.711</v>
      </c>
      <c r="J15" s="444">
        <v>-1.4659785686886146</v>
      </c>
      <c r="K15" s="120">
        <v>1358.877</v>
      </c>
      <c r="L15" s="116">
        <v>1366.7460000000001</v>
      </c>
      <c r="M15" s="565">
        <v>-0.5757470663898151</v>
      </c>
      <c r="N15" s="120">
        <v>1181.482</v>
      </c>
      <c r="O15" s="116">
        <v>1167.28</v>
      </c>
      <c r="P15" s="445">
        <v>1.2166746624631621</v>
      </c>
    </row>
    <row r="16" spans="1:16" ht="15.75" x14ac:dyDescent="0.25">
      <c r="A16" s="97" t="s">
        <v>173</v>
      </c>
      <c r="B16" s="98">
        <v>500</v>
      </c>
      <c r="C16" s="566">
        <v>1598.3</v>
      </c>
      <c r="D16" s="123">
        <v>1569.299</v>
      </c>
      <c r="E16" s="446">
        <v>1.8480225884296093</v>
      </c>
      <c r="F16" s="127">
        <v>2.8218708164197484</v>
      </c>
      <c r="G16" s="118">
        <v>3.4399091281516516</v>
      </c>
      <c r="H16" s="124">
        <v>1829.3420000000001</v>
      </c>
      <c r="I16" s="125">
        <v>1821.4280000000001</v>
      </c>
      <c r="J16" s="446">
        <v>0.43449425395898089</v>
      </c>
      <c r="K16" s="124">
        <v>1447.614</v>
      </c>
      <c r="L16" s="125">
        <v>1362.152</v>
      </c>
      <c r="M16" s="567">
        <v>6.2740428380973627</v>
      </c>
      <c r="N16" s="124">
        <v>1286.866</v>
      </c>
      <c r="O16" s="125">
        <v>1262.434</v>
      </c>
      <c r="P16" s="447">
        <v>1.9353090933862696</v>
      </c>
    </row>
    <row r="17" spans="1:16" ht="15.75" x14ac:dyDescent="0.25">
      <c r="A17" s="99" t="s">
        <v>174</v>
      </c>
      <c r="B17" s="98">
        <v>550</v>
      </c>
      <c r="C17" s="564">
        <v>1603.4670000000001</v>
      </c>
      <c r="D17" s="126">
        <v>1666.3209999999999</v>
      </c>
      <c r="E17" s="446">
        <v>-3.7720223174286236</v>
      </c>
      <c r="F17" s="127">
        <v>0.79668633554402057</v>
      </c>
      <c r="G17" s="118">
        <v>0.62455774459051805</v>
      </c>
      <c r="H17" s="124">
        <v>1819.54</v>
      </c>
      <c r="I17" s="125">
        <v>2050.616</v>
      </c>
      <c r="J17" s="446">
        <v>-11.268613918939481</v>
      </c>
      <c r="K17" s="124">
        <v>1397.692</v>
      </c>
      <c r="L17" s="125">
        <v>1314.5309999999999</v>
      </c>
      <c r="M17" s="567">
        <v>6.3262867136644223</v>
      </c>
      <c r="N17" s="124">
        <v>1180.6479999999999</v>
      </c>
      <c r="O17" s="125">
        <v>1219.605</v>
      </c>
      <c r="P17" s="447">
        <v>-3.194230919027071</v>
      </c>
    </row>
    <row r="18" spans="1:16" ht="15.75" x14ac:dyDescent="0.25">
      <c r="A18" s="99"/>
      <c r="B18" s="100">
        <v>650</v>
      </c>
      <c r="C18" s="564">
        <v>1007.829</v>
      </c>
      <c r="D18" s="126">
        <v>1017.283</v>
      </c>
      <c r="E18" s="444">
        <v>-0.92933824707579549</v>
      </c>
      <c r="F18" s="127">
        <v>1.099105184394829</v>
      </c>
      <c r="G18" s="128">
        <v>1.3816990056236267</v>
      </c>
      <c r="H18" s="129">
        <v>1044</v>
      </c>
      <c r="I18" s="130" t="s">
        <v>97</v>
      </c>
      <c r="J18" s="466">
        <v>0.48123195380173239</v>
      </c>
      <c r="K18" s="129">
        <v>985.10299999999995</v>
      </c>
      <c r="L18" s="130">
        <v>1010.153</v>
      </c>
      <c r="M18" s="568">
        <v>-2.4798223635429553</v>
      </c>
      <c r="N18" s="129">
        <v>990.15700000000004</v>
      </c>
      <c r="O18" s="130">
        <v>994.68600000000004</v>
      </c>
      <c r="P18" s="449">
        <v>-0.45531956818533648</v>
      </c>
    </row>
    <row r="19" spans="1:16" ht="15.75" thickBot="1" x14ac:dyDescent="0.3">
      <c r="A19" s="101"/>
      <c r="B19" s="102" t="s">
        <v>113</v>
      </c>
      <c r="C19" s="569" t="s">
        <v>171</v>
      </c>
      <c r="D19" s="131" t="s">
        <v>171</v>
      </c>
      <c r="E19" s="467" t="s">
        <v>171</v>
      </c>
      <c r="F19" s="150">
        <v>11.885401361978333</v>
      </c>
      <c r="G19" s="132">
        <v>14.393504897396744</v>
      </c>
      <c r="H19" s="133" t="s">
        <v>171</v>
      </c>
      <c r="I19" s="134" t="s">
        <v>171</v>
      </c>
      <c r="J19" s="468" t="s">
        <v>171</v>
      </c>
      <c r="K19" s="133" t="s">
        <v>171</v>
      </c>
      <c r="L19" s="134" t="s">
        <v>171</v>
      </c>
      <c r="M19" s="570" t="s">
        <v>171</v>
      </c>
      <c r="N19" s="133" t="s">
        <v>171</v>
      </c>
      <c r="O19" s="134" t="s">
        <v>171</v>
      </c>
      <c r="P19" s="469" t="s">
        <v>171</v>
      </c>
    </row>
    <row r="20" spans="1:16" ht="16.5" thickTop="1" x14ac:dyDescent="0.25">
      <c r="A20" s="103" t="s">
        <v>172</v>
      </c>
      <c r="B20" s="104">
        <v>450</v>
      </c>
      <c r="C20" s="564">
        <v>1155.8040000000001</v>
      </c>
      <c r="D20" s="126">
        <v>1124.153</v>
      </c>
      <c r="E20" s="444">
        <v>2.815542012519654</v>
      </c>
      <c r="F20" s="117">
        <v>0.59763127344328693</v>
      </c>
      <c r="G20" s="121">
        <v>0.5820267401586533</v>
      </c>
      <c r="H20" s="120">
        <v>1208.2750000000001</v>
      </c>
      <c r="I20" s="116">
        <v>1129.4829999999999</v>
      </c>
      <c r="J20" s="444">
        <v>6.975935007432617</v>
      </c>
      <c r="K20" s="120">
        <v>1182.588</v>
      </c>
      <c r="L20" s="116">
        <v>1060.482</v>
      </c>
      <c r="M20" s="565">
        <v>11.514198260790847</v>
      </c>
      <c r="N20" s="120">
        <v>1114.787</v>
      </c>
      <c r="O20" s="116">
        <v>1127.5340000000001</v>
      </c>
      <c r="P20" s="445">
        <v>-1.1305202326493098</v>
      </c>
    </row>
    <row r="21" spans="1:16" ht="15.75" x14ac:dyDescent="0.25">
      <c r="A21" s="97" t="s">
        <v>175</v>
      </c>
      <c r="B21" s="98">
        <v>500</v>
      </c>
      <c r="C21" s="564">
        <v>1031.6479999999999</v>
      </c>
      <c r="D21" s="123">
        <v>1011.109</v>
      </c>
      <c r="E21" s="444">
        <v>2.0313339115762865</v>
      </c>
      <c r="F21" s="117">
        <v>15.862164408295204</v>
      </c>
      <c r="G21" s="118">
        <v>15.303154444899633</v>
      </c>
      <c r="H21" s="124">
        <v>1101.069</v>
      </c>
      <c r="I21" s="125">
        <v>1050.5889999999999</v>
      </c>
      <c r="J21" s="446">
        <v>4.8049237142212622</v>
      </c>
      <c r="K21" s="124">
        <v>988.25900000000001</v>
      </c>
      <c r="L21" s="125">
        <v>986.447</v>
      </c>
      <c r="M21" s="567">
        <v>0.18368954439518917</v>
      </c>
      <c r="N21" s="124">
        <v>1009.937</v>
      </c>
      <c r="O21" s="125">
        <v>1011.6079999999999</v>
      </c>
      <c r="P21" s="447">
        <v>-0.16518256083383442</v>
      </c>
    </row>
    <row r="22" spans="1:16" ht="15.75" x14ac:dyDescent="0.25">
      <c r="A22" s="99" t="s">
        <v>176</v>
      </c>
      <c r="B22" s="98">
        <v>550</v>
      </c>
      <c r="C22" s="566">
        <v>1026.47</v>
      </c>
      <c r="D22" s="123">
        <v>1023.091</v>
      </c>
      <c r="E22" s="444">
        <v>0.33027365112194507</v>
      </c>
      <c r="F22" s="117">
        <v>3.0258735727873951</v>
      </c>
      <c r="G22" s="118">
        <v>3.1286730475587508</v>
      </c>
      <c r="H22" s="124">
        <v>1052.2460000000001</v>
      </c>
      <c r="I22" s="125">
        <v>1037.4770000000001</v>
      </c>
      <c r="J22" s="446">
        <v>1.423549630497833</v>
      </c>
      <c r="K22" s="124">
        <v>1015.795</v>
      </c>
      <c r="L22" s="125">
        <v>1013.038</v>
      </c>
      <c r="M22" s="567">
        <v>0.27215168631383507</v>
      </c>
      <c r="N22" s="124">
        <v>1014.742</v>
      </c>
      <c r="O22" s="125">
        <v>1019.357</v>
      </c>
      <c r="P22" s="447">
        <v>-0.45273638185640652</v>
      </c>
    </row>
    <row r="23" spans="1:16" ht="15.75" x14ac:dyDescent="0.25">
      <c r="A23" s="99"/>
      <c r="B23" s="98">
        <v>650</v>
      </c>
      <c r="C23" s="566">
        <v>958.48699999999997</v>
      </c>
      <c r="D23" s="123">
        <v>958.93200000000002</v>
      </c>
      <c r="E23" s="444">
        <v>-4.6405793111508435E-2</v>
      </c>
      <c r="F23" s="117">
        <v>2.4207849050867321</v>
      </c>
      <c r="G23" s="118">
        <v>2.3952552977542738</v>
      </c>
      <c r="H23" s="124">
        <v>937.78</v>
      </c>
      <c r="I23" s="125">
        <v>964.77300000000002</v>
      </c>
      <c r="J23" s="446">
        <v>-2.7978602220418742</v>
      </c>
      <c r="K23" s="124">
        <v>958.57</v>
      </c>
      <c r="L23" s="125">
        <v>947.35400000000004</v>
      </c>
      <c r="M23" s="567">
        <v>1.183929133143472</v>
      </c>
      <c r="N23" s="124">
        <v>973.90200000000004</v>
      </c>
      <c r="O23" s="125">
        <v>994.61</v>
      </c>
      <c r="P23" s="447">
        <v>-2.0820220991142229</v>
      </c>
    </row>
    <row r="24" spans="1:16" ht="15.75" x14ac:dyDescent="0.25">
      <c r="A24" s="99"/>
      <c r="B24" s="105">
        <v>750</v>
      </c>
      <c r="C24" s="566">
        <v>917.28899999999999</v>
      </c>
      <c r="D24" s="123">
        <v>936.62800000000004</v>
      </c>
      <c r="E24" s="444">
        <v>-2.0647471568221381</v>
      </c>
      <c r="F24" s="117">
        <v>15.845564535501138</v>
      </c>
      <c r="G24" s="118">
        <v>15.19340061822651</v>
      </c>
      <c r="H24" s="124">
        <v>917.37400000000002</v>
      </c>
      <c r="I24" s="125">
        <v>920.20899999999995</v>
      </c>
      <c r="J24" s="446">
        <v>-0.30808218567737577</v>
      </c>
      <c r="K24" s="124">
        <v>927.61800000000005</v>
      </c>
      <c r="L24" s="125">
        <v>938.49800000000005</v>
      </c>
      <c r="M24" s="567">
        <v>-1.1592992206696227</v>
      </c>
      <c r="N24" s="124">
        <v>903.75800000000004</v>
      </c>
      <c r="O24" s="125">
        <v>947.596</v>
      </c>
      <c r="P24" s="447">
        <v>-4.6262331204437297</v>
      </c>
    </row>
    <row r="25" spans="1:16" ht="15.75" x14ac:dyDescent="0.25">
      <c r="A25" s="99"/>
      <c r="B25" s="106">
        <v>850</v>
      </c>
      <c r="C25" s="566">
        <v>938.57600000000002</v>
      </c>
      <c r="D25" s="123">
        <v>929.64099999999996</v>
      </c>
      <c r="E25" s="446">
        <v>0.96112370259057633</v>
      </c>
      <c r="F25" s="117">
        <v>1.0226668932567229</v>
      </c>
      <c r="G25" s="118">
        <v>0.64515288071207766</v>
      </c>
      <c r="H25" s="124">
        <v>927.43299999999999</v>
      </c>
      <c r="I25" s="125">
        <v>916.76400000000001</v>
      </c>
      <c r="J25" s="446">
        <v>1.1637673381590008</v>
      </c>
      <c r="K25" s="129" t="s">
        <v>115</v>
      </c>
      <c r="L25" s="130" t="s">
        <v>115</v>
      </c>
      <c r="M25" s="568" t="s">
        <v>115</v>
      </c>
      <c r="N25" s="129">
        <v>984.75199999999995</v>
      </c>
      <c r="O25" s="130">
        <v>1017.021</v>
      </c>
      <c r="P25" s="449">
        <v>-3.1728941683603393</v>
      </c>
    </row>
    <row r="26" spans="1:16" ht="16.5" thickBot="1" x14ac:dyDescent="0.3">
      <c r="A26" s="107"/>
      <c r="B26" s="108" t="s">
        <v>113</v>
      </c>
      <c r="C26" s="571" t="s">
        <v>171</v>
      </c>
      <c r="D26" s="135" t="s">
        <v>171</v>
      </c>
      <c r="E26" s="467" t="s">
        <v>171</v>
      </c>
      <c r="F26" s="150">
        <v>38.774685588370481</v>
      </c>
      <c r="G26" s="136">
        <v>37.247663029309891</v>
      </c>
      <c r="H26" s="137" t="s">
        <v>171</v>
      </c>
      <c r="I26" s="138" t="s">
        <v>171</v>
      </c>
      <c r="J26" s="467" t="s">
        <v>171</v>
      </c>
      <c r="K26" s="133" t="s">
        <v>171</v>
      </c>
      <c r="L26" s="134" t="s">
        <v>171</v>
      </c>
      <c r="M26" s="570" t="s">
        <v>171</v>
      </c>
      <c r="N26" s="133" t="s">
        <v>171</v>
      </c>
      <c r="O26" s="134" t="s">
        <v>171</v>
      </c>
      <c r="P26" s="469" t="s">
        <v>171</v>
      </c>
    </row>
    <row r="27" spans="1:16" ht="16.5" thickTop="1" x14ac:dyDescent="0.25">
      <c r="A27" s="103" t="s">
        <v>172</v>
      </c>
      <c r="B27" s="104">
        <v>450</v>
      </c>
      <c r="C27" s="564">
        <v>991.154</v>
      </c>
      <c r="D27" s="126">
        <v>983.12099999999998</v>
      </c>
      <c r="E27" s="444">
        <v>0.81709169064642251</v>
      </c>
      <c r="F27" s="117">
        <v>0.40291440704035381</v>
      </c>
      <c r="G27" s="121">
        <v>0.4007299541916502</v>
      </c>
      <c r="H27" s="120">
        <v>968.08100000000002</v>
      </c>
      <c r="I27" s="116">
        <v>970.89800000000002</v>
      </c>
      <c r="J27" s="444">
        <v>-0.29014376381453122</v>
      </c>
      <c r="K27" s="120" t="s">
        <v>97</v>
      </c>
      <c r="L27" s="116" t="s">
        <v>97</v>
      </c>
      <c r="M27" s="565" t="s">
        <v>115</v>
      </c>
      <c r="N27" s="120" t="s">
        <v>97</v>
      </c>
      <c r="O27" s="116" t="s">
        <v>97</v>
      </c>
      <c r="P27" s="445" t="s">
        <v>115</v>
      </c>
    </row>
    <row r="28" spans="1:16" ht="15.75" x14ac:dyDescent="0.25">
      <c r="A28" s="97" t="s">
        <v>175</v>
      </c>
      <c r="B28" s="98">
        <v>500</v>
      </c>
      <c r="C28" s="564">
        <v>928.17700000000002</v>
      </c>
      <c r="D28" s="123">
        <v>934.68799999999999</v>
      </c>
      <c r="E28" s="444">
        <v>-0.69659608339894885</v>
      </c>
      <c r="F28" s="117">
        <v>11.826064883632382</v>
      </c>
      <c r="G28" s="118">
        <v>12.65390488249972</v>
      </c>
      <c r="H28" s="124">
        <v>915.41800000000001</v>
      </c>
      <c r="I28" s="125">
        <v>925.22199999999998</v>
      </c>
      <c r="J28" s="446">
        <v>-1.0596375788729595</v>
      </c>
      <c r="K28" s="124">
        <v>934.11300000000006</v>
      </c>
      <c r="L28" s="125">
        <v>941.06399999999996</v>
      </c>
      <c r="M28" s="567">
        <v>-0.73863201652596511</v>
      </c>
      <c r="N28" s="124">
        <v>952.83</v>
      </c>
      <c r="O28" s="125">
        <v>953.928</v>
      </c>
      <c r="P28" s="447">
        <v>-0.11510302664351568</v>
      </c>
    </row>
    <row r="29" spans="1:16" ht="15.75" x14ac:dyDescent="0.25">
      <c r="A29" s="99" t="s">
        <v>177</v>
      </c>
      <c r="B29" s="98">
        <v>550</v>
      </c>
      <c r="C29" s="566">
        <v>949.86400000000003</v>
      </c>
      <c r="D29" s="123">
        <v>950.68299999999999</v>
      </c>
      <c r="E29" s="444">
        <v>-8.6148590013701731E-2</v>
      </c>
      <c r="F29" s="117">
        <v>9.9046385709338018</v>
      </c>
      <c r="G29" s="118">
        <v>9.3542884808759439</v>
      </c>
      <c r="H29" s="124">
        <v>930.96600000000001</v>
      </c>
      <c r="I29" s="125">
        <v>956.90800000000002</v>
      </c>
      <c r="J29" s="446">
        <v>-2.7110234212693389</v>
      </c>
      <c r="K29" s="124">
        <v>949.76300000000003</v>
      </c>
      <c r="L29" s="125">
        <v>949.61900000000003</v>
      </c>
      <c r="M29" s="567">
        <v>1.516397628943876E-2</v>
      </c>
      <c r="N29" s="124">
        <v>959.447</v>
      </c>
      <c r="O29" s="125">
        <v>948.99599999999998</v>
      </c>
      <c r="P29" s="447">
        <v>1.1012691307444944</v>
      </c>
    </row>
    <row r="30" spans="1:16" ht="15.75" x14ac:dyDescent="0.25">
      <c r="A30" s="99"/>
      <c r="B30" s="98">
        <v>650</v>
      </c>
      <c r="C30" s="566">
        <v>912.22699999999998</v>
      </c>
      <c r="D30" s="123">
        <v>907.51099999999997</v>
      </c>
      <c r="E30" s="444">
        <v>0.51966312254066427</v>
      </c>
      <c r="F30" s="117">
        <v>5.2017834645189369</v>
      </c>
      <c r="G30" s="118">
        <v>5.518192990950058</v>
      </c>
      <c r="H30" s="124">
        <v>923.89599999999996</v>
      </c>
      <c r="I30" s="125">
        <v>913.51400000000001</v>
      </c>
      <c r="J30" s="446">
        <v>1.136490519028712</v>
      </c>
      <c r="K30" s="124">
        <v>925.78499999999997</v>
      </c>
      <c r="L30" s="125">
        <v>933.553</v>
      </c>
      <c r="M30" s="567">
        <v>-0.83208987598990414</v>
      </c>
      <c r="N30" s="124">
        <v>887.99400000000003</v>
      </c>
      <c r="O30" s="125">
        <v>886.90099999999995</v>
      </c>
      <c r="P30" s="447">
        <v>0.12323810662070228</v>
      </c>
    </row>
    <row r="31" spans="1:16" ht="15.75" x14ac:dyDescent="0.25">
      <c r="A31" s="99"/>
      <c r="B31" s="105">
        <v>750</v>
      </c>
      <c r="C31" s="566">
        <v>896.21900000000005</v>
      </c>
      <c r="D31" s="123">
        <v>906.77700000000004</v>
      </c>
      <c r="E31" s="444">
        <v>-1.1643436037746868</v>
      </c>
      <c r="F31" s="117">
        <v>11.104956370658309</v>
      </c>
      <c r="G31" s="118">
        <v>10.26889128896503</v>
      </c>
      <c r="H31" s="124">
        <v>893.1</v>
      </c>
      <c r="I31" s="125">
        <v>917.41399999999999</v>
      </c>
      <c r="J31" s="446">
        <v>-2.6502756661659803</v>
      </c>
      <c r="K31" s="124">
        <v>892.75</v>
      </c>
      <c r="L31" s="125">
        <v>897.81100000000004</v>
      </c>
      <c r="M31" s="567">
        <v>-0.56370438767179676</v>
      </c>
      <c r="N31" s="124">
        <v>901.55</v>
      </c>
      <c r="O31" s="125">
        <v>899.40700000000004</v>
      </c>
      <c r="P31" s="447">
        <v>0.23826810331695389</v>
      </c>
    </row>
    <row r="32" spans="1:16" ht="15.75" x14ac:dyDescent="0.25">
      <c r="A32" s="99"/>
      <c r="B32" s="106">
        <v>850</v>
      </c>
      <c r="C32" s="566">
        <v>840.85400000000004</v>
      </c>
      <c r="D32" s="123">
        <v>848.36300000000006</v>
      </c>
      <c r="E32" s="446">
        <v>-0.88511639475083359</v>
      </c>
      <c r="F32" s="117">
        <v>0.55607781217261865</v>
      </c>
      <c r="G32" s="118">
        <v>0.85419537447394889</v>
      </c>
      <c r="H32" s="124">
        <v>885.76700000000005</v>
      </c>
      <c r="I32" s="125">
        <v>872.08100000000002</v>
      </c>
      <c r="J32" s="446">
        <v>1.5693496361003205</v>
      </c>
      <c r="K32" s="124" t="s">
        <v>97</v>
      </c>
      <c r="L32" s="125" t="s">
        <v>97</v>
      </c>
      <c r="M32" s="574" t="s">
        <v>115</v>
      </c>
      <c r="N32" s="124" t="s">
        <v>97</v>
      </c>
      <c r="O32" s="130" t="s">
        <v>97</v>
      </c>
      <c r="P32" s="470" t="s">
        <v>115</v>
      </c>
    </row>
    <row r="33" spans="1:16" ht="16.5" thickBot="1" x14ac:dyDescent="0.3">
      <c r="A33" s="107"/>
      <c r="B33" s="108" t="s">
        <v>113</v>
      </c>
      <c r="C33" s="571" t="s">
        <v>171</v>
      </c>
      <c r="D33" s="135" t="s">
        <v>171</v>
      </c>
      <c r="E33" s="467" t="s">
        <v>171</v>
      </c>
      <c r="F33" s="150">
        <v>38.996435508956409</v>
      </c>
      <c r="G33" s="136">
        <v>39.050202971956352</v>
      </c>
      <c r="H33" s="137" t="s">
        <v>171</v>
      </c>
      <c r="I33" s="138" t="s">
        <v>171</v>
      </c>
      <c r="J33" s="467" t="s">
        <v>171</v>
      </c>
      <c r="K33" s="137" t="s">
        <v>171</v>
      </c>
      <c r="L33" s="138" t="s">
        <v>171</v>
      </c>
      <c r="M33" s="573" t="s">
        <v>171</v>
      </c>
      <c r="N33" s="137" t="s">
        <v>171</v>
      </c>
      <c r="O33" s="134" t="s">
        <v>171</v>
      </c>
      <c r="P33" s="469" t="s">
        <v>171</v>
      </c>
    </row>
    <row r="34" spans="1:16" ht="16.5" thickTop="1" x14ac:dyDescent="0.25">
      <c r="A34" s="103" t="s">
        <v>178</v>
      </c>
      <c r="B34" s="104">
        <v>580</v>
      </c>
      <c r="C34" s="564">
        <v>963.27300000000002</v>
      </c>
      <c r="D34" s="126">
        <v>977.29399999999998</v>
      </c>
      <c r="E34" s="444">
        <v>-1.434675747523259</v>
      </c>
      <c r="F34" s="117">
        <v>0.72121607154509326</v>
      </c>
      <c r="G34" s="121">
        <v>0.65710774272839001</v>
      </c>
      <c r="H34" s="120">
        <v>926.68700000000001</v>
      </c>
      <c r="I34" s="116">
        <v>926.64599999999996</v>
      </c>
      <c r="J34" s="444">
        <v>4.4245591088780036E-3</v>
      </c>
      <c r="K34" s="120">
        <v>1003.095</v>
      </c>
      <c r="L34" s="116">
        <v>1023.401</v>
      </c>
      <c r="M34" s="565">
        <v>-1.9841684735504388</v>
      </c>
      <c r="N34" s="120">
        <v>975.62599999999998</v>
      </c>
      <c r="O34" s="116">
        <v>990.221</v>
      </c>
      <c r="P34" s="445">
        <v>-1.4739133991300959</v>
      </c>
    </row>
    <row r="35" spans="1:16" ht="15.75" x14ac:dyDescent="0.25">
      <c r="A35" s="97" t="s">
        <v>175</v>
      </c>
      <c r="B35" s="98">
        <v>720</v>
      </c>
      <c r="C35" s="564">
        <v>951.553</v>
      </c>
      <c r="D35" s="123">
        <v>961.79499999999996</v>
      </c>
      <c r="E35" s="444">
        <v>-1.0648838889784165</v>
      </c>
      <c r="F35" s="117">
        <v>4.725155583472981</v>
      </c>
      <c r="G35" s="118">
        <v>4.4300026069792562</v>
      </c>
      <c r="H35" s="124">
        <v>933.34299999999996</v>
      </c>
      <c r="I35" s="125">
        <v>954.03200000000004</v>
      </c>
      <c r="J35" s="446">
        <v>-2.1685855401076775</v>
      </c>
      <c r="K35" s="124">
        <v>1001.889</v>
      </c>
      <c r="L35" s="125">
        <v>996.22799999999995</v>
      </c>
      <c r="M35" s="567">
        <v>0.56824341415821067</v>
      </c>
      <c r="N35" s="124">
        <v>950.09799999999996</v>
      </c>
      <c r="O35" s="125">
        <v>955.51400000000001</v>
      </c>
      <c r="P35" s="447">
        <v>-0.56681534755116647</v>
      </c>
    </row>
    <row r="36" spans="1:16" ht="15.75" x14ac:dyDescent="0.25">
      <c r="A36" s="99" t="s">
        <v>176</v>
      </c>
      <c r="B36" s="100">
        <v>2000</v>
      </c>
      <c r="C36" s="566">
        <v>907.17399999999998</v>
      </c>
      <c r="D36" s="123">
        <v>977.101</v>
      </c>
      <c r="E36" s="446">
        <v>-7.1565784908622572</v>
      </c>
      <c r="F36" s="117">
        <v>0.72078583726101386</v>
      </c>
      <c r="G36" s="118">
        <v>0.43588693158541586</v>
      </c>
      <c r="H36" s="129">
        <v>895.98099999999999</v>
      </c>
      <c r="I36" s="130">
        <v>947.68100000000004</v>
      </c>
      <c r="J36" s="448">
        <v>-5.4554222359633719</v>
      </c>
      <c r="K36" s="129">
        <v>1063.854</v>
      </c>
      <c r="L36" s="130">
        <v>1092.5840000000001</v>
      </c>
      <c r="M36" s="568">
        <v>-2.6295461035490195</v>
      </c>
      <c r="N36" s="129">
        <v>899.64499999999998</v>
      </c>
      <c r="O36" s="130">
        <v>970.52499999999998</v>
      </c>
      <c r="P36" s="449">
        <v>-7.3032636974833212</v>
      </c>
    </row>
    <row r="37" spans="1:16" ht="16.5" thickBot="1" x14ac:dyDescent="0.3">
      <c r="A37" s="107"/>
      <c r="B37" s="102" t="s">
        <v>113</v>
      </c>
      <c r="C37" s="571" t="s">
        <v>171</v>
      </c>
      <c r="D37" s="135" t="s">
        <v>171</v>
      </c>
      <c r="E37" s="467" t="s">
        <v>171</v>
      </c>
      <c r="F37" s="150">
        <v>6.1671574922790882</v>
      </c>
      <c r="G37" s="136">
        <v>5.5229972812930619</v>
      </c>
      <c r="H37" s="133" t="s">
        <v>171</v>
      </c>
      <c r="I37" s="134" t="s">
        <v>171</v>
      </c>
      <c r="J37" s="468" t="s">
        <v>171</v>
      </c>
      <c r="K37" s="133" t="s">
        <v>171</v>
      </c>
      <c r="L37" s="134" t="s">
        <v>171</v>
      </c>
      <c r="M37" s="570" t="s">
        <v>171</v>
      </c>
      <c r="N37" s="133" t="s">
        <v>171</v>
      </c>
      <c r="O37" s="134" t="s">
        <v>171</v>
      </c>
      <c r="P37" s="469" t="s">
        <v>171</v>
      </c>
    </row>
    <row r="38" spans="1:16" ht="16.5" thickTop="1" x14ac:dyDescent="0.25">
      <c r="A38" s="103" t="s">
        <v>178</v>
      </c>
      <c r="B38" s="104">
        <v>580</v>
      </c>
      <c r="C38" s="564">
        <v>965.14200000000005</v>
      </c>
      <c r="D38" s="126" t="s">
        <v>115</v>
      </c>
      <c r="E38" s="475" t="s">
        <v>115</v>
      </c>
      <c r="F38" s="117">
        <v>0.1252340295241107</v>
      </c>
      <c r="G38" s="121" t="s">
        <v>115</v>
      </c>
      <c r="H38" s="120" t="s">
        <v>97</v>
      </c>
      <c r="I38" s="116" t="s">
        <v>115</v>
      </c>
      <c r="J38" s="444" t="s">
        <v>115</v>
      </c>
      <c r="K38" s="120" t="s">
        <v>97</v>
      </c>
      <c r="L38" s="116" t="s">
        <v>115</v>
      </c>
      <c r="M38" s="572" t="s">
        <v>115</v>
      </c>
      <c r="N38" s="120" t="s">
        <v>97</v>
      </c>
      <c r="O38" s="116" t="s">
        <v>115</v>
      </c>
      <c r="P38" s="445" t="s">
        <v>115</v>
      </c>
    </row>
    <row r="39" spans="1:16" ht="15.75" x14ac:dyDescent="0.25">
      <c r="A39" s="97" t="s">
        <v>175</v>
      </c>
      <c r="B39" s="98">
        <v>720</v>
      </c>
      <c r="C39" s="564">
        <v>860.38</v>
      </c>
      <c r="D39" s="123">
        <v>858.13599999999997</v>
      </c>
      <c r="E39" s="444">
        <v>0.26149701212861692</v>
      </c>
      <c r="F39" s="117">
        <v>4.0271363104111684</v>
      </c>
      <c r="G39" s="118">
        <v>3.7606793043089644</v>
      </c>
      <c r="H39" s="124">
        <v>845.41700000000003</v>
      </c>
      <c r="I39" s="125">
        <v>839.8</v>
      </c>
      <c r="J39" s="446">
        <v>0.66884972612527693</v>
      </c>
      <c r="K39" s="124" t="s">
        <v>97</v>
      </c>
      <c r="L39" s="125" t="s">
        <v>97</v>
      </c>
      <c r="M39" s="574" t="s">
        <v>115</v>
      </c>
      <c r="N39" s="124">
        <v>883.87</v>
      </c>
      <c r="O39" s="125">
        <v>890.91200000000003</v>
      </c>
      <c r="P39" s="447">
        <v>-0.79042599044574879</v>
      </c>
    </row>
    <row r="40" spans="1:16" ht="15.75" x14ac:dyDescent="0.25">
      <c r="A40" s="99" t="s">
        <v>177</v>
      </c>
      <c r="B40" s="100">
        <v>2000</v>
      </c>
      <c r="C40" s="566">
        <v>840</v>
      </c>
      <c r="D40" s="123" t="s">
        <v>97</v>
      </c>
      <c r="E40" s="465" t="s">
        <v>115</v>
      </c>
      <c r="F40" s="117">
        <v>2.394970848041968E-2</v>
      </c>
      <c r="G40" s="118">
        <v>2.4952515734981938E-2</v>
      </c>
      <c r="H40" s="129" t="s">
        <v>97</v>
      </c>
      <c r="I40" s="130" t="s">
        <v>97</v>
      </c>
      <c r="J40" s="466" t="s">
        <v>115</v>
      </c>
      <c r="K40" s="129" t="s">
        <v>115</v>
      </c>
      <c r="L40" s="130" t="s">
        <v>115</v>
      </c>
      <c r="M40" s="568" t="s">
        <v>115</v>
      </c>
      <c r="N40" s="129" t="s">
        <v>115</v>
      </c>
      <c r="O40" s="130" t="s">
        <v>115</v>
      </c>
      <c r="P40" s="449" t="s">
        <v>115</v>
      </c>
    </row>
    <row r="41" spans="1:16" ht="16.5" thickBot="1" x14ac:dyDescent="0.3">
      <c r="A41" s="248"/>
      <c r="B41" s="250" t="s">
        <v>113</v>
      </c>
      <c r="C41" s="569" t="s">
        <v>171</v>
      </c>
      <c r="D41" s="131" t="s">
        <v>171</v>
      </c>
      <c r="E41" s="468" t="s">
        <v>171</v>
      </c>
      <c r="F41" s="150">
        <v>4.1763200484156986</v>
      </c>
      <c r="G41" s="551">
        <v>3.7856318200439465</v>
      </c>
      <c r="H41" s="139" t="s">
        <v>171</v>
      </c>
      <c r="I41" s="140" t="s">
        <v>171</v>
      </c>
      <c r="J41" s="471" t="s">
        <v>171</v>
      </c>
      <c r="K41" s="139" t="s">
        <v>171</v>
      </c>
      <c r="L41" s="140" t="s">
        <v>171</v>
      </c>
      <c r="M41" s="575" t="s">
        <v>171</v>
      </c>
      <c r="N41" s="139" t="s">
        <v>171</v>
      </c>
      <c r="O41" s="140" t="s">
        <v>171</v>
      </c>
      <c r="P41" s="472" t="s">
        <v>171</v>
      </c>
    </row>
    <row r="42" spans="1:16" ht="16.5" thickBot="1" x14ac:dyDescent="0.3">
      <c r="A42" s="247" t="s">
        <v>179</v>
      </c>
      <c r="B42" s="249"/>
      <c r="C42" s="552" t="s">
        <v>171</v>
      </c>
      <c r="D42" s="553" t="s">
        <v>171</v>
      </c>
      <c r="E42" s="554" t="s">
        <v>171</v>
      </c>
      <c r="F42" s="555">
        <v>100</v>
      </c>
      <c r="G42" s="556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G29" sqref="G2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333</v>
      </c>
      <c r="B1" s="17"/>
    </row>
    <row r="2" spans="1:16" ht="20.25" x14ac:dyDescent="0.3">
      <c r="A2" s="283" t="s">
        <v>432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7" t="s">
        <v>93</v>
      </c>
      <c r="F6" s="145" t="s">
        <v>94</v>
      </c>
      <c r="G6" s="146" t="s">
        <v>94</v>
      </c>
      <c r="H6" s="413" t="s">
        <v>62</v>
      </c>
      <c r="I6" s="414"/>
      <c r="J6" s="477" t="s">
        <v>93</v>
      </c>
      <c r="K6" s="413" t="s">
        <v>62</v>
      </c>
      <c r="L6" s="414"/>
      <c r="M6" s="477" t="s">
        <v>93</v>
      </c>
      <c r="N6" s="413" t="s">
        <v>62</v>
      </c>
      <c r="O6" s="414"/>
      <c r="P6" s="478" t="s">
        <v>93</v>
      </c>
    </row>
    <row r="7" spans="1:16" ht="28.5" customHeight="1" thickBot="1" x14ac:dyDescent="0.25">
      <c r="A7" s="415"/>
      <c r="B7" s="416"/>
      <c r="C7" s="30" t="s">
        <v>423</v>
      </c>
      <c r="D7" s="31" t="s">
        <v>416</v>
      </c>
      <c r="E7" s="531"/>
      <c r="F7" s="32" t="s">
        <v>423</v>
      </c>
      <c r="G7" s="20" t="s">
        <v>416</v>
      </c>
      <c r="H7" s="30" t="s">
        <v>423</v>
      </c>
      <c r="I7" s="31" t="s">
        <v>416</v>
      </c>
      <c r="J7" s="531"/>
      <c r="K7" s="30" t="s">
        <v>423</v>
      </c>
      <c r="L7" s="31" t="s">
        <v>416</v>
      </c>
      <c r="M7" s="531"/>
      <c r="N7" s="30" t="s">
        <v>423</v>
      </c>
      <c r="O7" s="31" t="s">
        <v>416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32"/>
    </row>
    <row r="9" spans="1:16" ht="15" x14ac:dyDescent="0.25">
      <c r="A9" s="422" t="s">
        <v>101</v>
      </c>
      <c r="B9" s="423" t="s">
        <v>102</v>
      </c>
      <c r="C9" s="619">
        <v>378.173</v>
      </c>
      <c r="D9" s="116">
        <v>387.55500000000001</v>
      </c>
      <c r="E9" s="444">
        <v>-2.4208176903923326</v>
      </c>
      <c r="F9" s="117">
        <v>1.063435294406085</v>
      </c>
      <c r="G9" s="118">
        <v>1.0688271126429287</v>
      </c>
      <c r="H9" s="120">
        <v>358.142</v>
      </c>
      <c r="I9" s="116">
        <v>389.20499999999998</v>
      </c>
      <c r="J9" s="446">
        <v>-7.9811410439228654</v>
      </c>
      <c r="K9" s="120" t="s">
        <v>97</v>
      </c>
      <c r="L9" s="116" t="s">
        <v>97</v>
      </c>
      <c r="M9" s="475" t="s">
        <v>115</v>
      </c>
      <c r="N9" s="120">
        <v>400.50200000000001</v>
      </c>
      <c r="O9" s="116">
        <v>423.483</v>
      </c>
      <c r="P9" s="445">
        <v>-5.4266641163871965</v>
      </c>
    </row>
    <row r="10" spans="1:16" ht="15.75" thickBot="1" x14ac:dyDescent="0.3">
      <c r="A10" s="422" t="s">
        <v>101</v>
      </c>
      <c r="B10" s="423" t="s">
        <v>103</v>
      </c>
      <c r="C10" s="619">
        <v>411.30599999999998</v>
      </c>
      <c r="D10" s="116">
        <v>417.90100000000001</v>
      </c>
      <c r="E10" s="444">
        <v>-1.5781249626107683</v>
      </c>
      <c r="F10" s="424">
        <v>11.715256772121444</v>
      </c>
      <c r="G10" s="118">
        <v>13.511002982804154</v>
      </c>
      <c r="H10" s="120">
        <v>435.161</v>
      </c>
      <c r="I10" s="116">
        <v>441.44400000000002</v>
      </c>
      <c r="J10" s="446">
        <v>-1.4232835874992107</v>
      </c>
      <c r="K10" s="120">
        <v>384.23700000000002</v>
      </c>
      <c r="L10" s="116">
        <v>405.327</v>
      </c>
      <c r="M10" s="444">
        <v>-5.203206300098433</v>
      </c>
      <c r="N10" s="120">
        <v>416.25299999999999</v>
      </c>
      <c r="O10" s="116">
        <v>408.47500000000002</v>
      </c>
      <c r="P10" s="445">
        <v>1.9041557010832884</v>
      </c>
    </row>
    <row r="11" spans="1:16" ht="15" x14ac:dyDescent="0.25">
      <c r="A11" s="417" t="s">
        <v>104</v>
      </c>
      <c r="B11" s="418"/>
      <c r="C11" s="419"/>
      <c r="D11" s="419"/>
      <c r="E11" s="474"/>
      <c r="F11" s="421"/>
      <c r="G11" s="420"/>
      <c r="H11" s="419"/>
      <c r="I11" s="419"/>
      <c r="J11" s="474"/>
      <c r="K11" s="419"/>
      <c r="L11" s="419"/>
      <c r="M11" s="474"/>
      <c r="N11" s="419"/>
      <c r="O11" s="419"/>
      <c r="P11" s="476"/>
    </row>
    <row r="12" spans="1:16" ht="15" x14ac:dyDescent="0.25">
      <c r="A12" s="422" t="s">
        <v>101</v>
      </c>
      <c r="B12" s="423" t="s">
        <v>102</v>
      </c>
      <c r="C12" s="619">
        <v>352.46899999999999</v>
      </c>
      <c r="D12" s="116">
        <v>350.16699999999997</v>
      </c>
      <c r="E12" s="444">
        <v>0.65740061170813391</v>
      </c>
      <c r="F12" s="117">
        <v>8.7103625180431568</v>
      </c>
      <c r="G12" s="118">
        <v>10.711990448666219</v>
      </c>
      <c r="H12" s="120">
        <v>356.11099999999999</v>
      </c>
      <c r="I12" s="116">
        <v>376.67099999999999</v>
      </c>
      <c r="J12" s="446">
        <v>-5.45834428453478</v>
      </c>
      <c r="K12" s="120">
        <v>315.16800000000001</v>
      </c>
      <c r="L12" s="116">
        <v>321.91800000000001</v>
      </c>
      <c r="M12" s="475">
        <v>-2.096807261476525</v>
      </c>
      <c r="N12" s="120">
        <v>372.411</v>
      </c>
      <c r="O12" s="116">
        <v>333.16800000000001</v>
      </c>
      <c r="P12" s="445">
        <v>11.778742256159052</v>
      </c>
    </row>
    <row r="13" spans="1:16" ht="15" x14ac:dyDescent="0.25">
      <c r="A13" s="422" t="s">
        <v>101</v>
      </c>
      <c r="B13" s="423" t="s">
        <v>103</v>
      </c>
      <c r="C13" s="619">
        <v>393.084</v>
      </c>
      <c r="D13" s="116">
        <v>353.99700000000001</v>
      </c>
      <c r="E13" s="444">
        <v>11.041618996771156</v>
      </c>
      <c r="F13" s="117">
        <v>78.269757064795996</v>
      </c>
      <c r="G13" s="118">
        <v>74.375578903849288</v>
      </c>
      <c r="H13" s="120">
        <v>409.101</v>
      </c>
      <c r="I13" s="116">
        <v>342.64100000000002</v>
      </c>
      <c r="J13" s="446">
        <v>19.396394477018212</v>
      </c>
      <c r="K13" s="120">
        <v>357.87799999999999</v>
      </c>
      <c r="L13" s="116">
        <v>352.17599999999999</v>
      </c>
      <c r="M13" s="444">
        <v>1.6190768252237513</v>
      </c>
      <c r="N13" s="120">
        <v>388.90899999999999</v>
      </c>
      <c r="O13" s="116">
        <v>386.16899999999998</v>
      </c>
      <c r="P13" s="445">
        <v>0.70953390872908217</v>
      </c>
    </row>
    <row r="14" spans="1:16" s="34" customFormat="1" ht="15.75" thickBot="1" x14ac:dyDescent="0.3">
      <c r="A14" s="151" t="s">
        <v>380</v>
      </c>
      <c r="B14" s="525" t="s">
        <v>381</v>
      </c>
      <c r="C14" s="620" t="s">
        <v>97</v>
      </c>
      <c r="D14" s="119" t="s">
        <v>97</v>
      </c>
      <c r="E14" s="448" t="s">
        <v>115</v>
      </c>
      <c r="F14" s="533">
        <v>0.24118835063331093</v>
      </c>
      <c r="G14" s="128">
        <v>0.33260055203741029</v>
      </c>
      <c r="H14" s="122" t="s">
        <v>115</v>
      </c>
      <c r="I14" s="119" t="s">
        <v>115</v>
      </c>
      <c r="J14" s="451" t="s">
        <v>115</v>
      </c>
      <c r="K14" s="122" t="s">
        <v>115</v>
      </c>
      <c r="L14" s="119" t="s">
        <v>115</v>
      </c>
      <c r="M14" s="451" t="s">
        <v>115</v>
      </c>
      <c r="N14" s="122" t="s">
        <v>97</v>
      </c>
      <c r="O14" s="119" t="s">
        <v>97</v>
      </c>
      <c r="P14" s="540" t="s">
        <v>115</v>
      </c>
    </row>
    <row r="15" spans="1:16" ht="15.75" thickBot="1" x14ac:dyDescent="0.3">
      <c r="A15" s="361"/>
      <c r="B15" s="361"/>
      <c r="C15" s="361"/>
      <c r="D15" s="361"/>
      <c r="E15" s="437" t="s">
        <v>113</v>
      </c>
      <c r="F15" s="438">
        <v>100</v>
      </c>
      <c r="G15" s="439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9" sqref="D9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406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404</v>
      </c>
      <c r="D7" s="220" t="s">
        <v>405</v>
      </c>
      <c r="E7" s="219" t="s">
        <v>404</v>
      </c>
      <c r="F7" s="391" t="s">
        <v>405</v>
      </c>
      <c r="G7" s="389" t="s">
        <v>404</v>
      </c>
      <c r="H7" s="220" t="s">
        <v>405</v>
      </c>
      <c r="I7" s="219" t="s">
        <v>404</v>
      </c>
      <c r="J7" s="390" t="s">
        <v>405</v>
      </c>
      <c r="K7" s="389" t="s">
        <v>404</v>
      </c>
      <c r="L7" s="391" t="s">
        <v>405</v>
      </c>
    </row>
    <row r="8" spans="1:12" customFormat="1" ht="14.25" x14ac:dyDescent="0.2">
      <c r="A8" s="221" t="s">
        <v>245</v>
      </c>
      <c r="B8" s="222"/>
      <c r="C8" s="223">
        <f>SUM(C9:C14)</f>
        <v>616173.10300000012</v>
      </c>
      <c r="D8" s="224">
        <f>SUM(D9:D14)</f>
        <v>522151.29399999999</v>
      </c>
      <c r="E8" s="223">
        <f t="shared" ref="E8:J8" si="0">SUM(E9:E14)</f>
        <v>3592006.5080000004</v>
      </c>
      <c r="F8" s="226">
        <f>SUM(F9:F14)</f>
        <v>2907596.7509999997</v>
      </c>
      <c r="G8" s="402">
        <f t="shared" si="0"/>
        <v>210763.77499999999</v>
      </c>
      <c r="H8" s="224">
        <f t="shared" si="0"/>
        <v>256385.00200000004</v>
      </c>
      <c r="I8" s="223">
        <f t="shared" si="0"/>
        <v>900445.78</v>
      </c>
      <c r="J8" s="225">
        <f t="shared" si="0"/>
        <v>1220217.0379999999</v>
      </c>
      <c r="K8" s="223">
        <f>C8-G8</f>
        <v>405409.3280000001</v>
      </c>
      <c r="L8" s="226">
        <f>D8-H8</f>
        <v>265766.29199999996</v>
      </c>
    </row>
    <row r="9" spans="1:12" customFormat="1" x14ac:dyDescent="0.2">
      <c r="A9" s="227" t="s">
        <v>236</v>
      </c>
      <c r="B9" s="228" t="s">
        <v>237</v>
      </c>
      <c r="C9" s="229">
        <v>480442.62</v>
      </c>
      <c r="D9" s="230">
        <v>327506.88</v>
      </c>
      <c r="E9" s="229">
        <v>2840434.432</v>
      </c>
      <c r="F9" s="233">
        <v>1819951.456</v>
      </c>
      <c r="G9" s="403">
        <v>75154.489000000001</v>
      </c>
      <c r="H9" s="230">
        <v>106055.92</v>
      </c>
      <c r="I9" s="229">
        <v>478192.21100000001</v>
      </c>
      <c r="J9" s="231">
        <v>676271.27300000004</v>
      </c>
      <c r="K9" s="232">
        <v>405288.13099999999</v>
      </c>
      <c r="L9" s="479">
        <v>221450.96000000002</v>
      </c>
    </row>
    <row r="10" spans="1:12" customFormat="1" x14ac:dyDescent="0.2">
      <c r="A10" s="227" t="s">
        <v>238</v>
      </c>
      <c r="B10" s="228" t="s">
        <v>23</v>
      </c>
      <c r="C10" s="229">
        <v>35638.052000000003</v>
      </c>
      <c r="D10" s="230">
        <v>26324.79</v>
      </c>
      <c r="E10" s="229">
        <v>259040.45600000001</v>
      </c>
      <c r="F10" s="233">
        <v>180859.23</v>
      </c>
      <c r="G10" s="403">
        <v>1555.616</v>
      </c>
      <c r="H10" s="230">
        <v>2245.2860000000001</v>
      </c>
      <c r="I10" s="229">
        <v>5559.4989999999998</v>
      </c>
      <c r="J10" s="231">
        <v>9368.7170000000006</v>
      </c>
      <c r="K10" s="232">
        <v>34082.436000000002</v>
      </c>
      <c r="L10" s="479">
        <v>24079.504000000001</v>
      </c>
    </row>
    <row r="11" spans="1:12" customFormat="1" x14ac:dyDescent="0.2">
      <c r="A11" s="227" t="s">
        <v>239</v>
      </c>
      <c r="B11" s="228" t="s">
        <v>24</v>
      </c>
      <c r="C11" s="229">
        <v>12349.566000000001</v>
      </c>
      <c r="D11" s="230">
        <v>9704.7260000000006</v>
      </c>
      <c r="E11" s="229">
        <v>80627.793999999994</v>
      </c>
      <c r="F11" s="233">
        <v>56866.288</v>
      </c>
      <c r="G11" s="403">
        <v>16948.288</v>
      </c>
      <c r="H11" s="230">
        <v>30387.47</v>
      </c>
      <c r="I11" s="229">
        <v>104060.06299999999</v>
      </c>
      <c r="J11" s="231">
        <v>181997.90700000001</v>
      </c>
      <c r="K11" s="232">
        <v>-4598.7219999999998</v>
      </c>
      <c r="L11" s="479">
        <v>-20682.743999999999</v>
      </c>
    </row>
    <row r="12" spans="1:12" customFormat="1" x14ac:dyDescent="0.2">
      <c r="A12" s="227" t="s">
        <v>240</v>
      </c>
      <c r="B12" s="228" t="s">
        <v>98</v>
      </c>
      <c r="C12" s="229">
        <v>7629.8879999999999</v>
      </c>
      <c r="D12" s="230">
        <v>7610.3040000000001</v>
      </c>
      <c r="E12" s="229">
        <v>41456.476999999999</v>
      </c>
      <c r="F12" s="233">
        <v>40683.803</v>
      </c>
      <c r="G12" s="403">
        <v>782.31399999999996</v>
      </c>
      <c r="H12" s="230">
        <v>442.48</v>
      </c>
      <c r="I12" s="229">
        <v>5370.0810000000001</v>
      </c>
      <c r="J12" s="231">
        <v>2512.768</v>
      </c>
      <c r="K12" s="232">
        <v>6847.5739999999996</v>
      </c>
      <c r="L12" s="479">
        <v>7167.8240000000005</v>
      </c>
    </row>
    <row r="13" spans="1:12" customFormat="1" x14ac:dyDescent="0.2">
      <c r="A13" s="227" t="s">
        <v>241</v>
      </c>
      <c r="B13" s="228" t="s">
        <v>242</v>
      </c>
      <c r="C13" s="229">
        <v>57747.091</v>
      </c>
      <c r="D13" s="230">
        <v>126894.51700000001</v>
      </c>
      <c r="E13" s="229">
        <v>288544.288</v>
      </c>
      <c r="F13" s="233">
        <v>723149.35100000002</v>
      </c>
      <c r="G13" s="403">
        <v>103701.81299999999</v>
      </c>
      <c r="H13" s="230">
        <v>103461.455</v>
      </c>
      <c r="I13" s="229">
        <v>271094.11</v>
      </c>
      <c r="J13" s="231">
        <v>311643.967</v>
      </c>
      <c r="K13" s="232">
        <v>-45954.721999999994</v>
      </c>
      <c r="L13" s="479">
        <v>23433.062000000005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22365.885999999999</v>
      </c>
      <c r="D14" s="237">
        <v>24110.077000000001</v>
      </c>
      <c r="E14" s="236">
        <v>81903.061000000002</v>
      </c>
      <c r="F14" s="240">
        <v>86086.623000000007</v>
      </c>
      <c r="G14" s="404">
        <v>12621.254999999999</v>
      </c>
      <c r="H14" s="237">
        <v>13792.391</v>
      </c>
      <c r="I14" s="236">
        <v>36169.815999999999</v>
      </c>
      <c r="J14" s="238">
        <v>38422.406000000003</v>
      </c>
      <c r="K14" s="239">
        <v>9744.6309999999994</v>
      </c>
      <c r="L14" s="480">
        <v>10317.686000000002</v>
      </c>
    </row>
    <row r="15" spans="1:12" ht="7.5" customHeight="1" x14ac:dyDescent="0.2">
      <c r="B15" s="203"/>
    </row>
    <row r="16" spans="1:12" x14ac:dyDescent="0.2">
      <c r="A16" s="489" t="s">
        <v>376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C33" sqref="C33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367</v>
      </c>
      <c r="B1" s="285"/>
      <c r="C1" s="285"/>
      <c r="D1" s="285"/>
      <c r="E1" s="285"/>
      <c r="H1" s="284" t="s">
        <v>368</v>
      </c>
      <c r="I1" s="285"/>
      <c r="J1" s="285"/>
      <c r="K1" s="285"/>
      <c r="L1" s="285"/>
    </row>
    <row r="2" spans="1:16" ht="16.5" customHeight="1" thickBot="1" x14ac:dyDescent="0.3">
      <c r="A2" s="481" t="s">
        <v>384</v>
      </c>
      <c r="B2" s="285"/>
      <c r="C2" s="285"/>
      <c r="D2" s="285"/>
      <c r="E2" s="285"/>
      <c r="H2" s="481" t="s">
        <v>384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408</v>
      </c>
      <c r="B4" s="396"/>
      <c r="C4" s="397"/>
      <c r="D4" s="398" t="s">
        <v>409</v>
      </c>
      <c r="E4" s="396"/>
      <c r="F4" s="399"/>
      <c r="G4" s="400"/>
      <c r="H4" s="395" t="s">
        <v>408</v>
      </c>
      <c r="I4" s="396"/>
      <c r="J4" s="397"/>
      <c r="K4" s="398" t="s">
        <v>409</v>
      </c>
      <c r="L4" s="396"/>
      <c r="M4" s="399"/>
    </row>
    <row r="5" spans="1:16" ht="43.5" thickBot="1" x14ac:dyDescent="0.25">
      <c r="A5" s="290" t="s">
        <v>303</v>
      </c>
      <c r="B5" s="291" t="s">
        <v>411</v>
      </c>
      <c r="C5" s="292" t="s">
        <v>412</v>
      </c>
      <c r="D5" s="293" t="s">
        <v>303</v>
      </c>
      <c r="E5" s="291" t="s">
        <v>411</v>
      </c>
      <c r="F5" s="294" t="s">
        <v>412</v>
      </c>
      <c r="H5" s="290" t="s">
        <v>303</v>
      </c>
      <c r="I5" s="291" t="s">
        <v>411</v>
      </c>
      <c r="J5" s="294" t="s">
        <v>412</v>
      </c>
      <c r="K5" s="392" t="s">
        <v>303</v>
      </c>
      <c r="L5" s="291" t="s">
        <v>411</v>
      </c>
      <c r="M5" s="294" t="s">
        <v>412</v>
      </c>
      <c r="P5" s="295"/>
    </row>
    <row r="6" spans="1:16" ht="15" thickBot="1" x14ac:dyDescent="0.25">
      <c r="A6" s="296" t="s">
        <v>179</v>
      </c>
      <c r="B6" s="622">
        <v>480.44261999999998</v>
      </c>
      <c r="C6" s="623">
        <v>2840.434432</v>
      </c>
      <c r="D6" s="297" t="s">
        <v>179</v>
      </c>
      <c r="E6" s="622">
        <v>327.50688000000002</v>
      </c>
      <c r="F6" s="623">
        <v>1819.951456</v>
      </c>
      <c r="H6" s="298" t="s">
        <v>179</v>
      </c>
      <c r="I6" s="628">
        <v>75.154488999999998</v>
      </c>
      <c r="J6" s="623">
        <v>478.19221099999999</v>
      </c>
      <c r="K6" s="297" t="s">
        <v>179</v>
      </c>
      <c r="L6" s="622">
        <v>106.05592</v>
      </c>
      <c r="M6" s="623">
        <v>676.27127299999995</v>
      </c>
    </row>
    <row r="7" spans="1:16" x14ac:dyDescent="0.2">
      <c r="A7" s="299" t="s">
        <v>305</v>
      </c>
      <c r="B7" s="629">
        <v>116.975814</v>
      </c>
      <c r="C7" s="635">
        <v>710.59316000000001</v>
      </c>
      <c r="D7" s="300" t="s">
        <v>304</v>
      </c>
      <c r="E7" s="633">
        <v>64.836087000000006</v>
      </c>
      <c r="F7" s="634">
        <v>358.92430200000001</v>
      </c>
      <c r="H7" s="299" t="s">
        <v>307</v>
      </c>
      <c r="I7" s="629">
        <v>28.351676999999999</v>
      </c>
      <c r="J7" s="630">
        <v>186.432242</v>
      </c>
      <c r="K7" s="393" t="s">
        <v>307</v>
      </c>
      <c r="L7" s="624">
        <v>36.687779999999997</v>
      </c>
      <c r="M7" s="625">
        <v>247.97113100000001</v>
      </c>
    </row>
    <row r="8" spans="1:16" x14ac:dyDescent="0.2">
      <c r="A8" s="299" t="s">
        <v>304</v>
      </c>
      <c r="B8" s="629">
        <v>79.201751999999999</v>
      </c>
      <c r="C8" s="635">
        <v>479.49950000000001</v>
      </c>
      <c r="D8" s="299" t="s">
        <v>305</v>
      </c>
      <c r="E8" s="624">
        <v>42.296987999999999</v>
      </c>
      <c r="F8" s="625">
        <v>244.40383300000002</v>
      </c>
      <c r="H8" s="299" t="s">
        <v>306</v>
      </c>
      <c r="I8" s="629">
        <v>22.942184000000001</v>
      </c>
      <c r="J8" s="630">
        <v>154.032917</v>
      </c>
      <c r="K8" s="393" t="s">
        <v>306</v>
      </c>
      <c r="L8" s="624">
        <v>25.741195000000001</v>
      </c>
      <c r="M8" s="625">
        <v>179.025319</v>
      </c>
    </row>
    <row r="9" spans="1:16" x14ac:dyDescent="0.2">
      <c r="A9" s="299" t="s">
        <v>308</v>
      </c>
      <c r="B9" s="629">
        <v>62.994287999999997</v>
      </c>
      <c r="C9" s="635">
        <v>379.349672</v>
      </c>
      <c r="D9" s="299" t="s">
        <v>313</v>
      </c>
      <c r="E9" s="624">
        <v>33.126188999999997</v>
      </c>
      <c r="F9" s="625">
        <v>184.52418400000002</v>
      </c>
      <c r="H9" s="299" t="s">
        <v>304</v>
      </c>
      <c r="I9" s="629">
        <v>10.56545</v>
      </c>
      <c r="J9" s="630">
        <v>64.918368999999998</v>
      </c>
      <c r="K9" s="393" t="s">
        <v>304</v>
      </c>
      <c r="L9" s="624">
        <v>17.485617000000001</v>
      </c>
      <c r="M9" s="625">
        <v>96.385765000000006</v>
      </c>
    </row>
    <row r="10" spans="1:16" x14ac:dyDescent="0.2">
      <c r="A10" s="299" t="s">
        <v>407</v>
      </c>
      <c r="B10" s="629">
        <v>27.031765</v>
      </c>
      <c r="C10" s="635">
        <v>164.70294899999999</v>
      </c>
      <c r="D10" s="299" t="s">
        <v>309</v>
      </c>
      <c r="E10" s="624">
        <v>30.202159999999999</v>
      </c>
      <c r="F10" s="625">
        <v>164.284086</v>
      </c>
      <c r="H10" s="299" t="s">
        <v>366</v>
      </c>
      <c r="I10" s="629">
        <v>3.6846589999999999</v>
      </c>
      <c r="J10" s="630">
        <v>26.055440000000001</v>
      </c>
      <c r="K10" s="393" t="s">
        <v>315</v>
      </c>
      <c r="L10" s="624">
        <v>7.8523649999999998</v>
      </c>
      <c r="M10" s="625">
        <v>48.163182999999997</v>
      </c>
    </row>
    <row r="11" spans="1:16" x14ac:dyDescent="0.2">
      <c r="A11" s="299" t="s">
        <v>309</v>
      </c>
      <c r="B11" s="629">
        <v>36.669949000000003</v>
      </c>
      <c r="C11" s="635">
        <v>163.85006100000001</v>
      </c>
      <c r="D11" s="299" t="s">
        <v>317</v>
      </c>
      <c r="E11" s="624">
        <v>25.449752</v>
      </c>
      <c r="F11" s="625">
        <v>142.377691</v>
      </c>
      <c r="H11" s="299" t="s">
        <v>310</v>
      </c>
      <c r="I11" s="629">
        <v>3.5647470000000001</v>
      </c>
      <c r="J11" s="630">
        <v>13.673283</v>
      </c>
      <c r="K11" s="393" t="s">
        <v>314</v>
      </c>
      <c r="L11" s="624">
        <v>6.3489440000000004</v>
      </c>
      <c r="M11" s="625">
        <v>37.971865999999999</v>
      </c>
    </row>
    <row r="12" spans="1:16" x14ac:dyDescent="0.2">
      <c r="A12" s="299" t="s">
        <v>413</v>
      </c>
      <c r="B12" s="629">
        <v>25.136147000000001</v>
      </c>
      <c r="C12" s="635">
        <v>151.00478799999999</v>
      </c>
      <c r="D12" s="299" t="s">
        <v>308</v>
      </c>
      <c r="E12" s="624">
        <v>19.778592</v>
      </c>
      <c r="F12" s="625">
        <v>109.38263400000001</v>
      </c>
      <c r="H12" s="299" t="s">
        <v>311</v>
      </c>
      <c r="I12" s="629">
        <v>1.2446520000000001</v>
      </c>
      <c r="J12" s="630">
        <v>7.8916899999999996</v>
      </c>
      <c r="K12" s="393" t="s">
        <v>366</v>
      </c>
      <c r="L12" s="624">
        <v>1.9166939999999999</v>
      </c>
      <c r="M12" s="625">
        <v>10.913122</v>
      </c>
    </row>
    <row r="13" spans="1:16" x14ac:dyDescent="0.2">
      <c r="A13" s="299" t="s">
        <v>313</v>
      </c>
      <c r="B13" s="629">
        <v>25.116212999999998</v>
      </c>
      <c r="C13" s="635">
        <v>140.10824299999999</v>
      </c>
      <c r="D13" s="299" t="s">
        <v>312</v>
      </c>
      <c r="E13" s="624">
        <v>16.987024000000002</v>
      </c>
      <c r="F13" s="625">
        <v>95.144920999999997</v>
      </c>
      <c r="H13" s="299" t="s">
        <v>315</v>
      </c>
      <c r="I13" s="629">
        <v>1.271441</v>
      </c>
      <c r="J13" s="630">
        <v>7.3979920000000003</v>
      </c>
      <c r="K13" s="393" t="s">
        <v>311</v>
      </c>
      <c r="L13" s="624">
        <v>1.6924600000000001</v>
      </c>
      <c r="M13" s="625">
        <v>9.7600680000000004</v>
      </c>
    </row>
    <row r="14" spans="1:16" x14ac:dyDescent="0.2">
      <c r="A14" s="299" t="s">
        <v>317</v>
      </c>
      <c r="B14" s="629">
        <v>15.801814</v>
      </c>
      <c r="C14" s="635">
        <v>97.206114999999997</v>
      </c>
      <c r="D14" s="299" t="s">
        <v>413</v>
      </c>
      <c r="E14" s="624">
        <v>14.432387</v>
      </c>
      <c r="F14" s="625">
        <v>82.708359999999999</v>
      </c>
      <c r="H14" s="299" t="s">
        <v>320</v>
      </c>
      <c r="I14" s="629">
        <v>1.052305</v>
      </c>
      <c r="J14" s="630">
        <v>5.1429999999999998</v>
      </c>
      <c r="K14" s="393" t="s">
        <v>318</v>
      </c>
      <c r="L14" s="624">
        <v>1.7496719999999999</v>
      </c>
      <c r="M14" s="625">
        <v>9.3031539999999993</v>
      </c>
    </row>
    <row r="15" spans="1:16" x14ac:dyDescent="0.2">
      <c r="A15" s="299" t="s">
        <v>312</v>
      </c>
      <c r="B15" s="629">
        <v>12.285038999999999</v>
      </c>
      <c r="C15" s="635">
        <v>78.109532999999999</v>
      </c>
      <c r="D15" s="299" t="s">
        <v>316</v>
      </c>
      <c r="E15" s="624">
        <v>9.590485000000001</v>
      </c>
      <c r="F15" s="625">
        <v>52.460037</v>
      </c>
      <c r="H15" s="299" t="s">
        <v>314</v>
      </c>
      <c r="I15" s="629">
        <v>0.76221799999999995</v>
      </c>
      <c r="J15" s="630">
        <v>3.9702920000000002</v>
      </c>
      <c r="K15" s="393" t="s">
        <v>322</v>
      </c>
      <c r="L15" s="624">
        <v>1.483479</v>
      </c>
      <c r="M15" s="625">
        <v>8.5582220000000007</v>
      </c>
    </row>
    <row r="16" spans="1:16" ht="13.5" thickBot="1" x14ac:dyDescent="0.25">
      <c r="A16" s="301" t="s">
        <v>329</v>
      </c>
      <c r="B16" s="631">
        <v>12.522828000000001</v>
      </c>
      <c r="C16" s="636">
        <v>73.887246000000005</v>
      </c>
      <c r="D16" s="301" t="s">
        <v>319</v>
      </c>
      <c r="E16" s="626">
        <v>9.1677299999999988</v>
      </c>
      <c r="F16" s="627">
        <v>50.998953999999998</v>
      </c>
      <c r="H16" s="301" t="s">
        <v>410</v>
      </c>
      <c r="I16" s="631">
        <v>0.41026099999999999</v>
      </c>
      <c r="J16" s="632">
        <v>2.8491399999999998</v>
      </c>
      <c r="K16" s="394" t="s">
        <v>383</v>
      </c>
      <c r="L16" s="626">
        <v>1.2968299999999999</v>
      </c>
      <c r="M16" s="627">
        <v>7.4009359999999997</v>
      </c>
    </row>
    <row r="17" spans="1:13" x14ac:dyDescent="0.2">
      <c r="A17" s="482" t="s">
        <v>321</v>
      </c>
      <c r="B17" s="302"/>
      <c r="C17" s="302"/>
      <c r="D17" s="303"/>
      <c r="E17" s="304"/>
      <c r="F17" s="304"/>
      <c r="H17" s="482" t="s">
        <v>321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414</v>
      </c>
      <c r="B20" s="285"/>
      <c r="C20" s="285"/>
      <c r="D20" s="285"/>
      <c r="E20" s="285"/>
      <c r="H20" s="284" t="s">
        <v>415</v>
      </c>
      <c r="I20" s="285"/>
      <c r="J20" s="285"/>
      <c r="K20" s="285"/>
      <c r="L20" s="285"/>
    </row>
    <row r="21" spans="1:13" ht="16.5" thickBot="1" x14ac:dyDescent="0.3">
      <c r="A21" s="481" t="s">
        <v>384</v>
      </c>
      <c r="B21" s="285"/>
      <c r="C21" s="285"/>
      <c r="D21" s="285"/>
      <c r="E21" s="285"/>
      <c r="H21" s="481" t="s">
        <v>384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408</v>
      </c>
      <c r="B23" s="396"/>
      <c r="C23" s="397"/>
      <c r="D23" s="398" t="s">
        <v>409</v>
      </c>
      <c r="E23" s="396"/>
      <c r="F23" s="399"/>
      <c r="G23" s="400"/>
      <c r="H23" s="395" t="s">
        <v>408</v>
      </c>
      <c r="I23" s="396"/>
      <c r="J23" s="397"/>
      <c r="K23" s="398" t="s">
        <v>409</v>
      </c>
      <c r="L23" s="396"/>
      <c r="M23" s="399"/>
    </row>
    <row r="24" spans="1:13" ht="43.5" thickBot="1" x14ac:dyDescent="0.25">
      <c r="A24" s="290" t="s">
        <v>303</v>
      </c>
      <c r="B24" s="291" t="s">
        <v>411</v>
      </c>
      <c r="C24" s="292" t="s">
        <v>412</v>
      </c>
      <c r="D24" s="293" t="s">
        <v>303</v>
      </c>
      <c r="E24" s="291" t="s">
        <v>411</v>
      </c>
      <c r="F24" s="294" t="s">
        <v>412</v>
      </c>
      <c r="H24" s="290" t="s">
        <v>303</v>
      </c>
      <c r="I24" s="291" t="s">
        <v>411</v>
      </c>
      <c r="J24" s="294" t="s">
        <v>412</v>
      </c>
      <c r="K24" s="392" t="s">
        <v>303</v>
      </c>
      <c r="L24" s="291" t="s">
        <v>411</v>
      </c>
      <c r="M24" s="294" t="s">
        <v>412</v>
      </c>
    </row>
    <row r="25" spans="1:13" ht="15" thickBot="1" x14ac:dyDescent="0.25">
      <c r="A25" s="298" t="s">
        <v>179</v>
      </c>
      <c r="B25" s="637">
        <v>12.349565999999999</v>
      </c>
      <c r="C25" s="638">
        <v>80.627793999999994</v>
      </c>
      <c r="D25" s="297" t="s">
        <v>179</v>
      </c>
      <c r="E25" s="643">
        <v>9.7047260000000009</v>
      </c>
      <c r="F25" s="638">
        <v>56.866287999999997</v>
      </c>
      <c r="H25" s="298" t="s">
        <v>179</v>
      </c>
      <c r="I25" s="637">
        <v>16.948288000000002</v>
      </c>
      <c r="J25" s="638">
        <v>104.060063</v>
      </c>
      <c r="K25" s="297" t="s">
        <v>179</v>
      </c>
      <c r="L25" s="643">
        <v>30.38747</v>
      </c>
      <c r="M25" s="638">
        <v>181.997907</v>
      </c>
    </row>
    <row r="26" spans="1:13" x14ac:dyDescent="0.2">
      <c r="A26" s="299" t="s">
        <v>304</v>
      </c>
      <c r="B26" s="639">
        <v>8.0635829999999995</v>
      </c>
      <c r="C26" s="640">
        <v>56.679234999999998</v>
      </c>
      <c r="D26" s="393" t="s">
        <v>304</v>
      </c>
      <c r="E26" s="644">
        <v>9.0093250000000005</v>
      </c>
      <c r="F26" s="645">
        <v>54.743009999999998</v>
      </c>
      <c r="H26" s="299" t="s">
        <v>307</v>
      </c>
      <c r="I26" s="639">
        <v>7.5561090000000002</v>
      </c>
      <c r="J26" s="640">
        <v>47.441761</v>
      </c>
      <c r="K26" s="393" t="s">
        <v>307</v>
      </c>
      <c r="L26" s="644">
        <v>11.918944</v>
      </c>
      <c r="M26" s="645">
        <v>69.332368000000002</v>
      </c>
    </row>
    <row r="27" spans="1:13" x14ac:dyDescent="0.2">
      <c r="A27" s="299" t="s">
        <v>305</v>
      </c>
      <c r="B27" s="639">
        <v>3.876039</v>
      </c>
      <c r="C27" s="640">
        <v>22.999421000000002</v>
      </c>
      <c r="D27" s="393" t="s">
        <v>307</v>
      </c>
      <c r="E27" s="644">
        <v>0.145811</v>
      </c>
      <c r="F27" s="645">
        <v>1.1034280000000001</v>
      </c>
      <c r="H27" s="299" t="s">
        <v>311</v>
      </c>
      <c r="I27" s="639">
        <v>3.4507289999999999</v>
      </c>
      <c r="J27" s="640">
        <v>20.948069</v>
      </c>
      <c r="K27" s="393" t="s">
        <v>306</v>
      </c>
      <c r="L27" s="644">
        <v>4.4473640000000003</v>
      </c>
      <c r="M27" s="645">
        <v>32.824975999999999</v>
      </c>
    </row>
    <row r="28" spans="1:13" x14ac:dyDescent="0.2">
      <c r="A28" s="299" t="s">
        <v>307</v>
      </c>
      <c r="B28" s="639">
        <v>5.4754999999999998E-2</v>
      </c>
      <c r="C28" s="640">
        <v>0.29016999999999998</v>
      </c>
      <c r="D28" s="393" t="s">
        <v>314</v>
      </c>
      <c r="E28" s="644">
        <v>0.34988599999999997</v>
      </c>
      <c r="F28" s="645">
        <v>0.389098</v>
      </c>
      <c r="H28" s="299" t="s">
        <v>306</v>
      </c>
      <c r="I28" s="639">
        <v>2.0164040000000001</v>
      </c>
      <c r="J28" s="640">
        <v>15.824728</v>
      </c>
      <c r="K28" s="393" t="s">
        <v>304</v>
      </c>
      <c r="L28" s="644">
        <v>5.2995109999999999</v>
      </c>
      <c r="M28" s="645">
        <v>28.501179</v>
      </c>
    </row>
    <row r="29" spans="1:13" x14ac:dyDescent="0.2">
      <c r="A29" s="299" t="s">
        <v>311</v>
      </c>
      <c r="B29" s="639">
        <v>6.6367999999999996E-2</v>
      </c>
      <c r="C29" s="640">
        <v>0.23672000000000001</v>
      </c>
      <c r="D29" s="393" t="s">
        <v>311</v>
      </c>
      <c r="E29" s="644">
        <v>3.5920000000000001E-2</v>
      </c>
      <c r="F29" s="645">
        <v>0.237959</v>
      </c>
      <c r="H29" s="299" t="s">
        <v>304</v>
      </c>
      <c r="I29" s="639">
        <v>1.7682</v>
      </c>
      <c r="J29" s="640">
        <v>8.8015050000000006</v>
      </c>
      <c r="K29" s="393" t="s">
        <v>311</v>
      </c>
      <c r="L29" s="644">
        <v>4.1279019999999997</v>
      </c>
      <c r="M29" s="645">
        <v>21.791709999999998</v>
      </c>
    </row>
    <row r="30" spans="1:13" x14ac:dyDescent="0.2">
      <c r="A30" s="299" t="s">
        <v>314</v>
      </c>
      <c r="B30" s="639">
        <v>0.20555999999999999</v>
      </c>
      <c r="C30" s="640">
        <v>0.20347799999999999</v>
      </c>
      <c r="D30" s="393" t="s">
        <v>383</v>
      </c>
      <c r="E30" s="644">
        <v>5.3096999999999998E-2</v>
      </c>
      <c r="F30" s="645">
        <v>0.144591</v>
      </c>
      <c r="H30" s="299" t="s">
        <v>366</v>
      </c>
      <c r="I30" s="639">
        <v>1.0324180000000001</v>
      </c>
      <c r="J30" s="640">
        <v>5.0291110000000003</v>
      </c>
      <c r="K30" s="393" t="s">
        <v>315</v>
      </c>
      <c r="L30" s="644">
        <v>1.7842720000000001</v>
      </c>
      <c r="M30" s="645">
        <v>13.378394</v>
      </c>
    </row>
    <row r="31" spans="1:13" ht="13.5" thickBot="1" x14ac:dyDescent="0.25">
      <c r="A31" s="301" t="s">
        <v>322</v>
      </c>
      <c r="B31" s="641">
        <v>1.1011E-2</v>
      </c>
      <c r="C31" s="642">
        <v>5.1189999999999999E-2</v>
      </c>
      <c r="D31" s="394" t="s">
        <v>322</v>
      </c>
      <c r="E31" s="646">
        <v>2.5225999999999998E-2</v>
      </c>
      <c r="F31" s="647">
        <v>7.7724000000000001E-2</v>
      </c>
      <c r="H31" s="301" t="s">
        <v>314</v>
      </c>
      <c r="I31" s="641">
        <v>0.66206299999999996</v>
      </c>
      <c r="J31" s="642">
        <v>4.0599879999999997</v>
      </c>
      <c r="K31" s="394" t="s">
        <v>314</v>
      </c>
      <c r="L31" s="646">
        <v>1.4477</v>
      </c>
      <c r="M31" s="647">
        <v>8.9920159999999996</v>
      </c>
    </row>
    <row r="32" spans="1:13" x14ac:dyDescent="0.2">
      <c r="A32" s="482" t="s">
        <v>321</v>
      </c>
      <c r="B32" s="302"/>
      <c r="C32" s="302"/>
      <c r="D32" s="303"/>
      <c r="E32" s="304"/>
      <c r="F32" s="304"/>
      <c r="H32" s="482" t="s">
        <v>321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370</v>
      </c>
      <c r="B36" s="285"/>
      <c r="C36" s="285"/>
      <c r="D36" s="285"/>
      <c r="E36" s="285"/>
      <c r="H36" s="284" t="s">
        <v>371</v>
      </c>
      <c r="I36" s="285"/>
      <c r="J36" s="285"/>
      <c r="K36" s="285"/>
      <c r="L36" s="285"/>
    </row>
    <row r="37" spans="1:13" ht="16.5" thickBot="1" x14ac:dyDescent="0.3">
      <c r="A37" s="481" t="s">
        <v>384</v>
      </c>
      <c r="B37" s="285"/>
      <c r="C37" s="285"/>
      <c r="D37" s="285"/>
      <c r="E37" s="285"/>
      <c r="H37" s="481" t="s">
        <v>384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408</v>
      </c>
      <c r="B39" s="396"/>
      <c r="C39" s="397"/>
      <c r="D39" s="398" t="s">
        <v>409</v>
      </c>
      <c r="E39" s="396"/>
      <c r="F39" s="399"/>
      <c r="G39" s="400"/>
      <c r="H39" s="395" t="s">
        <v>408</v>
      </c>
      <c r="I39" s="396"/>
      <c r="J39" s="397"/>
      <c r="K39" s="398" t="s">
        <v>409</v>
      </c>
      <c r="L39" s="396"/>
      <c r="M39" s="399"/>
    </row>
    <row r="40" spans="1:13" ht="43.5" thickBot="1" x14ac:dyDescent="0.25">
      <c r="A40" s="290" t="s">
        <v>303</v>
      </c>
      <c r="B40" s="291" t="s">
        <v>411</v>
      </c>
      <c r="C40" s="292" t="s">
        <v>412</v>
      </c>
      <c r="D40" s="293" t="s">
        <v>303</v>
      </c>
      <c r="E40" s="291" t="s">
        <v>411</v>
      </c>
      <c r="F40" s="294" t="s">
        <v>412</v>
      </c>
      <c r="H40" s="290" t="s">
        <v>303</v>
      </c>
      <c r="I40" s="291" t="s">
        <v>411</v>
      </c>
      <c r="J40" s="294" t="s">
        <v>412</v>
      </c>
      <c r="K40" s="392" t="s">
        <v>303</v>
      </c>
      <c r="L40" s="291" t="s">
        <v>411</v>
      </c>
      <c r="M40" s="294" t="s">
        <v>412</v>
      </c>
    </row>
    <row r="41" spans="1:13" ht="15" thickBot="1" x14ac:dyDescent="0.25">
      <c r="A41" s="298" t="s">
        <v>179</v>
      </c>
      <c r="B41" s="628">
        <v>57.747090999999998</v>
      </c>
      <c r="C41" s="623">
        <v>288.54428799999999</v>
      </c>
      <c r="D41" s="297" t="s">
        <v>179</v>
      </c>
      <c r="E41" s="622">
        <v>126.89451699999999</v>
      </c>
      <c r="F41" s="623">
        <v>723.14935100000002</v>
      </c>
      <c r="H41" s="298" t="s">
        <v>179</v>
      </c>
      <c r="I41" s="628">
        <v>103.701813</v>
      </c>
      <c r="J41" s="623">
        <v>271.09411</v>
      </c>
      <c r="K41" s="297" t="s">
        <v>179</v>
      </c>
      <c r="L41" s="622">
        <v>103.461455</v>
      </c>
      <c r="M41" s="623">
        <v>311.64396699999998</v>
      </c>
    </row>
    <row r="42" spans="1:13" x14ac:dyDescent="0.2">
      <c r="A42" s="299" t="s">
        <v>304</v>
      </c>
      <c r="B42" s="629">
        <v>43.904865999999998</v>
      </c>
      <c r="C42" s="630">
        <v>245.80899500000001</v>
      </c>
      <c r="D42" s="393" t="s">
        <v>304</v>
      </c>
      <c r="E42" s="624">
        <v>64.398241999999996</v>
      </c>
      <c r="F42" s="625">
        <v>375.18697900000001</v>
      </c>
      <c r="H42" s="299" t="s">
        <v>320</v>
      </c>
      <c r="I42" s="629">
        <v>20.000814999999999</v>
      </c>
      <c r="J42" s="630">
        <v>149.30451299999999</v>
      </c>
      <c r="K42" s="393" t="s">
        <v>320</v>
      </c>
      <c r="L42" s="624">
        <v>19.575956000000001</v>
      </c>
      <c r="M42" s="625">
        <v>146.314053</v>
      </c>
    </row>
    <row r="43" spans="1:13" x14ac:dyDescent="0.2">
      <c r="A43" s="299" t="s">
        <v>311</v>
      </c>
      <c r="B43" s="629">
        <v>2.7997489999999998</v>
      </c>
      <c r="C43" s="630">
        <v>15.913653</v>
      </c>
      <c r="D43" s="393" t="s">
        <v>322</v>
      </c>
      <c r="E43" s="624">
        <v>20.102668999999999</v>
      </c>
      <c r="F43" s="625">
        <v>123.024529</v>
      </c>
      <c r="H43" s="299" t="s">
        <v>326</v>
      </c>
      <c r="I43" s="629">
        <v>12.589563</v>
      </c>
      <c r="J43" s="630">
        <v>54.902284999999999</v>
      </c>
      <c r="K43" s="393" t="s">
        <v>315</v>
      </c>
      <c r="L43" s="624">
        <v>19.006948000000001</v>
      </c>
      <c r="M43" s="625">
        <v>56.407359999999997</v>
      </c>
    </row>
    <row r="44" spans="1:13" x14ac:dyDescent="0.2">
      <c r="A44" s="299" t="s">
        <v>307</v>
      </c>
      <c r="B44" s="629">
        <v>2.9708939999999999</v>
      </c>
      <c r="C44" s="630">
        <v>14.57207</v>
      </c>
      <c r="D44" s="393" t="s">
        <v>330</v>
      </c>
      <c r="E44" s="624">
        <v>15.140128000000001</v>
      </c>
      <c r="F44" s="625">
        <v>95.070257999999995</v>
      </c>
      <c r="H44" s="299" t="s">
        <v>306</v>
      </c>
      <c r="I44" s="629">
        <v>8.6110570000000006</v>
      </c>
      <c r="J44" s="630">
        <v>23.738399999999999</v>
      </c>
      <c r="K44" s="393" t="s">
        <v>306</v>
      </c>
      <c r="L44" s="624">
        <v>12.122131</v>
      </c>
      <c r="M44" s="625">
        <v>45.698756000000003</v>
      </c>
    </row>
    <row r="45" spans="1:13" x14ac:dyDescent="0.2">
      <c r="A45" s="299" t="s">
        <v>328</v>
      </c>
      <c r="B45" s="629">
        <v>0.64836899999999997</v>
      </c>
      <c r="C45" s="630">
        <v>3.998688</v>
      </c>
      <c r="D45" s="393" t="s">
        <v>311</v>
      </c>
      <c r="E45" s="624">
        <v>4.1513600000000004</v>
      </c>
      <c r="F45" s="625">
        <v>25.866788</v>
      </c>
      <c r="H45" s="299" t="s">
        <v>324</v>
      </c>
      <c r="I45" s="629">
        <v>30.282139000000001</v>
      </c>
      <c r="J45" s="630">
        <v>11.274596000000001</v>
      </c>
      <c r="K45" s="393" t="s">
        <v>326</v>
      </c>
      <c r="L45" s="624">
        <v>7.932855</v>
      </c>
      <c r="M45" s="625">
        <v>31.340665000000001</v>
      </c>
    </row>
    <row r="46" spans="1:13" x14ac:dyDescent="0.2">
      <c r="A46" s="299" t="s">
        <v>369</v>
      </c>
      <c r="B46" s="629">
        <v>0.61548999999999998</v>
      </c>
      <c r="C46" s="630">
        <v>3.5198849999999999</v>
      </c>
      <c r="D46" s="393" t="s">
        <v>329</v>
      </c>
      <c r="E46" s="624">
        <v>3.7702819999999999</v>
      </c>
      <c r="F46" s="625">
        <v>22.943217000000001</v>
      </c>
      <c r="H46" s="299" t="s">
        <v>315</v>
      </c>
      <c r="I46" s="629">
        <v>14.469293</v>
      </c>
      <c r="J46" s="630">
        <v>9.2021420000000003</v>
      </c>
      <c r="K46" s="393" t="s">
        <v>324</v>
      </c>
      <c r="L46" s="624">
        <v>28.166568000000002</v>
      </c>
      <c r="M46" s="625">
        <v>11.144354999999999</v>
      </c>
    </row>
    <row r="47" spans="1:13" x14ac:dyDescent="0.2">
      <c r="A47" s="299" t="s">
        <v>318</v>
      </c>
      <c r="B47" s="629">
        <v>3.4751050000000001</v>
      </c>
      <c r="C47" s="630">
        <v>1.761781</v>
      </c>
      <c r="D47" s="393" t="s">
        <v>328</v>
      </c>
      <c r="E47" s="624">
        <v>2.9059309999999998</v>
      </c>
      <c r="F47" s="625">
        <v>19.540361999999998</v>
      </c>
      <c r="H47" s="299" t="s">
        <v>307</v>
      </c>
      <c r="I47" s="629">
        <v>1.6969780000000001</v>
      </c>
      <c r="J47" s="630">
        <v>8.8790899999999997</v>
      </c>
      <c r="K47" s="393" t="s">
        <v>307</v>
      </c>
      <c r="L47" s="624">
        <v>3.0495480000000001</v>
      </c>
      <c r="M47" s="625">
        <v>10.517111999999999</v>
      </c>
    </row>
    <row r="48" spans="1:13" x14ac:dyDescent="0.2">
      <c r="A48" s="299" t="s">
        <v>306</v>
      </c>
      <c r="B48" s="629">
        <v>0.23215</v>
      </c>
      <c r="C48" s="630">
        <v>0.73521400000000003</v>
      </c>
      <c r="D48" s="393" t="s">
        <v>332</v>
      </c>
      <c r="E48" s="624">
        <v>3.2312620000000001</v>
      </c>
      <c r="F48" s="625">
        <v>18.016877000000001</v>
      </c>
      <c r="H48" s="299" t="s">
        <v>314</v>
      </c>
      <c r="I48" s="629">
        <v>1.0710440000000001</v>
      </c>
      <c r="J48" s="630">
        <v>5.6576839999999997</v>
      </c>
      <c r="K48" s="393" t="s">
        <v>314</v>
      </c>
      <c r="L48" s="624">
        <v>0.43058600000000002</v>
      </c>
      <c r="M48" s="625">
        <v>2.7460810000000002</v>
      </c>
    </row>
    <row r="49" spans="1:13" x14ac:dyDescent="0.2">
      <c r="A49" s="299" t="s">
        <v>314</v>
      </c>
      <c r="B49" s="629">
        <v>0.13125800000000001</v>
      </c>
      <c r="C49" s="630">
        <v>0.49421199999999998</v>
      </c>
      <c r="D49" s="393" t="s">
        <v>314</v>
      </c>
      <c r="E49" s="624">
        <v>1.7810280000000001</v>
      </c>
      <c r="F49" s="625">
        <v>7.9338490000000004</v>
      </c>
      <c r="H49" s="299" t="s">
        <v>318</v>
      </c>
      <c r="I49" s="629">
        <v>6.0364959999999996</v>
      </c>
      <c r="J49" s="630">
        <v>2.5273949999999998</v>
      </c>
      <c r="K49" s="393" t="s">
        <v>304</v>
      </c>
      <c r="L49" s="624">
        <v>3.4629029999999998</v>
      </c>
      <c r="M49" s="625">
        <v>2.6166719999999999</v>
      </c>
    </row>
    <row r="50" spans="1:13" x14ac:dyDescent="0.2">
      <c r="A50" s="299" t="s">
        <v>315</v>
      </c>
      <c r="B50" s="629">
        <v>0.42512100000000003</v>
      </c>
      <c r="C50" s="630">
        <v>0.43749100000000002</v>
      </c>
      <c r="D50" s="393" t="s">
        <v>369</v>
      </c>
      <c r="E50" s="624">
        <v>1.246496</v>
      </c>
      <c r="F50" s="625">
        <v>7.6715809999999998</v>
      </c>
      <c r="H50" s="299" t="s">
        <v>304</v>
      </c>
      <c r="I50" s="629">
        <v>2.5360610000000001</v>
      </c>
      <c r="J50" s="630">
        <v>2.4151250000000002</v>
      </c>
      <c r="K50" s="393" t="s">
        <v>318</v>
      </c>
      <c r="L50" s="624">
        <v>5.2308729999999999</v>
      </c>
      <c r="M50" s="625">
        <v>2.4630529999999999</v>
      </c>
    </row>
    <row r="51" spans="1:13" ht="13.5" thickBot="1" x14ac:dyDescent="0.25">
      <c r="A51" s="301" t="s">
        <v>324</v>
      </c>
      <c r="B51" s="631">
        <v>1.2969440000000001</v>
      </c>
      <c r="C51" s="632">
        <v>0.34385100000000002</v>
      </c>
      <c r="D51" s="394" t="s">
        <v>317</v>
      </c>
      <c r="E51" s="626">
        <v>1.0512710000000001</v>
      </c>
      <c r="F51" s="627">
        <v>6.6400199999999998</v>
      </c>
      <c r="H51" s="301" t="s">
        <v>327</v>
      </c>
      <c r="I51" s="631">
        <v>3.6122589999999999</v>
      </c>
      <c r="J51" s="632">
        <v>1.353666</v>
      </c>
      <c r="K51" s="394" t="s">
        <v>327</v>
      </c>
      <c r="L51" s="626">
        <v>2.2885550000000001</v>
      </c>
      <c r="M51" s="627">
        <v>0.74559500000000001</v>
      </c>
    </row>
    <row r="52" spans="1:13" x14ac:dyDescent="0.2">
      <c r="A52" s="482" t="s">
        <v>321</v>
      </c>
      <c r="B52" s="302"/>
      <c r="C52" s="302"/>
      <c r="D52" s="303"/>
      <c r="E52" s="304"/>
      <c r="F52" s="304"/>
      <c r="H52" s="482" t="s">
        <v>321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372</v>
      </c>
      <c r="B55" s="285"/>
      <c r="C55" s="285"/>
      <c r="D55" s="285"/>
      <c r="E55" s="285"/>
      <c r="H55" s="284" t="s">
        <v>373</v>
      </c>
      <c r="I55" s="285"/>
      <c r="J55" s="285"/>
      <c r="K55" s="285"/>
      <c r="L55" s="285"/>
    </row>
    <row r="56" spans="1:13" ht="16.5" thickBot="1" x14ac:dyDescent="0.3">
      <c r="A56" s="481" t="s">
        <v>384</v>
      </c>
      <c r="B56" s="285"/>
      <c r="C56" s="285"/>
      <c r="D56" s="285"/>
      <c r="E56" s="285"/>
      <c r="H56" s="481" t="s">
        <v>384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408</v>
      </c>
      <c r="B58" s="396"/>
      <c r="C58" s="397"/>
      <c r="D58" s="398" t="s">
        <v>409</v>
      </c>
      <c r="E58" s="396"/>
      <c r="F58" s="399"/>
      <c r="G58" s="400"/>
      <c r="H58" s="395" t="s">
        <v>408</v>
      </c>
      <c r="I58" s="396"/>
      <c r="J58" s="397"/>
      <c r="K58" s="398" t="s">
        <v>409</v>
      </c>
      <c r="L58" s="396"/>
      <c r="M58" s="399"/>
    </row>
    <row r="59" spans="1:13" ht="43.5" thickBot="1" x14ac:dyDescent="0.25">
      <c r="A59" s="290" t="s">
        <v>303</v>
      </c>
      <c r="B59" s="291" t="s">
        <v>411</v>
      </c>
      <c r="C59" s="292" t="s">
        <v>412</v>
      </c>
      <c r="D59" s="293" t="s">
        <v>303</v>
      </c>
      <c r="E59" s="291" t="s">
        <v>411</v>
      </c>
      <c r="F59" s="294" t="s">
        <v>412</v>
      </c>
      <c r="H59" s="290" t="s">
        <v>303</v>
      </c>
      <c r="I59" s="291" t="s">
        <v>411</v>
      </c>
      <c r="J59" s="294" t="s">
        <v>412</v>
      </c>
      <c r="K59" s="392" t="s">
        <v>303</v>
      </c>
      <c r="L59" s="291" t="s">
        <v>411</v>
      </c>
      <c r="M59" s="294" t="s">
        <v>412</v>
      </c>
    </row>
    <row r="60" spans="1:13" ht="15" thickBot="1" x14ac:dyDescent="0.25">
      <c r="A60" s="298" t="s">
        <v>179</v>
      </c>
      <c r="B60" s="637">
        <v>22.365886</v>
      </c>
      <c r="C60" s="638">
        <v>81.903060999999994</v>
      </c>
      <c r="D60" s="297" t="s">
        <v>179</v>
      </c>
      <c r="E60" s="643">
        <v>24.110077</v>
      </c>
      <c r="F60" s="638">
        <v>86.086623000000003</v>
      </c>
      <c r="H60" s="298" t="s">
        <v>179</v>
      </c>
      <c r="I60" s="637">
        <v>12.621255</v>
      </c>
      <c r="J60" s="638">
        <v>36.169815999999997</v>
      </c>
      <c r="K60" s="297" t="s">
        <v>179</v>
      </c>
      <c r="L60" s="643">
        <v>13.792391</v>
      </c>
      <c r="M60" s="638">
        <v>38.422406000000002</v>
      </c>
    </row>
    <row r="61" spans="1:13" x14ac:dyDescent="0.2">
      <c r="A61" s="299" t="s">
        <v>314</v>
      </c>
      <c r="B61" s="639">
        <v>6.156453</v>
      </c>
      <c r="C61" s="640">
        <v>22.488235</v>
      </c>
      <c r="D61" s="393" t="s">
        <v>314</v>
      </c>
      <c r="E61" s="644">
        <v>7.6799249999999999</v>
      </c>
      <c r="F61" s="645">
        <v>27.374002999999998</v>
      </c>
      <c r="H61" s="299" t="s">
        <v>304</v>
      </c>
      <c r="I61" s="639">
        <v>6.8061550000000004</v>
      </c>
      <c r="J61" s="640">
        <v>19.606261</v>
      </c>
      <c r="K61" s="393" t="s">
        <v>304</v>
      </c>
      <c r="L61" s="644">
        <v>7.5879459999999996</v>
      </c>
      <c r="M61" s="645">
        <v>21.182843999999999</v>
      </c>
    </row>
    <row r="62" spans="1:13" x14ac:dyDescent="0.2">
      <c r="A62" s="299" t="s">
        <v>304</v>
      </c>
      <c r="B62" s="639">
        <v>5.3305030000000002</v>
      </c>
      <c r="C62" s="640">
        <v>21.594391000000002</v>
      </c>
      <c r="D62" s="393" t="s">
        <v>304</v>
      </c>
      <c r="E62" s="644">
        <v>5.6438639999999998</v>
      </c>
      <c r="F62" s="645">
        <v>23.008832999999999</v>
      </c>
      <c r="H62" s="299" t="s">
        <v>307</v>
      </c>
      <c r="I62" s="639">
        <v>0.81183899999999998</v>
      </c>
      <c r="J62" s="640">
        <v>5.1602259999999998</v>
      </c>
      <c r="K62" s="393" t="s">
        <v>331</v>
      </c>
      <c r="L62" s="644">
        <v>1.9149879999999999</v>
      </c>
      <c r="M62" s="645">
        <v>4.0161150000000001</v>
      </c>
    </row>
    <row r="63" spans="1:13" x14ac:dyDescent="0.2">
      <c r="A63" s="299" t="s">
        <v>330</v>
      </c>
      <c r="B63" s="639">
        <v>4.3163520000000002</v>
      </c>
      <c r="C63" s="640">
        <v>15.165037999999999</v>
      </c>
      <c r="D63" s="393" t="s">
        <v>330</v>
      </c>
      <c r="E63" s="644">
        <v>4.113086</v>
      </c>
      <c r="F63" s="645">
        <v>13.888567999999999</v>
      </c>
      <c r="H63" s="299" t="s">
        <v>331</v>
      </c>
      <c r="I63" s="639">
        <v>2.0951080000000002</v>
      </c>
      <c r="J63" s="640">
        <v>3.7426270000000001</v>
      </c>
      <c r="K63" s="393" t="s">
        <v>327</v>
      </c>
      <c r="L63" s="644">
        <v>0.98398699999999995</v>
      </c>
      <c r="M63" s="645">
        <v>2.4134090000000001</v>
      </c>
    </row>
    <row r="64" spans="1:13" x14ac:dyDescent="0.2">
      <c r="A64" s="299" t="s">
        <v>307</v>
      </c>
      <c r="B64" s="639">
        <v>2.1596000000000002</v>
      </c>
      <c r="C64" s="640">
        <v>8.2005870000000005</v>
      </c>
      <c r="D64" s="393" t="s">
        <v>362</v>
      </c>
      <c r="E64" s="644">
        <v>1.3819630000000001</v>
      </c>
      <c r="F64" s="645">
        <v>5.5952000000000002</v>
      </c>
      <c r="H64" s="299" t="s">
        <v>330</v>
      </c>
      <c r="I64" s="639">
        <v>0.54283499999999996</v>
      </c>
      <c r="J64" s="640">
        <v>1.344471</v>
      </c>
      <c r="K64" s="393" t="s">
        <v>307</v>
      </c>
      <c r="L64" s="644">
        <v>0.49559799999999998</v>
      </c>
      <c r="M64" s="645">
        <v>2.3899759999999999</v>
      </c>
    </row>
    <row r="65" spans="1:13" x14ac:dyDescent="0.2">
      <c r="A65" s="299" t="s">
        <v>325</v>
      </c>
      <c r="B65" s="639">
        <v>1.8356760000000001</v>
      </c>
      <c r="C65" s="640">
        <v>7.0850470000000003</v>
      </c>
      <c r="D65" s="393" t="s">
        <v>322</v>
      </c>
      <c r="E65" s="644">
        <v>1.727371</v>
      </c>
      <c r="F65" s="645">
        <v>5.5001490000000004</v>
      </c>
      <c r="H65" s="299" t="s">
        <v>325</v>
      </c>
      <c r="I65" s="639">
        <v>0.29102600000000001</v>
      </c>
      <c r="J65" s="640">
        <v>1.3356570000000001</v>
      </c>
      <c r="K65" s="393" t="s">
        <v>330</v>
      </c>
      <c r="L65" s="644">
        <v>0.66086299999999998</v>
      </c>
      <c r="M65" s="645">
        <v>1.8980250000000001</v>
      </c>
    </row>
    <row r="66" spans="1:13" x14ac:dyDescent="0.2">
      <c r="A66" s="299" t="s">
        <v>322</v>
      </c>
      <c r="B66" s="639">
        <v>0.61399400000000004</v>
      </c>
      <c r="C66" s="640">
        <v>1.946839</v>
      </c>
      <c r="D66" s="393" t="s">
        <v>306</v>
      </c>
      <c r="E66" s="644">
        <v>1.1582870000000001</v>
      </c>
      <c r="F66" s="645">
        <v>3.406228</v>
      </c>
      <c r="H66" s="299" t="s">
        <v>306</v>
      </c>
      <c r="I66" s="639">
        <v>0.104384</v>
      </c>
      <c r="J66" s="640">
        <v>0.956928</v>
      </c>
      <c r="K66" s="393" t="s">
        <v>315</v>
      </c>
      <c r="L66" s="644">
        <v>0.52816300000000005</v>
      </c>
      <c r="M66" s="645">
        <v>1.4054759999999999</v>
      </c>
    </row>
    <row r="67" spans="1:13" x14ac:dyDescent="0.2">
      <c r="A67" s="299" t="s">
        <v>328</v>
      </c>
      <c r="B67" s="639">
        <v>0.54587600000000003</v>
      </c>
      <c r="C67" s="640">
        <v>1.6235839999999999</v>
      </c>
      <c r="D67" s="393" t="s">
        <v>307</v>
      </c>
      <c r="E67" s="644">
        <v>0.64067200000000002</v>
      </c>
      <c r="F67" s="645">
        <v>2.3610500000000001</v>
      </c>
      <c r="H67" s="299" t="s">
        <v>314</v>
      </c>
      <c r="I67" s="639">
        <v>0.12551899999999999</v>
      </c>
      <c r="J67" s="640">
        <v>0.90839999999999999</v>
      </c>
      <c r="K67" s="393" t="s">
        <v>325</v>
      </c>
      <c r="L67" s="644">
        <v>0.19350000000000001</v>
      </c>
      <c r="M67" s="645">
        <v>1.1284179999999999</v>
      </c>
    </row>
    <row r="68" spans="1:13" x14ac:dyDescent="0.2">
      <c r="A68" s="299" t="s">
        <v>306</v>
      </c>
      <c r="B68" s="639">
        <v>0.334706</v>
      </c>
      <c r="C68" s="640">
        <v>1.046308</v>
      </c>
      <c r="D68" s="393" t="s">
        <v>328</v>
      </c>
      <c r="E68" s="644">
        <v>0.48051100000000002</v>
      </c>
      <c r="F68" s="645">
        <v>1.421106</v>
      </c>
      <c r="H68" s="299" t="s">
        <v>324</v>
      </c>
      <c r="I68" s="639">
        <v>0.59934100000000001</v>
      </c>
      <c r="J68" s="640">
        <v>0.88136099999999995</v>
      </c>
      <c r="K68" s="393" t="s">
        <v>306</v>
      </c>
      <c r="L68" s="644">
        <v>8.9888999999999997E-2</v>
      </c>
      <c r="M68" s="645">
        <v>0.90822599999999998</v>
      </c>
    </row>
    <row r="69" spans="1:13" x14ac:dyDescent="0.2">
      <c r="A69" s="299" t="s">
        <v>311</v>
      </c>
      <c r="B69" s="639">
        <v>0.17233899999999999</v>
      </c>
      <c r="C69" s="640">
        <v>0.56100899999999998</v>
      </c>
      <c r="D69" s="393" t="s">
        <v>325</v>
      </c>
      <c r="E69" s="644">
        <v>0.35216799999999998</v>
      </c>
      <c r="F69" s="645">
        <v>1.2352259999999999</v>
      </c>
      <c r="H69" s="299" t="s">
        <v>322</v>
      </c>
      <c r="I69" s="639">
        <v>0.34358100000000003</v>
      </c>
      <c r="J69" s="640">
        <v>0.68866799999999995</v>
      </c>
      <c r="K69" s="393" t="s">
        <v>324</v>
      </c>
      <c r="L69" s="644">
        <v>0.43737900000000002</v>
      </c>
      <c r="M69" s="645">
        <v>0.778698</v>
      </c>
    </row>
    <row r="70" spans="1:13" ht="13.5" thickBot="1" x14ac:dyDescent="0.25">
      <c r="A70" s="301" t="s">
        <v>377</v>
      </c>
      <c r="B70" s="641">
        <v>0.24838399999999999</v>
      </c>
      <c r="C70" s="642">
        <v>0.52222199999999996</v>
      </c>
      <c r="D70" s="394" t="s">
        <v>377</v>
      </c>
      <c r="E70" s="646">
        <v>0.297346</v>
      </c>
      <c r="F70" s="647">
        <v>0.62595400000000001</v>
      </c>
      <c r="H70" s="301" t="s">
        <v>315</v>
      </c>
      <c r="I70" s="641">
        <v>0.43902000000000002</v>
      </c>
      <c r="J70" s="642">
        <v>0.61349500000000001</v>
      </c>
      <c r="K70" s="394" t="s">
        <v>314</v>
      </c>
      <c r="L70" s="646">
        <v>0.107684</v>
      </c>
      <c r="M70" s="647">
        <v>0.77055600000000002</v>
      </c>
    </row>
    <row r="71" spans="1:13" x14ac:dyDescent="0.2">
      <c r="A71" s="482" t="s">
        <v>321</v>
      </c>
      <c r="B71" s="302"/>
      <c r="C71" s="302"/>
      <c r="D71" s="303"/>
      <c r="E71" s="304"/>
      <c r="F71" s="304"/>
      <c r="H71" s="482" t="s">
        <v>321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A5" sqref="A5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3" t="s">
        <v>92</v>
      </c>
      <c r="B4" s="654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3" t="s">
        <v>92</v>
      </c>
      <c r="B17" s="654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3" t="s">
        <v>92</v>
      </c>
      <c r="B30" s="654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3" t="s">
        <v>92</v>
      </c>
      <c r="B43" s="654"/>
      <c r="C43" s="262" t="s">
        <v>350</v>
      </c>
      <c r="D43" s="263" t="s">
        <v>351</v>
      </c>
      <c r="E43" s="263" t="s">
        <v>352</v>
      </c>
      <c r="F43" s="263" t="s">
        <v>353</v>
      </c>
      <c r="G43" s="263" t="s">
        <v>354</v>
      </c>
      <c r="H43" s="263" t="s">
        <v>355</v>
      </c>
      <c r="I43" s="263" t="s">
        <v>356</v>
      </c>
      <c r="J43" s="263" t="s">
        <v>357</v>
      </c>
      <c r="K43" s="263" t="s">
        <v>358</v>
      </c>
      <c r="L43" s="263" t="s">
        <v>359</v>
      </c>
      <c r="M43" s="263" t="s">
        <v>360</v>
      </c>
      <c r="N43" s="264" t="s">
        <v>361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/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/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/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/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/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/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/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/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/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/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/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43_17</vt:lpstr>
      <vt:lpstr>Giełdowe 43_17</vt:lpstr>
      <vt:lpstr>TargPol 43_17</vt:lpstr>
      <vt:lpstr>TargWoj 43_17</vt:lpstr>
      <vt:lpstr>ZestTarg 43_17</vt:lpstr>
      <vt:lpstr>ZiarnoZAK 29_17</vt:lpstr>
      <vt:lpstr>ZiarnoZAK 43_17</vt:lpstr>
      <vt:lpstr>Ziarno PL_UE 42_17</vt:lpstr>
      <vt:lpstr>wykresy PL_UE 42_17</vt:lpstr>
      <vt:lpstr>MakaZAK 43_17</vt:lpstr>
      <vt:lpstr>SrutOtrZAK 43_17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43_17'!Obszar_wydruku</vt:lpstr>
      <vt:lpstr>'SrutOtrZAK 43_17'!Obszar_wydruku</vt:lpstr>
      <vt:lpstr>'ZiarnoZAK 29_17'!Obszar_wydruku</vt:lpstr>
      <vt:lpstr>'ZiarnoZAK 43_17'!Obszar_wydruku</vt:lpstr>
      <vt:lpstr>MAKROREGIONY!TABLE</vt:lpstr>
      <vt:lpstr>'TargWoj 43_17'!Tytuły_wydruku</vt:lpstr>
      <vt:lpstr>'ZestTarg 43_17'!Tytuły_wydruku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2017-10-12T11:36:38Z</cp:lastPrinted>
  <dcterms:created xsi:type="dcterms:W3CDTF">2002-10-16T09:43:58Z</dcterms:created>
  <dcterms:modified xsi:type="dcterms:W3CDTF">2017-11-03T12:35:22Z</dcterms:modified>
</cp:coreProperties>
</file>