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en_skoroszyt"/>
  <bookViews>
    <workbookView xWindow="14505" yWindow="6525" windowWidth="14310" windowHeight="6315" tabRatio="949"/>
  </bookViews>
  <sheets>
    <sheet name="INFO" sheetId="1" r:id="rId1"/>
    <sheet name="Zmiana Roczna 45_17" sheetId="64" r:id="rId2"/>
    <sheet name="Giełdowe 43_17" sheetId="73" r:id="rId3"/>
    <sheet name="TargPol 45_17" sheetId="5" r:id="rId4"/>
    <sheet name="TargWoj 45_17" sheetId="7" r:id="rId5"/>
    <sheet name="ZestTarg 45_17" sheetId="6" r:id="rId6"/>
    <sheet name="ZiarnoZAK 29_17" sheetId="8" state="hidden" r:id="rId7"/>
    <sheet name="ZiarnoZAK 45_17" sheetId="72" r:id="rId8"/>
    <sheet name="Ziarno PL_UE 44_17" sheetId="69" r:id="rId9"/>
    <sheet name="wykresy PL_UE 44_17" sheetId="70" r:id="rId10"/>
    <sheet name="MakaZAK 45_17" sheetId="46" r:id="rId11"/>
    <sheet name="SrutOtrZAK 45_17" sheetId="57" r:id="rId12"/>
    <sheet name="MAKROREGIONY" sheetId="11" r:id="rId13"/>
    <sheet name="Handel zagraniczny-ogółem" sheetId="40" r:id="rId14"/>
    <sheet name="Handel zagr. wg krajów" sheetId="68" r:id="rId15"/>
    <sheet name="Ziarno-ceny miesięczne" sheetId="67" r:id="rId16"/>
  </sheets>
  <definedNames>
    <definedName name="_xlnm._FilterDatabase" localSheetId="2" hidden="1">'Giełdowe 43_17'!#REF!</definedName>
    <definedName name="_xlnm._FilterDatabase" localSheetId="4" hidden="1">'TargWoj 45_17'!$A$5:$P$19</definedName>
    <definedName name="_xlnm._FilterDatabase" localSheetId="5" hidden="1">'ZestTarg 45_17'!$A$6:$T$129</definedName>
    <definedName name="_xlnm._FilterDatabase" localSheetId="1" hidden="1">'Zmiana Roczna 45_17'!#REF!</definedName>
    <definedName name="_xlnm.Print_Area" localSheetId="14">'Handel zagr. wg krajów'!$A$1:$M$69</definedName>
    <definedName name="_xlnm.Print_Area" localSheetId="10">'MakaZAK 45_17'!$A$1:$P$45</definedName>
    <definedName name="_xlnm.Print_Area" localSheetId="11">'SrutOtrZAK 45_17'!$1:$1048576</definedName>
    <definedName name="_xlnm.Print_Area" localSheetId="9">'wykresy PL_UE 44_17'!#REF!</definedName>
    <definedName name="_xlnm.Print_Area" localSheetId="8">'Ziarno PL_UE 44_17'!#REF!</definedName>
    <definedName name="_xlnm.Print_Area" localSheetId="6">'ZiarnoZAK 29_17'!$A$1:$P$24</definedName>
    <definedName name="_xlnm.Print_Area" localSheetId="7">'ZiarnoZAK 45_17'!$A$1:$P$24</definedName>
    <definedName name="TABLE" localSheetId="12">MAKROREGIONY!$A$4:$B$7</definedName>
    <definedName name="_xlnm.Print_Titles" localSheetId="4">'TargWoj 45_17'!$A:$A,'TargWoj 45_17'!$3:$5</definedName>
    <definedName name="_xlnm.Print_Titles" localSheetId="5">'ZestTarg 45_17'!$A:$B,'ZestTarg 45_17'!$3:$5</definedName>
    <definedName name="Z_7210F14B_1A6D_11D8_89CF_0080C8945F41_.wvu.FilterData" localSheetId="4" hidden="1">'TargWoj 45_17'!$A$5:$P$19</definedName>
    <definedName name="Z_7210F14B_1A6D_11D8_89CF_0080C8945F41_.wvu.FilterData" localSheetId="5" hidden="1">'ZestTarg 45_17'!$A$6:$T$8</definedName>
    <definedName name="Z_7210F14B_1A6D_11D8_89CF_0080C8945F41_.wvu.PrintArea" localSheetId="10" hidden="1">'MakaZAK 45_17'!$1:$1048576</definedName>
    <definedName name="Z_7210F14B_1A6D_11D8_89CF_0080C8945F41_.wvu.PrintArea" localSheetId="9" hidden="1">'wykresy PL_UE 44_17'!#REF!</definedName>
    <definedName name="Z_7210F14B_1A6D_11D8_89CF_0080C8945F41_.wvu.PrintArea" localSheetId="8" hidden="1">'Ziarno PL_UE 44_17'!#REF!</definedName>
    <definedName name="Z_7210F14B_1A6D_11D8_89CF_0080C8945F41_.wvu.PrintArea" localSheetId="6" hidden="1">'ZiarnoZAK 29_17'!$1:$1048576</definedName>
    <definedName name="Z_7210F14B_1A6D_11D8_89CF_0080C8945F41_.wvu.PrintArea" localSheetId="7" hidden="1">'ZiarnoZAK 45_17'!$1:$1048576</definedName>
    <definedName name="Z_7210F14B_1A6D_11D8_89CF_0080C8945F41_.wvu.PrintTitles" localSheetId="4" hidden="1">'TargWoj 45_17'!$A:$A,'TargWoj 45_17'!$3:$5</definedName>
    <definedName name="Z_7210F14B_1A6D_11D8_89CF_0080C8945F41_.wvu.PrintTitles" localSheetId="5" hidden="1">'ZestTarg 45_17'!$A:$B,'ZestTarg 45_17'!$3:$5</definedName>
  </definedNames>
  <calcPr calcId="145621"/>
  <customWorkbookViews>
    <customWorkbookView name="aaaaaa - Widok osobisty" guid="{7210F14B-1A6D-11D8-89CF-0080C8945F41}" mergeInterval="0" personalView="1" maximized="1" windowWidth="763" windowHeight="440" tabRatio="888" activeSheetId="1"/>
  </customWorkbookViews>
</workbook>
</file>

<file path=xl/calcChain.xml><?xml version="1.0" encoding="utf-8"?>
<calcChain xmlns="http://schemas.openxmlformats.org/spreadsheetml/2006/main">
  <c r="G18" i="64" l="1"/>
  <c r="F18" i="64"/>
  <c r="G17" i="64"/>
  <c r="F17" i="64"/>
  <c r="G16" i="64"/>
  <c r="F16" i="64"/>
  <c r="G15" i="64"/>
  <c r="F15" i="64"/>
  <c r="G14" i="64"/>
  <c r="F14" i="64"/>
  <c r="G13" i="64"/>
  <c r="F13" i="64"/>
  <c r="G12" i="64"/>
  <c r="F12" i="64"/>
  <c r="G11" i="64"/>
  <c r="F11" i="64"/>
  <c r="G10" i="64"/>
  <c r="F10" i="64"/>
  <c r="G9" i="64"/>
  <c r="F9" i="64"/>
  <c r="G8" i="64"/>
  <c r="F8" i="64"/>
  <c r="F8" i="40" l="1"/>
  <c r="D8" i="40"/>
  <c r="C8" i="40"/>
  <c r="E8" i="40"/>
  <c r="G8" i="40"/>
  <c r="H8" i="40"/>
  <c r="L8" i="40" l="1"/>
  <c r="K8" i="40"/>
  <c r="J8" i="40"/>
  <c r="I8" i="40"/>
</calcChain>
</file>

<file path=xl/sharedStrings.xml><?xml version="1.0" encoding="utf-8"?>
<sst xmlns="http://schemas.openxmlformats.org/spreadsheetml/2006/main" count="3190" uniqueCount="437">
  <si>
    <t>Pszenżyto</t>
  </si>
  <si>
    <t>Kujawsko-Pomorskie</t>
  </si>
  <si>
    <t>Skępe</t>
  </si>
  <si>
    <t>Łódzkie</t>
  </si>
  <si>
    <t>Pajęczno</t>
  </si>
  <si>
    <t>Sieradz</t>
  </si>
  <si>
    <t>Wieluń</t>
  </si>
  <si>
    <t>Lubelskie</t>
  </si>
  <si>
    <t>Lubuskie</t>
  </si>
  <si>
    <t>Małopolskie</t>
  </si>
  <si>
    <t>Mazowieckie</t>
  </si>
  <si>
    <t>Podkarpackie</t>
  </si>
  <si>
    <t>Dębica</t>
  </si>
  <si>
    <t>Podlaskie</t>
  </si>
  <si>
    <t>Siemiatycze</t>
  </si>
  <si>
    <t>Sokoły</t>
  </si>
  <si>
    <t>Śląskie</t>
  </si>
  <si>
    <t>Racibórz</t>
  </si>
  <si>
    <t>Siewierz</t>
  </si>
  <si>
    <t>Świętokrzyskie</t>
  </si>
  <si>
    <t>Warmińsko-Mazurskie</t>
  </si>
  <si>
    <t>Wielkopolskie</t>
  </si>
  <si>
    <t>Pszenica</t>
  </si>
  <si>
    <t>Żyto</t>
  </si>
  <si>
    <t>Jęczmień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</si>
  <si>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</si>
  <si>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</si>
  <si>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</si>
  <si>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</si>
  <si>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</si>
  <si>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</si>
  <si>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>RYNEK ZBÓŻ</t>
  </si>
  <si>
    <t>Kukurydza</t>
  </si>
  <si>
    <t>Tuszyn</t>
  </si>
  <si>
    <t>Żary</t>
  </si>
  <si>
    <t>Kolno</t>
  </si>
  <si>
    <t>Zambrów</t>
  </si>
  <si>
    <t>Pomorskie</t>
  </si>
  <si>
    <t>Wejherowo</t>
  </si>
  <si>
    <t>Szczytno</t>
  </si>
  <si>
    <t>Leszno</t>
  </si>
  <si>
    <t>Zachodniopomorskie</t>
  </si>
  <si>
    <t>Czersk</t>
  </si>
  <si>
    <t>Łyszkowice</t>
  </si>
  <si>
    <t>Piątek</t>
  </si>
  <si>
    <t>Limanowa</t>
  </si>
  <si>
    <t>Mszczonów</t>
  </si>
  <si>
    <t>Zwoleń</t>
  </si>
  <si>
    <t>Słupca</t>
  </si>
  <si>
    <t>Nowe Miasto</t>
  </si>
  <si>
    <t>Pułtusk</t>
  </si>
  <si>
    <t>Strzegowo</t>
  </si>
  <si>
    <t>Radzymin</t>
  </si>
  <si>
    <t>Garwolin</t>
  </si>
  <si>
    <t>WOJEWÓDZTWO</t>
  </si>
  <si>
    <t>TARGOWISKO</t>
  </si>
  <si>
    <t>PSZENICA</t>
  </si>
  <si>
    <t>ŻYTO</t>
  </si>
  <si>
    <t>JĘCZMIEŃ</t>
  </si>
  <si>
    <t>KUKURYDZA</t>
  </si>
  <si>
    <t>OWIES</t>
  </si>
  <si>
    <t>PSZENŻYTO</t>
  </si>
  <si>
    <t>Cena [zł/tona]</t>
  </si>
  <si>
    <t>Tygodniowa</t>
  </si>
  <si>
    <t>zmiana ceny [%]</t>
  </si>
  <si>
    <t>Dolnośląskie</t>
  </si>
  <si>
    <t>Milicz</t>
  </si>
  <si>
    <t>Szczucin</t>
  </si>
  <si>
    <t>Chorzele</t>
  </si>
  <si>
    <t>Długosiodło</t>
  </si>
  <si>
    <t>Ostrołęka</t>
  </si>
  <si>
    <t>Sierpc</t>
  </si>
  <si>
    <t>Sokołów Podl.</t>
  </si>
  <si>
    <t>Kłobuck</t>
  </si>
  <si>
    <t>Mstów</t>
  </si>
  <si>
    <t>Skoczów</t>
  </si>
  <si>
    <t>Żywiec</t>
  </si>
  <si>
    <t>Klimontów</t>
  </si>
  <si>
    <t>Opatów</t>
  </si>
  <si>
    <t>Staszów</t>
  </si>
  <si>
    <t>Chodzież</t>
  </si>
  <si>
    <t>Czarnków</t>
  </si>
  <si>
    <t>Ostrzeszów</t>
  </si>
  <si>
    <t>Pleszew</t>
  </si>
  <si>
    <t>Sławno</t>
  </si>
  <si>
    <t>zmiana [%]</t>
  </si>
  <si>
    <t>POLSKA</t>
  </si>
  <si>
    <t>MAKROREGION</t>
  </si>
  <si>
    <t>Centralno-Wschodni</t>
  </si>
  <si>
    <t>Południowy</t>
  </si>
  <si>
    <t>Północno-Zachodni</t>
  </si>
  <si>
    <t>TOWAR</t>
  </si>
  <si>
    <t>Rodzaj ZIARNA</t>
  </si>
  <si>
    <t>Tygodn. zmiana ceny [%]</t>
  </si>
  <si>
    <t>Strukt. obrot. [%]</t>
  </si>
  <si>
    <t>konsumpcyjne</t>
  </si>
  <si>
    <t>paszowe</t>
  </si>
  <si>
    <t>nld</t>
  </si>
  <si>
    <t>Owies</t>
  </si>
  <si>
    <t>Rodzaj</t>
  </si>
  <si>
    <t>w WORKACH</t>
  </si>
  <si>
    <t>Otręby</t>
  </si>
  <si>
    <t>żytnie</t>
  </si>
  <si>
    <t>pszenne</t>
  </si>
  <si>
    <t>LUZEM</t>
  </si>
  <si>
    <t>Nazwa makroregionu</t>
  </si>
  <si>
    <t>centralno-wschodni</t>
  </si>
  <si>
    <t>lubelskie, łódzkie, mazowieckie, podlaskie, warmińsko-mazurskie.</t>
  </si>
  <si>
    <t>południowy</t>
  </si>
  <si>
    <t>północno-zachodni</t>
  </si>
  <si>
    <t>dolnośląskie, małopolskie, opolskie, podkarpackie, śląskie, świętokrzyskie.</t>
  </si>
  <si>
    <t>kujawsko-pomorskie, lubuskie, pomorskie, wielkopolskie, zachodnio-pomorskie.</t>
  </si>
  <si>
    <t>MAKROREGIONY</t>
  </si>
  <si>
    <t>Ogółem</t>
  </si>
  <si>
    <t>Województwa wchodzące w skład makroregionu</t>
  </si>
  <si>
    <t>--</t>
  </si>
  <si>
    <t>nld - niewystarczająca liczba danych do prezentacji</t>
  </si>
  <si>
    <t>Przemyśl</t>
  </si>
  <si>
    <t>Ustrzyki Dolne</t>
  </si>
  <si>
    <t>Średnie ceny w poszczególnych WOJEWÓDZTWACH</t>
  </si>
  <si>
    <t>Średnie ceny w poszczególnych MIEJSCOWOŚCIACH</t>
  </si>
  <si>
    <t>Chełm</t>
  </si>
  <si>
    <t>Proszowice</t>
  </si>
  <si>
    <t>Siedlce</t>
  </si>
  <si>
    <t>Susz</t>
  </si>
  <si>
    <t>Skrwilno</t>
  </si>
  <si>
    <t>Opoczno</t>
  </si>
  <si>
    <t>Ujazd</t>
  </si>
  <si>
    <t>Przytyk</t>
  </si>
  <si>
    <t>Krosno</t>
  </si>
  <si>
    <t>Rudnik n/S</t>
  </si>
  <si>
    <t>Sokółka</t>
  </si>
  <si>
    <t>Średnie ceny w POLSCE</t>
  </si>
  <si>
    <t>Ryki</t>
  </si>
  <si>
    <t>Zwódne</t>
  </si>
  <si>
    <t>Wolbrom</t>
  </si>
  <si>
    <t>Zakliczyn</t>
  </si>
  <si>
    <t>Olecko</t>
  </si>
  <si>
    <t>Orneta</t>
  </si>
  <si>
    <t>Konin</t>
  </si>
  <si>
    <t>Tarnogród</t>
  </si>
  <si>
    <t>Jasło</t>
  </si>
  <si>
    <t>Mielec</t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</si>
  <si>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 niedziela)</t>
    </r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</si>
  <si>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-piątek)</t>
    </r>
  </si>
  <si>
    <t>Wolsztyn</t>
  </si>
  <si>
    <t>browarniane</t>
  </si>
  <si>
    <t>Gostynin</t>
  </si>
  <si>
    <t>Koronowo</t>
  </si>
  <si>
    <t>Stary Sącz</t>
  </si>
  <si>
    <t>Ciechanowiec</t>
  </si>
  <si>
    <t>Śmigiel</t>
  </si>
  <si>
    <t>Skalbmierz</t>
  </si>
  <si>
    <t>Gryfice</t>
  </si>
  <si>
    <t>Golub Dobrz.</t>
  </si>
  <si>
    <t>Chmielnik</t>
  </si>
  <si>
    <t>Starogard Gd.</t>
  </si>
  <si>
    <t>Internet: strona ZSRIR ;</t>
  </si>
  <si>
    <t>Suwałki</t>
  </si>
  <si>
    <t>Brodnica</t>
  </si>
  <si>
    <t>Kwidzyń</t>
  </si>
  <si>
    <t>Krasnystaw</t>
  </si>
  <si>
    <t>Opole Lub.</t>
  </si>
  <si>
    <t>Jedwabne</t>
  </si>
  <si>
    <t>MĄKA</t>
  </si>
  <si>
    <t>TYP MĄKI</t>
  </si>
  <si>
    <t>tortowa</t>
  </si>
  <si>
    <t>wrocławska</t>
  </si>
  <si>
    <t>poznańska</t>
  </si>
  <si>
    <t>krupczatka</t>
  </si>
  <si>
    <t>luksusowa</t>
  </si>
  <si>
    <t>-</t>
  </si>
  <si>
    <t>PSZENNA</t>
  </si>
  <si>
    <t>detaliczna</t>
  </si>
  <si>
    <t>(paczkowana 1kg)</t>
  </si>
  <si>
    <t>piekarnicza</t>
  </si>
  <si>
    <t>(w workach)</t>
  </si>
  <si>
    <t>(luzem)</t>
  </si>
  <si>
    <t>ŻYTNIA</t>
  </si>
  <si>
    <t>OGÓŁEM</t>
  </si>
  <si>
    <t>Bystrzyca Kł.</t>
  </si>
  <si>
    <t>Głogów</t>
  </si>
  <si>
    <t>Jawor</t>
  </si>
  <si>
    <t>Wrocław</t>
  </si>
  <si>
    <t>Grudziądz</t>
  </si>
  <si>
    <t>Izbica Kuj.</t>
  </si>
  <si>
    <t>Nowa Wieś</t>
  </si>
  <si>
    <t>Sępólno K.</t>
  </si>
  <si>
    <t>Tuchola</t>
  </si>
  <si>
    <t>Biała Podlaska</t>
  </si>
  <si>
    <t>Frampol</t>
  </si>
  <si>
    <t>Lublin</t>
  </si>
  <si>
    <t>Piaski</t>
  </si>
  <si>
    <t>Urszulin</t>
  </si>
  <si>
    <t>Wisznice</t>
  </si>
  <si>
    <t>Drezdenko</t>
  </si>
  <si>
    <t>Zielona Góra</t>
  </si>
  <si>
    <t>Grybów</t>
  </si>
  <si>
    <t>Bronisze</t>
  </si>
  <si>
    <t>Głowaczów</t>
  </si>
  <si>
    <t>Opolskie</t>
  </si>
  <si>
    <t>Kędzierzyn Koźl</t>
  </si>
  <si>
    <t>Nysa</t>
  </si>
  <si>
    <t>Przeworsk</t>
  </si>
  <si>
    <t>Rzeszów</t>
  </si>
  <si>
    <t>Bytów</t>
  </si>
  <si>
    <t>Dzierzgoń</t>
  </si>
  <si>
    <t>Kartuzy</t>
  </si>
  <si>
    <t>Żory-Kleszczów</t>
  </si>
  <si>
    <t>Sandomierz</t>
  </si>
  <si>
    <t>Lubawa</t>
  </si>
  <si>
    <t>Gniezno</t>
  </si>
  <si>
    <t>Oborniki</t>
  </si>
  <si>
    <t>Odolanów</t>
  </si>
  <si>
    <t>Poznań</t>
  </si>
  <si>
    <t>Stawiszyn</t>
  </si>
  <si>
    <t>Stargard Szcz.</t>
  </si>
  <si>
    <t>Świdwin</t>
  </si>
  <si>
    <t>Średnie ceny (bez VAT) płacone dostawcom przez przedsiębiorstwa dokonujące  ZAKUPU ZBÓŻ</t>
  </si>
  <si>
    <t>Średnie ceny (bez VAT) sprzedaży MĄKI (ważniejszych typów) w przedsiębiorstwach prowadzących przemiał ziarna zbóż.</t>
  </si>
  <si>
    <t>450/500</t>
  </si>
  <si>
    <t>Cena min.</t>
  </si>
  <si>
    <t>Cena max.</t>
  </si>
  <si>
    <t>Cena śr.</t>
  </si>
  <si>
    <t>Ministerstwo Rolnictwa i Rozwoju Wsi, Departament Rynków Rolnych</t>
  </si>
  <si>
    <t>Departament Rynków Rolnych</t>
  </si>
  <si>
    <t xml:space="preserve">Autor: </t>
  </si>
  <si>
    <t xml:space="preserve"> </t>
  </si>
  <si>
    <t>UWAGA: Dane w trakcie weryfikacji - mogą być obarczone istotnymi błędami</t>
  </si>
  <si>
    <t>EKSPORT/WYWÓZ</t>
  </si>
  <si>
    <t>IMPORT/PRZYWÓZ</t>
  </si>
  <si>
    <t>SALDO</t>
  </si>
  <si>
    <t>CN</t>
  </si>
  <si>
    <t>Nazwa towaru</t>
  </si>
  <si>
    <t>Wartość [tys. EUR]</t>
  </si>
  <si>
    <t>Wolumen [tony]</t>
  </si>
  <si>
    <t>1001</t>
  </si>
  <si>
    <t>Pszenica i meslin</t>
  </si>
  <si>
    <t>1002</t>
  </si>
  <si>
    <t>1003</t>
  </si>
  <si>
    <t>1004</t>
  </si>
  <si>
    <t>1005</t>
  </si>
  <si>
    <t>Kukurydza (ziarna)</t>
  </si>
  <si>
    <t>1101</t>
  </si>
  <si>
    <t>Mąka pszenna i żytnio-pszenna</t>
  </si>
  <si>
    <t>RAZEM  zboża i produkty zbożowe</t>
  </si>
  <si>
    <t>PSZENNA detaliczna (1kg)   wg rodzaju:</t>
  </si>
  <si>
    <t>* dane zmienione po korekcie</t>
  </si>
  <si>
    <t>Typ 720 (worki)</t>
  </si>
  <si>
    <t>Typ 580 (worki)</t>
  </si>
  <si>
    <t>Mąka żytnia</t>
  </si>
  <si>
    <t>Typ 750 (worki)</t>
  </si>
  <si>
    <t>Typ 500 (worki)</t>
  </si>
  <si>
    <t>Mąka pszenna</t>
  </si>
  <si>
    <t>Typ 500 (paczkowana)</t>
  </si>
  <si>
    <t>Typ 450 (paczkowana)</t>
  </si>
  <si>
    <t>paszowa</t>
  </si>
  <si>
    <t>konsumpcyjna</t>
  </si>
  <si>
    <t>2015r.</t>
  </si>
  <si>
    <t>Rodzaj TOWARU</t>
  </si>
  <si>
    <t>[zł/tona]</t>
  </si>
  <si>
    <t xml:space="preserve">Porównanie aktualnych cen wybranych towarów w przedsiębiorstwach </t>
  </si>
  <si>
    <t>Średnie, miesięczne ceny netto [zł/tonę] zbóż monitorowanych w ramach</t>
  </si>
  <si>
    <t>Zintegrowanego Systemu Rolniczej Informacji Rynkowej (ZSRIR)</t>
  </si>
  <si>
    <t>styczeń '14</t>
  </si>
  <si>
    <t>luty '14</t>
  </si>
  <si>
    <t>marzec '14</t>
  </si>
  <si>
    <t>kwiecień '14</t>
  </si>
  <si>
    <t>maj '14</t>
  </si>
  <si>
    <t>czerwiec '14</t>
  </si>
  <si>
    <t>lipiec '14</t>
  </si>
  <si>
    <t>sierpień '14</t>
  </si>
  <si>
    <t>wrzesień '14</t>
  </si>
  <si>
    <t>październik '14</t>
  </si>
  <si>
    <t>listopad '14</t>
  </si>
  <si>
    <t>grudzień '14</t>
  </si>
  <si>
    <t>styczeń '15</t>
  </si>
  <si>
    <t>luty '15</t>
  </si>
  <si>
    <t>marzec '15</t>
  </si>
  <si>
    <t>kwiecień '15</t>
  </si>
  <si>
    <t>maj '15</t>
  </si>
  <si>
    <t>czerwiec '15</t>
  </si>
  <si>
    <t>lipiec '15</t>
  </si>
  <si>
    <t>sierpień '15</t>
  </si>
  <si>
    <t>wrzesień '15</t>
  </si>
  <si>
    <t>październik '15</t>
  </si>
  <si>
    <t>listopad '15</t>
  </si>
  <si>
    <t>grudzień '15</t>
  </si>
  <si>
    <t>styczeń '16</t>
  </si>
  <si>
    <t>luty '16</t>
  </si>
  <si>
    <t>marzec '16</t>
  </si>
  <si>
    <t>kwiecień '16</t>
  </si>
  <si>
    <t>maj '16</t>
  </si>
  <si>
    <t>czerwiec '16</t>
  </si>
  <si>
    <t>lipiec '16</t>
  </si>
  <si>
    <t>sierpień '16</t>
  </si>
  <si>
    <t>wrzesień '16</t>
  </si>
  <si>
    <t>październik '16</t>
  </si>
  <si>
    <t>listopad '16</t>
  </si>
  <si>
    <t>grudzień '16</t>
  </si>
  <si>
    <t>ZMIANA! - Dokonano korekty danych dotyczących cen żyta paszowego i kukurydzy paszowej za okres 24-30 października 2016 r.</t>
  </si>
  <si>
    <t>EKSPORT</t>
  </si>
  <si>
    <t>IMPORT</t>
  </si>
  <si>
    <t>Kraj</t>
  </si>
  <si>
    <t>Niemcy</t>
  </si>
  <si>
    <t>Arabia Saudyjska</t>
  </si>
  <si>
    <t>Słowacja</t>
  </si>
  <si>
    <t>Republika Czeska</t>
  </si>
  <si>
    <t>Egipt</t>
  </si>
  <si>
    <t>Hiszpania</t>
  </si>
  <si>
    <t>Kazachstan</t>
  </si>
  <si>
    <t>Dania</t>
  </si>
  <si>
    <t>Kenia</t>
  </si>
  <si>
    <t>Nigeria</t>
  </si>
  <si>
    <t>Litwa</t>
  </si>
  <si>
    <t>Węgry</t>
  </si>
  <si>
    <t>Kuba</t>
  </si>
  <si>
    <t>Mozambik</t>
  </si>
  <si>
    <t>Austria</t>
  </si>
  <si>
    <t>Tanzania</t>
  </si>
  <si>
    <t>Ukraina</t>
  </si>
  <si>
    <t>* - Dane wstępne</t>
  </si>
  <si>
    <t>Holandia</t>
  </si>
  <si>
    <t>Finlandia</t>
  </si>
  <si>
    <t>Francja</t>
  </si>
  <si>
    <t>Łotwa</t>
  </si>
  <si>
    <t>Argentyna</t>
  </si>
  <si>
    <t>Rumunia</t>
  </si>
  <si>
    <t>Irlandia</t>
  </si>
  <si>
    <t>Norwegia</t>
  </si>
  <si>
    <t>Wielka Brytania</t>
  </si>
  <si>
    <t>Włochy</t>
  </si>
  <si>
    <t>Belgia</t>
  </si>
  <si>
    <t>Średnie ceny (bez VAT) sprzedaży OTRĄB w przedsiębiorstwach prowadzących przemiał ziarna zbóż.</t>
  </si>
  <si>
    <t>Kukurydza paszowa</t>
  </si>
  <si>
    <t>Zmiana ceny [%] w 2017r. w stos. do lat:</t>
  </si>
  <si>
    <t>2016r.</t>
  </si>
  <si>
    <t>Pszenica paszowa</t>
  </si>
  <si>
    <r>
      <t xml:space="preserve">z cenami w analogicznym okresie </t>
    </r>
    <r>
      <rPr>
        <b/>
        <u/>
        <sz val="14"/>
        <color indexed="8"/>
        <rFont val="Times New Roman"/>
        <family val="1"/>
        <charset val="238"/>
      </rPr>
      <t xml:space="preserve"> </t>
    </r>
    <r>
      <rPr>
        <b/>
        <u/>
        <sz val="14"/>
        <color indexed="12"/>
        <rFont val="Times New Roman"/>
        <family val="1"/>
        <charset val="238"/>
      </rPr>
      <t>roku  2015 i 2016</t>
    </r>
  </si>
  <si>
    <t>Porównanie średnich cen ziarna w Polsce i w UE za okres:</t>
  </si>
  <si>
    <t>PLN</t>
  </si>
  <si>
    <t>Pszenica konsumpcyjna</t>
  </si>
  <si>
    <t>Jęczmień paszowy</t>
  </si>
  <si>
    <t>[PLN/tona]</t>
  </si>
  <si>
    <t>[EUR/tona]</t>
  </si>
  <si>
    <t>Polska</t>
  </si>
  <si>
    <t>Czechy</t>
  </si>
  <si>
    <t>Słowenia</t>
  </si>
  <si>
    <t>UE</t>
  </si>
  <si>
    <t xml:space="preserve">  </t>
  </si>
  <si>
    <t>styczeń '17</t>
  </si>
  <si>
    <t>luty '17</t>
  </si>
  <si>
    <t>marzec '17</t>
  </si>
  <si>
    <t>kwiecień '17</t>
  </si>
  <si>
    <t>maj '17</t>
  </si>
  <si>
    <t>czerwiec '17</t>
  </si>
  <si>
    <t>lipiec '17</t>
  </si>
  <si>
    <t>sierpień '17</t>
  </si>
  <si>
    <t>wrzesień '17</t>
  </si>
  <si>
    <t>październik '17</t>
  </si>
  <si>
    <t>listopad '17</t>
  </si>
  <si>
    <t>grudzień '17</t>
  </si>
  <si>
    <t>Angola</t>
  </si>
  <si>
    <t>Adam Pachnicki, tel. (22) 623-27-05</t>
  </si>
  <si>
    <t>E-mail: Adam.Pachnicki@minrol.gov.pl</t>
  </si>
  <si>
    <t>Chorwacja</t>
  </si>
  <si>
    <t>Szwecja</t>
  </si>
  <si>
    <t>EKSPORT PSZENICY z Polski - kod 1001</t>
  </si>
  <si>
    <t>IMPORT PSZENICY do Polski - kod 1001</t>
  </si>
  <si>
    <t>Islandia</t>
  </si>
  <si>
    <t>EKSPORT KUKURYDZY z Polski - kod 1005</t>
  </si>
  <si>
    <t>IMPORT KUKURYDZY do Polski - kod 1005</t>
  </si>
  <si>
    <t xml:space="preserve">EKSPORT MĄKI PSZENNEJ I PSZENNO-ŻYTNIEJ z Polski - kod 1101 </t>
  </si>
  <si>
    <t xml:space="preserve">IMPORT MĄKI PSZENNEJ I PSZENNO-ŻYTNIEJ do Polski - kod 1101 </t>
  </si>
  <si>
    <t>Bułgaria</t>
  </si>
  <si>
    <t>2017-07-16</t>
  </si>
  <si>
    <t>* - dane wstępne</t>
  </si>
  <si>
    <t>USA</t>
  </si>
  <si>
    <t>2017-07-23</t>
  </si>
  <si>
    <t>w okresie: 17 - 23 lipca 2017 roku</t>
  </si>
  <si>
    <t>Śruta</t>
  </si>
  <si>
    <t>pszenna</t>
  </si>
  <si>
    <t>Portugalia</t>
  </si>
  <si>
    <t>Estonia</t>
  </si>
  <si>
    <t>według ważniejszych państw</t>
  </si>
  <si>
    <t>Kurs EUR  =</t>
  </si>
  <si>
    <t>ZESTAWIENIE TRANSAKCJI</t>
  </si>
  <si>
    <t>Towar</t>
  </si>
  <si>
    <t>Parametry jakościowe</t>
  </si>
  <si>
    <t>Giełda</t>
  </si>
  <si>
    <t>Cena (zł/tona)</t>
  </si>
  <si>
    <t>Ilość (tona)</t>
  </si>
  <si>
    <t>Lokalizacja</t>
  </si>
  <si>
    <t>Uwagi</t>
  </si>
  <si>
    <t>I. ZBOŻA</t>
  </si>
  <si>
    <t>zgodne z PN</t>
  </si>
  <si>
    <t>Rol Petrol Łódź</t>
  </si>
  <si>
    <t>kraj</t>
  </si>
  <si>
    <t>z dostawą</t>
  </si>
  <si>
    <t>źródło: http://www.rolpetrol.com.pl/notowania/zboza/</t>
  </si>
  <si>
    <t>Objaśnienia:</t>
  </si>
  <si>
    <t xml:space="preserve">lc. - loco, fr. - franco, mag. - magazyn sprzedającego, gr. - granica, wag. – wagon, imp. - import, skł. cel. - skład celny, </t>
  </si>
  <si>
    <t>l. opad. - liczba opadania, wilg.- wilgotność, gl. - gluten, rozpł.- rozpływalność, zan. og. - zanieczyszczenia ogólne, wyrów. – wyrównanie.</t>
  </si>
  <si>
    <r>
      <t xml:space="preserve">Biuletyn „Rynek zbóż” ukazuje się w każdy </t>
    </r>
    <r>
      <rPr>
        <b/>
        <sz val="10"/>
        <rFont val="Arial CE"/>
        <family val="2"/>
        <charset val="238"/>
      </rPr>
      <t>czwartek.</t>
    </r>
  </si>
  <si>
    <t>I-VIII 2016r.</t>
  </si>
  <si>
    <t>I-VIII 2017r.*</t>
  </si>
  <si>
    <t>HANDEL ZAGRANICZNY PRODUKTAMI ZBOŻOWYMI STYCZEŃ - SIERPIEŃ 2017r. - DANE WSTĘPNE</t>
  </si>
  <si>
    <t>Algieria</t>
  </si>
  <si>
    <t>I-VIII 2016 r.</t>
  </si>
  <si>
    <t>I-VIII 2017 r.*</t>
  </si>
  <si>
    <t>Kostaryka</t>
  </si>
  <si>
    <t>Wartość [mln EUR]</t>
  </si>
  <si>
    <t>Wolumen   [tys. ton]</t>
  </si>
  <si>
    <t>RPA</t>
  </si>
  <si>
    <t>EKSPORT JĘCZMIENIA z Polski - kod 1003</t>
  </si>
  <si>
    <t>IMPORT JĘCZMIENIA do Polski - kod 1003</t>
  </si>
  <si>
    <t>loco dolnośląskie</t>
  </si>
  <si>
    <t>UK</t>
  </si>
  <si>
    <t>loco łódzkie</t>
  </si>
  <si>
    <t>Żyto konsumpcyjne</t>
  </si>
  <si>
    <t>Otręby pszenne (worki)</t>
  </si>
  <si>
    <t>Notowania cen na GIEŁDACH TOWAROWYCH w okresie:  23 - 27 października 2017 roku</t>
  </si>
  <si>
    <t>2017-11-03</t>
  </si>
  <si>
    <t xml:space="preserve">                 </t>
  </si>
  <si>
    <t>2017-11-05</t>
  </si>
  <si>
    <t>Grecja</t>
  </si>
  <si>
    <t>NR 45/2017</t>
  </si>
  <si>
    <t>16 listopada 2017r.</t>
  </si>
  <si>
    <t>Notowania z okresu:  6 - 12 listopda 2017r. (45 tydz.)</t>
  </si>
  <si>
    <t>Notowania cen na TARGOWISKACH w okresie: 6 - 10 listopada 2017 roku</t>
  </si>
  <si>
    <t>2017-11-10</t>
  </si>
  <si>
    <t>30 października - 5 listopada 2017</t>
  </si>
  <si>
    <t>30 października - 5 listopada 2017r.</t>
  </si>
  <si>
    <t>2017-11-12</t>
  </si>
  <si>
    <t>2016-11-13</t>
  </si>
  <si>
    <t>2015-11-15</t>
  </si>
  <si>
    <t>w okresie: 6 - 12 listopada 2017 roku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</si>
</sst>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#,##0.0"/>
    <numFmt numFmtId="166" formatCode="#,###,##0"/>
    <numFmt numFmtId="167" formatCode="yyyy/mm/dd;@"/>
    <numFmt numFmtId="168" formatCode="[$-415]mmm\ yy;@"/>
    <numFmt numFmtId="169" formatCode="0.0000"/>
  </numFmts>
  <fonts count="80" x14ac:knownFonts="1">
    <font>
      <sz val="10"/>
      <color indexed="8"/>
      <name val="MS Sans Serif"/>
    </font>
    <font>
      <sz val="10"/>
      <name val="Arial CE"/>
      <charset val="238"/>
    </font>
    <font>
      <sz val="10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Times New Roman CE"/>
      <family val="1"/>
      <charset val="238"/>
    </font>
    <font>
      <u/>
      <sz val="10"/>
      <color indexed="12"/>
      <name val="Arial CE"/>
      <charset val="238"/>
    </font>
    <font>
      <b/>
      <sz val="10"/>
      <name val="Arial CE"/>
      <family val="2"/>
      <charset val="238"/>
    </font>
    <font>
      <b/>
      <sz val="10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i/>
      <sz val="11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sz val="12"/>
      <name val="Times New Roman"/>
      <family val="1"/>
      <charset val="238"/>
    </font>
    <font>
      <sz val="12"/>
      <color indexed="8"/>
      <name val="MS Sans Serif"/>
      <family val="2"/>
      <charset val="238"/>
    </font>
    <font>
      <sz val="18"/>
      <color indexed="8"/>
      <name val="Times New Roman CE"/>
      <family val="1"/>
      <charset val="238"/>
    </font>
    <font>
      <b/>
      <sz val="12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4"/>
      <name val="Times New Roman CE"/>
      <family val="1"/>
      <charset val="238"/>
    </font>
    <font>
      <sz val="14"/>
      <name val="Times New Roman CE"/>
      <family val="1"/>
      <charset val="238"/>
    </font>
    <font>
      <b/>
      <u/>
      <sz val="12"/>
      <name val="Times New Roman CE"/>
      <family val="1"/>
      <charset val="238"/>
    </font>
    <font>
      <sz val="8"/>
      <name val="MS Sans Serif"/>
      <family val="2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i/>
      <sz val="12"/>
      <name val="Times New Roman"/>
      <family val="1"/>
      <charset val="238"/>
    </font>
    <font>
      <b/>
      <sz val="12"/>
      <name val="Times New Roman CE"/>
      <charset val="238"/>
    </font>
    <font>
      <b/>
      <sz val="24"/>
      <name val="Times New Roman"/>
      <family val="1"/>
      <charset val="238"/>
    </font>
    <font>
      <sz val="24"/>
      <name val="Times New Roman"/>
      <family val="1"/>
      <charset val="238"/>
    </font>
    <font>
      <b/>
      <sz val="18"/>
      <name val="Arial CE"/>
      <family val="2"/>
      <charset val="238"/>
    </font>
    <font>
      <sz val="18"/>
      <name val="Arial CE"/>
      <family val="2"/>
      <charset val="238"/>
    </font>
    <font>
      <u/>
      <sz val="12"/>
      <name val="Arial CE"/>
      <charset val="238"/>
    </font>
    <font>
      <b/>
      <sz val="11"/>
      <name val="Times New Roman CE"/>
      <charset val="238"/>
    </font>
    <font>
      <sz val="10"/>
      <name val="Arial CE"/>
    </font>
    <font>
      <b/>
      <sz val="16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b/>
      <sz val="18"/>
      <color indexed="12"/>
      <name val="Times New Roman"/>
      <family val="1"/>
      <charset val="238"/>
    </font>
    <font>
      <b/>
      <i/>
      <sz val="10"/>
      <name val="Times New Roman CE"/>
      <family val="1"/>
      <charset val="238"/>
    </font>
    <font>
      <b/>
      <sz val="11"/>
      <name val="Times New Roman CE"/>
    </font>
    <font>
      <b/>
      <sz val="10"/>
      <name val="Times New Roman CE"/>
    </font>
    <font>
      <sz val="10"/>
      <name val="Times New Roman CE"/>
    </font>
    <font>
      <sz val="10"/>
      <color indexed="8"/>
      <name val="MS Sans Serif"/>
      <family val="2"/>
      <charset val="238"/>
    </font>
    <font>
      <b/>
      <i/>
      <sz val="14"/>
      <name val="Times New Roman CE"/>
      <family val="1"/>
      <charset val="238"/>
    </font>
    <font>
      <b/>
      <sz val="14"/>
      <name val="Times New Roman CE"/>
      <charset val="238"/>
    </font>
    <font>
      <i/>
      <sz val="12"/>
      <name val="Times New Roman CE"/>
      <charset val="238"/>
    </font>
    <font>
      <b/>
      <i/>
      <sz val="12"/>
      <name val="Times New Roman CE"/>
      <charset val="238"/>
    </font>
    <font>
      <b/>
      <sz val="11"/>
      <color indexed="12"/>
      <name val="Times New Roman CE"/>
      <charset val="238"/>
    </font>
    <font>
      <sz val="12"/>
      <name val="Arial CE"/>
      <charset val="238"/>
    </font>
    <font>
      <b/>
      <i/>
      <sz val="14"/>
      <name val="Times New Roman"/>
      <family val="1"/>
      <charset val="238"/>
    </font>
    <font>
      <b/>
      <sz val="14"/>
      <color indexed="8"/>
      <name val="Times New Roman"/>
      <family val="1"/>
      <charset val="238"/>
    </font>
    <font>
      <b/>
      <u/>
      <sz val="14"/>
      <color indexed="8"/>
      <name val="Times New Roman"/>
      <family val="1"/>
      <charset val="238"/>
    </font>
    <font>
      <b/>
      <u/>
      <sz val="14"/>
      <color indexed="12"/>
      <name val="Times New Roman"/>
      <family val="1"/>
      <charset val="238"/>
    </font>
    <font>
      <b/>
      <sz val="13"/>
      <name val="Times New Roman CE"/>
      <family val="1"/>
      <charset val="238"/>
    </font>
    <font>
      <b/>
      <sz val="12"/>
      <color indexed="8"/>
      <name val="MS Sans Serif"/>
      <family val="2"/>
      <charset val="238"/>
    </font>
    <font>
      <sz val="10"/>
      <name val="Arial"/>
      <family val="2"/>
      <charset val="238"/>
    </font>
    <font>
      <b/>
      <sz val="9"/>
      <name val="Times New Roman CE"/>
      <family val="1"/>
      <charset val="238"/>
    </font>
    <font>
      <sz val="9"/>
      <name val="Arial"/>
      <family val="2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i/>
      <sz val="10"/>
      <name val="Times New Roman"/>
      <family val="1"/>
      <charset val="238"/>
    </font>
    <font>
      <b/>
      <sz val="10"/>
      <color indexed="12"/>
      <name val="Times New Roman"/>
      <family val="1"/>
      <charset val="238"/>
    </font>
    <font>
      <b/>
      <sz val="11"/>
      <color indexed="12"/>
      <name val="Times New Roman"/>
      <family val="1"/>
      <charset val="238"/>
    </font>
    <font>
      <sz val="12"/>
      <color indexed="12"/>
      <name val="Times New Roman"/>
      <family val="1"/>
      <charset val="238"/>
    </font>
    <font>
      <b/>
      <sz val="14"/>
      <color indexed="12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sz val="14"/>
      <name val="Times New Roman"/>
      <family val="1"/>
      <charset val="238"/>
    </font>
    <font>
      <b/>
      <sz val="11"/>
      <color indexed="8"/>
      <name val="Times New Roman CE"/>
      <charset val="238"/>
    </font>
    <font>
      <b/>
      <sz val="11"/>
      <color indexed="17"/>
      <name val="Times New Roman CE"/>
      <charset val="238"/>
    </font>
    <font>
      <b/>
      <i/>
      <sz val="10"/>
      <name val="Times New Roman CE"/>
      <charset val="238"/>
    </font>
    <font>
      <i/>
      <sz val="11"/>
      <name val="Times New Roman CE"/>
      <charset val="238"/>
    </font>
    <font>
      <i/>
      <sz val="11"/>
      <name val="Times New Roman CE"/>
      <family val="1"/>
      <charset val="238"/>
    </font>
    <font>
      <b/>
      <i/>
      <sz val="11"/>
      <name val="Times New Roman CE"/>
      <charset val="238"/>
    </font>
    <font>
      <sz val="12"/>
      <name val="Times New Roman CE"/>
      <charset val="238"/>
    </font>
    <font>
      <sz val="12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2"/>
      <color indexed="8"/>
      <name val="Times New Roman CE"/>
      <family val="1"/>
      <charset val="238"/>
    </font>
    <font>
      <b/>
      <sz val="12"/>
      <color indexed="8"/>
      <name val="Times New Roman CE"/>
      <family val="1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ECFF"/>
        <bgColor indexed="64"/>
      </patternFill>
    </fill>
  </fills>
  <borders count="161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16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34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1" fillId="0" borderId="0"/>
    <xf numFmtId="0" fontId="34" fillId="0" borderId="0"/>
    <xf numFmtId="0" fontId="1" fillId="0" borderId="0"/>
  </cellStyleXfs>
  <cellXfs count="658">
    <xf numFmtId="0" fontId="0" fillId="0" borderId="0" xfId="0"/>
    <xf numFmtId="0" fontId="4" fillId="0" borderId="0" xfId="0" applyFont="1"/>
    <xf numFmtId="0" fontId="3" fillId="0" borderId="0" xfId="8" applyFont="1" applyBorder="1"/>
    <xf numFmtId="0" fontId="1" fillId="0" borderId="0" xfId="4"/>
    <xf numFmtId="0" fontId="6" fillId="0" borderId="0" xfId="4" applyFont="1"/>
    <xf numFmtId="0" fontId="1" fillId="0" borderId="0" xfId="4" applyFont="1"/>
    <xf numFmtId="0" fontId="1" fillId="2" borderId="0" xfId="4" applyFill="1"/>
    <xf numFmtId="0" fontId="1" fillId="0" borderId="0" xfId="4" applyFill="1"/>
    <xf numFmtId="0" fontId="1" fillId="0" borderId="0" xfId="9"/>
    <xf numFmtId="0" fontId="1" fillId="0" borderId="0" xfId="9" applyFill="1"/>
    <xf numFmtId="165" fontId="1" fillId="0" borderId="0" xfId="9" applyNumberFormat="1"/>
    <xf numFmtId="0" fontId="3" fillId="0" borderId="0" xfId="7" applyFont="1" applyFill="1" applyAlignment="1"/>
    <xf numFmtId="0" fontId="9" fillId="0" borderId="0" xfId="7" applyFont="1" applyFill="1"/>
    <xf numFmtId="0" fontId="9" fillId="0" borderId="0" xfId="7" applyFont="1"/>
    <xf numFmtId="0" fontId="1" fillId="0" borderId="0" xfId="7"/>
    <xf numFmtId="0" fontId="1" fillId="0" borderId="0" xfId="7" applyFont="1"/>
    <xf numFmtId="0" fontId="1" fillId="0" borderId="0" xfId="7" applyFill="1"/>
    <xf numFmtId="0" fontId="9" fillId="0" borderId="0" xfId="6" applyFont="1" applyFill="1"/>
    <xf numFmtId="0" fontId="9" fillId="0" borderId="0" xfId="6" applyFont="1"/>
    <xf numFmtId="0" fontId="1" fillId="0" borderId="0" xfId="6"/>
    <xf numFmtId="0" fontId="7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wrapText="1"/>
    </xf>
    <xf numFmtId="0" fontId="16" fillId="0" borderId="0" xfId="0" applyFont="1"/>
    <xf numFmtId="0" fontId="15" fillId="0" borderId="5" xfId="0" applyFont="1" applyBorder="1" applyAlignment="1">
      <alignment wrapText="1"/>
    </xf>
    <xf numFmtId="0" fontId="17" fillId="0" borderId="0" xfId="0" applyFont="1"/>
    <xf numFmtId="0" fontId="18" fillId="0" borderId="6" xfId="0" applyFont="1" applyBorder="1" applyAlignment="1">
      <alignment wrapText="1"/>
    </xf>
    <xf numFmtId="0" fontId="18" fillId="0" borderId="7" xfId="0" applyFont="1" applyBorder="1" applyAlignment="1">
      <alignment wrapText="1"/>
    </xf>
    <xf numFmtId="0" fontId="9" fillId="0" borderId="0" xfId="0" applyFont="1" applyBorder="1"/>
    <xf numFmtId="0" fontId="7" fillId="2" borderId="2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1" fillId="3" borderId="0" xfId="7" applyFill="1"/>
    <xf numFmtId="0" fontId="1" fillId="3" borderId="0" xfId="6" applyFill="1"/>
    <xf numFmtId="0" fontId="12" fillId="0" borderId="0" xfId="7" applyFont="1" applyFill="1"/>
    <xf numFmtId="0" fontId="8" fillId="0" borderId="10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Continuous"/>
    </xf>
    <xf numFmtId="0" fontId="9" fillId="0" borderId="12" xfId="0" applyFont="1" applyFill="1" applyBorder="1" applyAlignment="1">
      <alignment horizontal="centerContinuous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Continuous" vertical="center"/>
    </xf>
    <xf numFmtId="0" fontId="10" fillId="0" borderId="15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9" fillId="0" borderId="16" xfId="0" applyFont="1" applyBorder="1"/>
    <xf numFmtId="0" fontId="9" fillId="0" borderId="17" xfId="0" applyFont="1" applyBorder="1"/>
    <xf numFmtId="0" fontId="2" fillId="0" borderId="0" xfId="9" applyFont="1" applyFill="1"/>
    <xf numFmtId="0" fontId="2" fillId="0" borderId="0" xfId="9" applyFont="1"/>
    <xf numFmtId="165" fontId="2" fillId="0" borderId="0" xfId="9" applyNumberFormat="1" applyFont="1" applyFill="1"/>
    <xf numFmtId="0" fontId="19" fillId="0" borderId="0" xfId="7" applyFont="1" applyFill="1"/>
    <xf numFmtId="0" fontId="20" fillId="0" borderId="0" xfId="8" applyFont="1" applyBorder="1"/>
    <xf numFmtId="0" fontId="3" fillId="0" borderId="14" xfId="0" applyFont="1" applyBorder="1" applyAlignment="1">
      <alignment horizontal="centerContinuous"/>
    </xf>
    <xf numFmtId="0" fontId="9" fillId="0" borderId="14" xfId="0" applyFont="1" applyBorder="1" applyAlignment="1">
      <alignment horizontal="centerContinuous"/>
    </xf>
    <xf numFmtId="0" fontId="8" fillId="0" borderId="18" xfId="0" applyFont="1" applyBorder="1" applyAlignment="1">
      <alignment horizontal="center" wrapText="1"/>
    </xf>
    <xf numFmtId="0" fontId="8" fillId="0" borderId="19" xfId="0" applyFont="1" applyBorder="1"/>
    <xf numFmtId="0" fontId="8" fillId="0" borderId="19" xfId="0" applyFont="1" applyBorder="1" applyAlignment="1">
      <alignment horizontal="center" wrapText="1"/>
    </xf>
    <xf numFmtId="0" fontId="9" fillId="0" borderId="14" xfId="0" applyFont="1" applyBorder="1"/>
    <xf numFmtId="3" fontId="9" fillId="0" borderId="14" xfId="0" applyNumberFormat="1" applyFont="1" applyBorder="1"/>
    <xf numFmtId="165" fontId="9" fillId="0" borderId="14" xfId="0" applyNumberFormat="1" applyFont="1" applyBorder="1"/>
    <xf numFmtId="1" fontId="1" fillId="0" borderId="0" xfId="9" applyNumberFormat="1"/>
    <xf numFmtId="0" fontId="5" fillId="0" borderId="0" xfId="1" applyAlignment="1" applyProtection="1"/>
    <xf numFmtId="0" fontId="11" fillId="0" borderId="0" xfId="5" applyFont="1" applyFill="1"/>
    <xf numFmtId="0" fontId="9" fillId="0" borderId="0" xfId="5" applyFont="1" applyFill="1"/>
    <xf numFmtId="0" fontId="9" fillId="0" borderId="0" xfId="5" applyFont="1"/>
    <xf numFmtId="0" fontId="1" fillId="0" borderId="0" xfId="5"/>
    <xf numFmtId="0" fontId="21" fillId="0" borderId="0" xfId="8" applyFont="1" applyBorder="1"/>
    <xf numFmtId="0" fontId="12" fillId="0" borderId="0" xfId="5" applyFont="1" applyFill="1"/>
    <xf numFmtId="0" fontId="9" fillId="0" borderId="10" xfId="0" applyFont="1" applyBorder="1"/>
    <xf numFmtId="0" fontId="9" fillId="0" borderId="21" xfId="0" applyFont="1" applyFill="1" applyBorder="1"/>
    <xf numFmtId="0" fontId="8" fillId="0" borderId="22" xfId="0" applyFont="1" applyBorder="1" applyAlignment="1">
      <alignment horizontal="centerContinuous"/>
    </xf>
    <xf numFmtId="0" fontId="8" fillId="0" borderId="21" xfId="0" applyFont="1" applyBorder="1" applyAlignment="1">
      <alignment horizontal="centerContinuous"/>
    </xf>
    <xf numFmtId="0" fontId="9" fillId="0" borderId="21" xfId="0" applyFont="1" applyBorder="1" applyAlignment="1">
      <alignment horizontal="centerContinuous"/>
    </xf>
    <xf numFmtId="0" fontId="9" fillId="0" borderId="23" xfId="0" applyFont="1" applyBorder="1" applyAlignment="1">
      <alignment horizontal="centerContinuous"/>
    </xf>
    <xf numFmtId="0" fontId="8" fillId="0" borderId="24" xfId="0" applyFont="1" applyBorder="1" applyAlignment="1">
      <alignment horizontal="centerContinuous"/>
    </xf>
    <xf numFmtId="0" fontId="8" fillId="0" borderId="25" xfId="0" applyFont="1" applyBorder="1" applyAlignment="1">
      <alignment horizontal="centerContinuous"/>
    </xf>
    <xf numFmtId="0" fontId="8" fillId="0" borderId="26" xfId="0" applyFont="1" applyBorder="1" applyAlignment="1">
      <alignment horizontal="centerContinuous"/>
    </xf>
    <xf numFmtId="0" fontId="9" fillId="0" borderId="13" xfId="0" applyFont="1" applyBorder="1"/>
    <xf numFmtId="0" fontId="9" fillId="0" borderId="0" xfId="0" applyFont="1" applyFill="1" applyBorder="1"/>
    <xf numFmtId="0" fontId="9" fillId="0" borderId="27" xfId="0" applyFont="1" applyBorder="1"/>
    <xf numFmtId="0" fontId="9" fillId="0" borderId="28" xfId="0" applyFont="1" applyBorder="1"/>
    <xf numFmtId="0" fontId="8" fillId="0" borderId="11" xfId="0" applyFont="1" applyBorder="1" applyAlignment="1">
      <alignment horizontal="centerContinuous"/>
    </xf>
    <xf numFmtId="0" fontId="8" fillId="0" borderId="29" xfId="0" applyFont="1" applyBorder="1" applyAlignment="1">
      <alignment horizontal="centerContinuous"/>
    </xf>
    <xf numFmtId="0" fontId="8" fillId="0" borderId="12" xfId="0" applyFont="1" applyBorder="1" applyAlignment="1">
      <alignment horizontal="centerContinuous"/>
    </xf>
    <xf numFmtId="0" fontId="8" fillId="0" borderId="30" xfId="0" applyFont="1" applyBorder="1" applyAlignment="1">
      <alignment horizontal="centerContinuous"/>
    </xf>
    <xf numFmtId="0" fontId="8" fillId="0" borderId="13" xfId="0" applyFont="1" applyBorder="1" applyAlignment="1">
      <alignment horizontal="center" vertical="top" wrapText="1"/>
    </xf>
    <xf numFmtId="0" fontId="8" fillId="0" borderId="28" xfId="0" applyFont="1" applyFill="1" applyBorder="1" applyAlignment="1">
      <alignment horizontal="center" vertical="top" wrapText="1"/>
    </xf>
    <xf numFmtId="0" fontId="7" fillId="0" borderId="31" xfId="0" applyFont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0" fontId="22" fillId="0" borderId="32" xfId="0" applyFont="1" applyFill="1" applyBorder="1" applyAlignment="1">
      <alignment horizontal="centerContinuous" wrapText="1"/>
    </xf>
    <xf numFmtId="0" fontId="7" fillId="0" borderId="33" xfId="0" applyFont="1" applyFill="1" applyBorder="1" applyAlignment="1">
      <alignment horizontal="centerContinuous" vertical="top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5" xfId="0" applyFont="1" applyFill="1" applyBorder="1" applyAlignment="1">
      <alignment horizontal="center" vertical="center" wrapText="1"/>
    </xf>
    <xf numFmtId="0" fontId="3" fillId="0" borderId="36" xfId="0" applyFont="1" applyBorder="1" applyAlignment="1">
      <alignment vertical="top" wrapText="1"/>
    </xf>
    <xf numFmtId="0" fontId="8" fillId="0" borderId="15" xfId="0" applyFont="1" applyFill="1" applyBorder="1" applyAlignment="1">
      <alignment vertical="top" wrapText="1"/>
    </xf>
    <xf numFmtId="0" fontId="3" fillId="0" borderId="37" xfId="0" applyFont="1" applyBorder="1" applyAlignment="1">
      <alignment vertical="top" wrapText="1"/>
    </xf>
    <xf numFmtId="0" fontId="8" fillId="0" borderId="16" xfId="0" applyFont="1" applyFill="1" applyBorder="1" applyAlignment="1">
      <alignment vertical="top" wrapText="1"/>
    </xf>
    <xf numFmtId="0" fontId="3" fillId="0" borderId="38" xfId="0" applyFont="1" applyBorder="1" applyAlignment="1">
      <alignment horizontal="center" vertical="top" wrapText="1"/>
    </xf>
    <xf numFmtId="0" fontId="7" fillId="0" borderId="17" xfId="0" applyFont="1" applyFill="1" applyBorder="1" applyAlignment="1">
      <alignment horizontal="center" vertical="top" wrapText="1"/>
    </xf>
    <xf numFmtId="0" fontId="3" fillId="0" borderId="13" xfId="0" applyFont="1" applyFill="1" applyBorder="1"/>
    <xf numFmtId="0" fontId="8" fillId="0" borderId="39" xfId="0" applyFont="1" applyFill="1" applyBorder="1"/>
    <xf numFmtId="0" fontId="13" fillId="0" borderId="13" xfId="0" applyFont="1" applyFill="1" applyBorder="1"/>
    <xf numFmtId="0" fontId="8" fillId="0" borderId="40" xfId="0" applyFont="1" applyFill="1" applyBorder="1"/>
    <xf numFmtId="0" fontId="8" fillId="0" borderId="41" xfId="0" applyFont="1" applyFill="1" applyBorder="1"/>
    <xf numFmtId="0" fontId="8" fillId="0" borderId="42" xfId="0" applyFont="1" applyFill="1" applyBorder="1"/>
    <xf numFmtId="0" fontId="22" fillId="0" borderId="13" xfId="0" applyFont="1" applyFill="1" applyBorder="1" applyAlignment="1">
      <alignment wrapText="1"/>
    </xf>
    <xf numFmtId="0" fontId="8" fillId="0" borderId="43" xfId="0" applyFont="1" applyFill="1" applyBorder="1"/>
    <xf numFmtId="0" fontId="8" fillId="0" borderId="44" xfId="0" applyFont="1" applyFill="1" applyBorder="1"/>
    <xf numFmtId="0" fontId="8" fillId="0" borderId="45" xfId="0" applyFont="1" applyFill="1" applyBorder="1"/>
    <xf numFmtId="0" fontId="3" fillId="0" borderId="41" xfId="0" applyFont="1" applyFill="1" applyBorder="1"/>
    <xf numFmtId="0" fontId="8" fillId="0" borderId="46" xfId="0" applyFont="1" applyFill="1" applyBorder="1"/>
    <xf numFmtId="0" fontId="1" fillId="0" borderId="0" xfId="5" applyFill="1"/>
    <xf numFmtId="0" fontId="1" fillId="4" borderId="0" xfId="4" applyFill="1"/>
    <xf numFmtId="0" fontId="8" fillId="0" borderId="48" xfId="0" applyFont="1" applyBorder="1" applyAlignment="1">
      <alignment vertical="center"/>
    </xf>
    <xf numFmtId="0" fontId="1" fillId="0" borderId="0" xfId="6" applyBorder="1"/>
    <xf numFmtId="0" fontId="24" fillId="0" borderId="0" xfId="4" applyFont="1"/>
    <xf numFmtId="0" fontId="25" fillId="4" borderId="0" xfId="4" applyFont="1" applyFill="1"/>
    <xf numFmtId="164" fontId="2" fillId="0" borderId="0" xfId="9" applyNumberFormat="1" applyFont="1"/>
    <xf numFmtId="1" fontId="9" fillId="0" borderId="51" xfId="0" applyNumberFormat="1" applyFont="1" applyBorder="1"/>
    <xf numFmtId="165" fontId="9" fillId="2" borderId="52" xfId="0" applyNumberFormat="1" applyFont="1" applyFill="1" applyBorder="1"/>
    <xf numFmtId="164" fontId="9" fillId="0" borderId="53" xfId="0" applyNumberFormat="1" applyFont="1" applyBorder="1"/>
    <xf numFmtId="1" fontId="9" fillId="0" borderId="54" xfId="0" applyNumberFormat="1" applyFont="1" applyBorder="1"/>
    <xf numFmtId="1" fontId="9" fillId="2" borderId="6" xfId="0" applyNumberFormat="1" applyFont="1" applyFill="1" applyBorder="1"/>
    <xf numFmtId="164" fontId="9" fillId="0" borderId="56" xfId="0" applyNumberFormat="1" applyFont="1" applyBorder="1"/>
    <xf numFmtId="1" fontId="9" fillId="2" borderId="57" xfId="0" applyNumberFormat="1" applyFont="1" applyFill="1" applyBorder="1"/>
    <xf numFmtId="3" fontId="9" fillId="0" borderId="65" xfId="0" applyNumberFormat="1" applyFont="1" applyBorder="1"/>
    <xf numFmtId="1" fontId="9" fillId="2" borderId="64" xfId="0" applyNumberFormat="1" applyFont="1" applyFill="1" applyBorder="1"/>
    <xf numFmtId="1" fontId="9" fillId="0" borderId="65" xfId="0" applyNumberFormat="1" applyFont="1" applyBorder="1"/>
    <xf numFmtId="3" fontId="9" fillId="0" borderId="51" xfId="0" applyNumberFormat="1" applyFont="1" applyBorder="1"/>
    <xf numFmtId="165" fontId="9" fillId="2" borderId="14" xfId="0" applyNumberFormat="1" applyFont="1" applyFill="1" applyBorder="1"/>
    <xf numFmtId="164" fontId="9" fillId="0" borderId="66" xfId="0" applyNumberFormat="1" applyFont="1" applyBorder="1"/>
    <xf numFmtId="1" fontId="9" fillId="2" borderId="20" xfId="0" applyNumberFormat="1" applyFont="1" applyFill="1" applyBorder="1"/>
    <xf numFmtId="1" fontId="9" fillId="0" borderId="67" xfId="0" applyNumberFormat="1" applyFont="1" applyBorder="1"/>
    <xf numFmtId="3" fontId="8" fillId="0" borderId="69" xfId="0" applyNumberFormat="1" applyFont="1" applyBorder="1"/>
    <xf numFmtId="164" fontId="8" fillId="0" borderId="71" xfId="0" applyNumberFormat="1" applyFont="1" applyBorder="1"/>
    <xf numFmtId="1" fontId="8" fillId="2" borderId="68" xfId="0" applyNumberFormat="1" applyFont="1" applyFill="1" applyBorder="1"/>
    <xf numFmtId="1" fontId="8" fillId="0" borderId="69" xfId="0" applyNumberFormat="1" applyFont="1" applyBorder="1"/>
    <xf numFmtId="3" fontId="8" fillId="0" borderId="73" xfId="0" applyNumberFormat="1" applyFont="1" applyBorder="1"/>
    <xf numFmtId="164" fontId="8" fillId="0" borderId="74" xfId="0" applyNumberFormat="1" applyFont="1" applyBorder="1"/>
    <xf numFmtId="1" fontId="8" fillId="2" borderId="50" xfId="0" applyNumberFormat="1" applyFont="1" applyFill="1" applyBorder="1"/>
    <xf numFmtId="1" fontId="8" fillId="0" borderId="73" xfId="0" applyNumberFormat="1" applyFont="1" applyBorder="1"/>
    <xf numFmtId="1" fontId="8" fillId="2" borderId="57" xfId="0" applyNumberFormat="1" applyFont="1" applyFill="1" applyBorder="1"/>
    <xf numFmtId="1" fontId="8" fillId="0" borderId="54" xfId="0" applyNumberFormat="1" applyFont="1" applyBorder="1"/>
    <xf numFmtId="0" fontId="28" fillId="2" borderId="0" xfId="4" applyFont="1" applyFill="1"/>
    <xf numFmtId="0" fontId="29" fillId="2" borderId="0" xfId="4" applyFont="1" applyFill="1"/>
    <xf numFmtId="0" fontId="31" fillId="2" borderId="0" xfId="4" applyFont="1" applyFill="1"/>
    <xf numFmtId="0" fontId="32" fillId="4" borderId="0" xfId="4" applyFont="1" applyFill="1"/>
    <xf numFmtId="0" fontId="9" fillId="2" borderId="76" xfId="0" applyFont="1" applyFill="1" applyBorder="1" applyAlignment="1">
      <alignment horizontal="center" vertical="center" wrapText="1"/>
    </xf>
    <xf numFmtId="0" fontId="9" fillId="0" borderId="75" xfId="0" applyFont="1" applyBorder="1" applyAlignment="1">
      <alignment horizontal="center" vertical="center" wrapText="1"/>
    </xf>
    <xf numFmtId="0" fontId="9" fillId="2" borderId="57" xfId="0" applyFont="1" applyFill="1" applyBorder="1" applyAlignment="1">
      <alignment horizontal="center" vertical="center" wrapText="1"/>
    </xf>
    <xf numFmtId="0" fontId="9" fillId="0" borderId="54" xfId="0" applyFont="1" applyBorder="1" applyAlignment="1">
      <alignment horizontal="center" vertical="center" wrapText="1"/>
    </xf>
    <xf numFmtId="165" fontId="9" fillId="2" borderId="19" xfId="0" applyNumberFormat="1" applyFont="1" applyFill="1" applyBorder="1"/>
    <xf numFmtId="165" fontId="33" fillId="2" borderId="78" xfId="0" applyNumberFormat="1" applyFont="1" applyFill="1" applyBorder="1"/>
    <xf numFmtId="0" fontId="9" fillId="0" borderId="57" xfId="0" applyFont="1" applyFill="1" applyBorder="1"/>
    <xf numFmtId="0" fontId="9" fillId="0" borderId="49" xfId="0" applyFont="1" applyFill="1" applyBorder="1"/>
    <xf numFmtId="0" fontId="9" fillId="0" borderId="57" xfId="0" applyFont="1" applyBorder="1" applyAlignment="1">
      <alignment horizontal="centerContinuous" vertical="center" wrapText="1"/>
    </xf>
    <xf numFmtId="0" fontId="9" fillId="0" borderId="54" xfId="0" applyFont="1" applyBorder="1" applyAlignment="1">
      <alignment horizontal="centerContinuous" vertical="center" wrapText="1"/>
    </xf>
    <xf numFmtId="0" fontId="9" fillId="0" borderId="52" xfId="0" applyFont="1" applyFill="1" applyBorder="1"/>
    <xf numFmtId="0" fontId="9" fillId="0" borderId="44" xfId="0" applyFont="1" applyFill="1" applyBorder="1"/>
    <xf numFmtId="0" fontId="9" fillId="0" borderId="20" xfId="0" applyFont="1" applyFill="1" applyBorder="1"/>
    <xf numFmtId="0" fontId="9" fillId="0" borderId="6" xfId="0" applyFont="1" applyFill="1" applyBorder="1"/>
    <xf numFmtId="0" fontId="9" fillId="0" borderId="76" xfId="0" applyFont="1" applyFill="1" applyBorder="1"/>
    <xf numFmtId="3" fontId="9" fillId="0" borderId="51" xfId="0" applyNumberFormat="1" applyFont="1" applyBorder="1" applyAlignment="1">
      <alignment vertical="center" wrapText="1"/>
    </xf>
    <xf numFmtId="165" fontId="9" fillId="2" borderId="52" xfId="0" applyNumberFormat="1" applyFont="1" applyFill="1" applyBorder="1" applyAlignment="1">
      <alignment vertical="center" wrapText="1"/>
    </xf>
    <xf numFmtId="165" fontId="9" fillId="0" borderId="56" xfId="0" applyNumberFormat="1" applyFont="1" applyBorder="1" applyAlignment="1">
      <alignment vertical="center" wrapText="1"/>
    </xf>
    <xf numFmtId="3" fontId="9" fillId="2" borderId="6" xfId="0" applyNumberFormat="1" applyFont="1" applyFill="1" applyBorder="1" applyAlignment="1">
      <alignment vertical="center" wrapText="1"/>
    </xf>
    <xf numFmtId="3" fontId="9" fillId="0" borderId="65" xfId="0" applyNumberFormat="1" applyFont="1" applyBorder="1" applyAlignment="1">
      <alignment vertical="center" wrapText="1"/>
    </xf>
    <xf numFmtId="165" fontId="9" fillId="2" borderId="44" xfId="0" applyNumberFormat="1" applyFont="1" applyFill="1" applyBorder="1" applyAlignment="1">
      <alignment vertical="center" wrapText="1"/>
    </xf>
    <xf numFmtId="165" fontId="9" fillId="0" borderId="53" xfId="0" applyNumberFormat="1" applyFont="1" applyBorder="1" applyAlignment="1">
      <alignment vertical="center" wrapText="1"/>
    </xf>
    <xf numFmtId="3" fontId="9" fillId="2" borderId="64" xfId="0" applyNumberFormat="1" applyFont="1" applyFill="1" applyBorder="1" applyAlignment="1">
      <alignment vertical="center" wrapText="1"/>
    </xf>
    <xf numFmtId="0" fontId="8" fillId="2" borderId="54" xfId="0" applyFont="1" applyFill="1" applyBorder="1" applyAlignment="1">
      <alignment horizontal="center" vertical="center" wrapText="1"/>
    </xf>
    <xf numFmtId="0" fontId="8" fillId="0" borderId="54" xfId="0" applyFont="1" applyBorder="1" applyAlignment="1">
      <alignment horizontal="center" vertical="center" wrapText="1"/>
    </xf>
    <xf numFmtId="165" fontId="8" fillId="2" borderId="76" xfId="0" applyNumberFormat="1" applyFont="1" applyFill="1" applyBorder="1" applyAlignment="1">
      <alignment vertical="center" wrapText="1"/>
    </xf>
    <xf numFmtId="165" fontId="8" fillId="0" borderId="75" xfId="0" applyNumberFormat="1" applyFont="1" applyBorder="1" applyAlignment="1">
      <alignment vertical="center" wrapText="1"/>
    </xf>
    <xf numFmtId="0" fontId="8" fillId="0" borderId="18" xfId="0" applyFont="1" applyBorder="1" applyAlignment="1">
      <alignment vertical="center"/>
    </xf>
    <xf numFmtId="3" fontId="9" fillId="0" borderId="64" xfId="0" applyNumberFormat="1" applyFont="1" applyBorder="1"/>
    <xf numFmtId="3" fontId="9" fillId="0" borderId="57" xfId="0" applyNumberFormat="1" applyFont="1" applyBorder="1"/>
    <xf numFmtId="3" fontId="9" fillId="0" borderId="55" xfId="0" applyNumberFormat="1" applyFont="1" applyBorder="1"/>
    <xf numFmtId="0" fontId="8" fillId="0" borderId="10" xfId="0" applyFont="1" applyBorder="1" applyAlignment="1">
      <alignment horizontal="center" vertical="center"/>
    </xf>
    <xf numFmtId="0" fontId="8" fillId="0" borderId="12" xfId="0" applyFont="1" applyFill="1" applyBorder="1" applyAlignment="1">
      <alignment horizontal="centerContinuous" vertical="center"/>
    </xf>
    <xf numFmtId="0" fontId="8" fillId="0" borderId="26" xfId="0" applyFont="1" applyFill="1" applyBorder="1" applyAlignment="1">
      <alignment horizontal="center" wrapText="1"/>
    </xf>
    <xf numFmtId="0" fontId="10" fillId="0" borderId="81" xfId="0" applyFont="1" applyFill="1" applyBorder="1" applyAlignment="1">
      <alignment horizontal="center" wrapText="1"/>
    </xf>
    <xf numFmtId="0" fontId="8" fillId="0" borderId="64" xfId="0" applyFont="1" applyFill="1" applyBorder="1" applyAlignment="1">
      <alignment horizontal="centerContinuous"/>
    </xf>
    <xf numFmtId="0" fontId="9" fillId="0" borderId="14" xfId="0" applyFont="1" applyFill="1" applyBorder="1" applyAlignment="1">
      <alignment horizontal="centerContinuous"/>
    </xf>
    <xf numFmtId="0" fontId="9" fillId="0" borderId="53" xfId="0" applyFont="1" applyFill="1" applyBorder="1" applyAlignment="1">
      <alignment horizontal="centerContinuous"/>
    </xf>
    <xf numFmtId="1" fontId="9" fillId="0" borderId="64" xfId="0" applyNumberFormat="1" applyFont="1" applyFill="1" applyBorder="1"/>
    <xf numFmtId="1" fontId="9" fillId="0" borderId="14" xfId="0" applyNumberFormat="1" applyFont="1" applyFill="1" applyBorder="1"/>
    <xf numFmtId="1" fontId="8" fillId="0" borderId="11" xfId="0" applyNumberFormat="1" applyFont="1" applyFill="1" applyBorder="1" applyAlignment="1">
      <alignment horizontal="centerContinuous"/>
    </xf>
    <xf numFmtId="1" fontId="9" fillId="0" borderId="12" xfId="0" applyNumberFormat="1" applyFont="1" applyFill="1" applyBorder="1" applyAlignment="1">
      <alignment horizontal="centerContinuous"/>
    </xf>
    <xf numFmtId="0" fontId="9" fillId="0" borderId="30" xfId="0" applyFont="1" applyFill="1" applyBorder="1" applyAlignment="1">
      <alignment horizontal="centerContinuous"/>
    </xf>
    <xf numFmtId="0" fontId="8" fillId="0" borderId="66" xfId="0" applyFont="1" applyBorder="1" applyAlignment="1">
      <alignment horizontal="center" wrapText="1"/>
    </xf>
    <xf numFmtId="0" fontId="10" fillId="0" borderId="56" xfId="0" applyFont="1" applyBorder="1" applyAlignment="1">
      <alignment horizontal="center" wrapText="1"/>
    </xf>
    <xf numFmtId="165" fontId="9" fillId="0" borderId="53" xfId="0" applyNumberFormat="1" applyFont="1" applyBorder="1"/>
    <xf numFmtId="1" fontId="9" fillId="0" borderId="57" xfId="0" applyNumberFormat="1" applyFont="1" applyFill="1" applyBorder="1"/>
    <xf numFmtId="1" fontId="9" fillId="0" borderId="55" xfId="0" applyNumberFormat="1" applyFont="1" applyFill="1" applyBorder="1"/>
    <xf numFmtId="0" fontId="30" fillId="2" borderId="0" xfId="4" applyFont="1" applyFill="1" applyAlignment="1">
      <alignment horizontal="left"/>
    </xf>
    <xf numFmtId="0" fontId="1" fillId="0" borderId="0" xfId="7" applyFont="1" applyFill="1"/>
    <xf numFmtId="0" fontId="9" fillId="0" borderId="83" xfId="0" applyFont="1" applyFill="1" applyBorder="1" applyAlignment="1">
      <alignment horizontal="centerContinuous"/>
    </xf>
    <xf numFmtId="0" fontId="8" fillId="0" borderId="45" xfId="0" applyFont="1" applyBorder="1" applyAlignment="1">
      <alignment horizontal="center" wrapText="1"/>
    </xf>
    <xf numFmtId="0" fontId="10" fillId="0" borderId="52" xfId="0" applyFont="1" applyBorder="1" applyAlignment="1">
      <alignment horizontal="center" wrapText="1"/>
    </xf>
    <xf numFmtId="0" fontId="8" fillId="0" borderId="29" xfId="0" applyFont="1" applyFill="1" applyBorder="1" applyAlignment="1">
      <alignment horizontal="centerContinuous"/>
    </xf>
    <xf numFmtId="0" fontId="8" fillId="0" borderId="65" xfId="0" applyFont="1" applyBorder="1" applyAlignment="1">
      <alignment horizontal="centerContinuous" vertical="center"/>
    </xf>
    <xf numFmtId="3" fontId="9" fillId="0" borderId="54" xfId="0" applyNumberFormat="1" applyFont="1" applyBorder="1"/>
    <xf numFmtId="0" fontId="8" fillId="0" borderId="64" xfId="0" applyFont="1" applyBorder="1" applyAlignment="1">
      <alignment horizontal="centerContinuous" vertical="center"/>
    </xf>
    <xf numFmtId="0" fontId="1" fillId="0" borderId="0" xfId="10"/>
    <xf numFmtId="0" fontId="1" fillId="0" borderId="0" xfId="10" applyAlignment="1">
      <alignment wrapText="1"/>
    </xf>
    <xf numFmtId="0" fontId="37" fillId="0" borderId="0" xfId="0" applyFont="1"/>
    <xf numFmtId="49" fontId="7" fillId="0" borderId="22" xfId="0" applyNumberFormat="1" applyFont="1" applyBorder="1"/>
    <xf numFmtId="0" fontId="7" fillId="0" borderId="87" xfId="0" applyFont="1" applyBorder="1"/>
    <xf numFmtId="0" fontId="8" fillId="0" borderId="12" xfId="0" applyFont="1" applyBorder="1" applyAlignment="1">
      <alignment horizontal="centerContinuous" vertical="center"/>
    </xf>
    <xf numFmtId="0" fontId="7" fillId="0" borderId="12" xfId="0" applyFont="1" applyBorder="1" applyAlignment="1">
      <alignment horizontal="centerContinuous" vertical="center"/>
    </xf>
    <xf numFmtId="0" fontId="7" fillId="0" borderId="88" xfId="0" applyFont="1" applyBorder="1" applyAlignment="1">
      <alignment horizontal="centerContinuous" vertical="center"/>
    </xf>
    <xf numFmtId="0" fontId="7" fillId="0" borderId="30" xfId="0" applyFont="1" applyBorder="1" applyAlignment="1">
      <alignment horizontal="centerContinuous" vertical="center"/>
    </xf>
    <xf numFmtId="49" fontId="8" fillId="0" borderId="27" xfId="0" applyNumberFormat="1" applyFont="1" applyBorder="1" applyAlignment="1">
      <alignment horizontal="center"/>
    </xf>
    <xf numFmtId="0" fontId="8" fillId="0" borderId="89" xfId="0" applyFont="1" applyBorder="1" applyAlignment="1">
      <alignment horizontal="center"/>
    </xf>
    <xf numFmtId="0" fontId="7" fillId="0" borderId="14" xfId="0" applyFont="1" applyBorder="1" applyAlignment="1">
      <alignment horizontal="centerContinuous" vertical="center"/>
    </xf>
    <xf numFmtId="0" fontId="7" fillId="0" borderId="90" xfId="0" applyFont="1" applyBorder="1" applyAlignment="1">
      <alignment horizontal="centerContinuous" vertical="center"/>
    </xf>
    <xf numFmtId="0" fontId="7" fillId="0" borderId="65" xfId="0" applyFont="1" applyBorder="1" applyAlignment="1">
      <alignment horizontal="centerContinuous" vertical="center"/>
    </xf>
    <xf numFmtId="0" fontId="7" fillId="0" borderId="53" xfId="0" applyFont="1" applyBorder="1" applyAlignment="1">
      <alignment horizontal="centerContinuous" vertical="center"/>
    </xf>
    <xf numFmtId="49" fontId="2" fillId="0" borderId="91" xfId="0" applyNumberFormat="1" applyFont="1" applyBorder="1" applyAlignment="1"/>
    <xf numFmtId="0" fontId="2" fillId="0" borderId="92" xfId="0" applyFont="1" applyBorder="1" applyAlignment="1"/>
    <xf numFmtId="0" fontId="38" fillId="0" borderId="55" xfId="0" applyFont="1" applyBorder="1" applyAlignment="1">
      <alignment horizontal="center"/>
    </xf>
    <xf numFmtId="0" fontId="38" fillId="2" borderId="55" xfId="0" applyFont="1" applyFill="1" applyBorder="1" applyAlignment="1">
      <alignment horizontal="center"/>
    </xf>
    <xf numFmtId="49" fontId="39" fillId="0" borderId="27" xfId="0" applyNumberFormat="1" applyFont="1" applyBorder="1" applyAlignment="1">
      <alignment horizontal="centerContinuous"/>
    </xf>
    <xf numFmtId="0" fontId="40" fillId="0" borderId="93" xfId="0" applyFont="1" applyBorder="1" applyAlignment="1">
      <alignment horizontal="centerContinuous"/>
    </xf>
    <xf numFmtId="166" fontId="40" fillId="0" borderId="94" xfId="0" applyNumberFormat="1" applyFont="1" applyBorder="1"/>
    <xf numFmtId="166" fontId="40" fillId="2" borderId="94" xfId="0" applyNumberFormat="1" applyFont="1" applyFill="1" applyBorder="1"/>
    <xf numFmtId="166" fontId="40" fillId="2" borderId="95" xfId="0" applyNumberFormat="1" applyFont="1" applyFill="1" applyBorder="1"/>
    <xf numFmtId="166" fontId="40" fillId="2" borderId="97" xfId="0" applyNumberFormat="1" applyFont="1" applyFill="1" applyBorder="1"/>
    <xf numFmtId="49" fontId="2" fillId="0" borderId="98" xfId="0" applyNumberFormat="1" applyFont="1" applyBorder="1"/>
    <xf numFmtId="0" fontId="2" fillId="0" borderId="95" xfId="0" applyFont="1" applyBorder="1"/>
    <xf numFmtId="166" fontId="2" fillId="0" borderId="94" xfId="0" applyNumberFormat="1" applyFont="1" applyBorder="1"/>
    <xf numFmtId="166" fontId="2" fillId="2" borderId="94" xfId="0" applyNumberFormat="1" applyFont="1" applyFill="1" applyBorder="1"/>
    <xf numFmtId="166" fontId="2" fillId="2" borderId="95" xfId="0" applyNumberFormat="1" applyFont="1" applyFill="1" applyBorder="1"/>
    <xf numFmtId="166" fontId="41" fillId="0" borderId="94" xfId="0" applyNumberFormat="1" applyFont="1" applyBorder="1"/>
    <xf numFmtId="166" fontId="2" fillId="2" borderId="97" xfId="0" applyNumberFormat="1" applyFont="1" applyFill="1" applyBorder="1"/>
    <xf numFmtId="49" fontId="2" fillId="0" borderId="62" xfId="0" applyNumberFormat="1" applyFont="1" applyBorder="1"/>
    <xf numFmtId="0" fontId="2" fillId="0" borderId="99" xfId="0" applyFont="1" applyBorder="1"/>
    <xf numFmtId="166" fontId="2" fillId="0" borderId="100" xfId="0" applyNumberFormat="1" applyFont="1" applyBorder="1"/>
    <xf numFmtId="166" fontId="2" fillId="2" borderId="100" xfId="0" applyNumberFormat="1" applyFont="1" applyFill="1" applyBorder="1"/>
    <xf numFmtId="166" fontId="2" fillId="2" borderId="99" xfId="0" applyNumberFormat="1" applyFont="1" applyFill="1" applyBorder="1"/>
    <xf numFmtId="166" fontId="41" fillId="0" borderId="100" xfId="0" applyNumberFormat="1" applyFont="1" applyBorder="1"/>
    <xf numFmtId="166" fontId="2" fillId="2" borderId="63" xfId="0" applyNumberFormat="1" applyFont="1" applyFill="1" applyBorder="1"/>
    <xf numFmtId="0" fontId="26" fillId="0" borderId="0" xfId="5" applyFont="1"/>
    <xf numFmtId="0" fontId="3" fillId="0" borderId="0" xfId="8" applyFont="1" applyFill="1" applyBorder="1"/>
    <xf numFmtId="1" fontId="1" fillId="0" borderId="0" xfId="9" applyNumberFormat="1" applyFill="1"/>
    <xf numFmtId="0" fontId="4" fillId="0" borderId="0" xfId="0" applyFont="1" applyFill="1"/>
    <xf numFmtId="0" fontId="9" fillId="0" borderId="55" xfId="0" applyFont="1" applyBorder="1" applyAlignment="1">
      <alignment horizontal="centerContinuous" vertical="center" wrapText="1"/>
    </xf>
    <xf numFmtId="165" fontId="9" fillId="2" borderId="80" xfId="0" applyNumberFormat="1" applyFont="1" applyFill="1" applyBorder="1"/>
    <xf numFmtId="0" fontId="27" fillId="0" borderId="91" xfId="0" applyFont="1" applyBorder="1"/>
    <xf numFmtId="0" fontId="3" fillId="0" borderId="31" xfId="0" applyFont="1" applyFill="1" applyBorder="1"/>
    <xf numFmtId="0" fontId="3" fillId="0" borderId="61" xfId="0" applyFont="1" applyFill="1" applyBorder="1"/>
    <xf numFmtId="0" fontId="8" fillId="0" borderId="38" xfId="0" applyFont="1" applyFill="1" applyBorder="1"/>
    <xf numFmtId="0" fontId="42" fillId="0" borderId="0" xfId="3"/>
    <xf numFmtId="0" fontId="1" fillId="0" borderId="0" xfId="4" applyFont="1" applyFill="1"/>
    <xf numFmtId="0" fontId="50" fillId="0" borderId="0" xfId="3" applyFont="1"/>
    <xf numFmtId="0" fontId="53" fillId="0" borderId="0" xfId="7" applyFont="1" applyFill="1"/>
    <xf numFmtId="0" fontId="18" fillId="0" borderId="0" xfId="3" applyFont="1"/>
    <xf numFmtId="3" fontId="18" fillId="0" borderId="0" xfId="3" applyNumberFormat="1" applyFont="1" applyBorder="1"/>
    <xf numFmtId="0" fontId="54" fillId="0" borderId="0" xfId="3" applyFont="1" applyBorder="1"/>
    <xf numFmtId="0" fontId="54" fillId="0" borderId="0" xfId="3" applyFont="1"/>
    <xf numFmtId="0" fontId="53" fillId="0" borderId="0" xfId="8" applyFont="1" applyBorder="1"/>
    <xf numFmtId="2" fontId="18" fillId="0" borderId="0" xfId="3" applyNumberFormat="1" applyFont="1" applyFill="1" applyBorder="1"/>
    <xf numFmtId="0" fontId="55" fillId="0" borderId="0" xfId="12"/>
    <xf numFmtId="168" fontId="56" fillId="0" borderId="126" xfId="12" applyNumberFormat="1" applyFont="1" applyFill="1" applyBorder="1" applyAlignment="1">
      <alignment horizontal="center" vertical="center" wrapText="1"/>
    </xf>
    <xf numFmtId="168" fontId="56" fillId="0" borderId="127" xfId="12" applyNumberFormat="1" applyFont="1" applyFill="1" applyBorder="1" applyAlignment="1">
      <alignment horizontal="center" vertical="center" wrapText="1"/>
    </xf>
    <xf numFmtId="168" fontId="56" fillId="0" borderId="128" xfId="12" applyNumberFormat="1" applyFont="1" applyFill="1" applyBorder="1" applyAlignment="1">
      <alignment horizontal="center" vertical="center" wrapText="1"/>
    </xf>
    <xf numFmtId="0" fontId="2" fillId="0" borderId="129" xfId="12" applyFont="1" applyFill="1" applyBorder="1"/>
    <xf numFmtId="0" fontId="2" fillId="0" borderId="130" xfId="12" applyFont="1" applyFill="1" applyBorder="1"/>
    <xf numFmtId="1" fontId="57" fillId="0" borderId="131" xfId="12" applyNumberFormat="1" applyFont="1" applyFill="1" applyBorder="1"/>
    <xf numFmtId="1" fontId="57" fillId="0" borderId="132" xfId="12" applyNumberFormat="1" applyFont="1" applyFill="1" applyBorder="1"/>
    <xf numFmtId="1" fontId="57" fillId="0" borderId="133" xfId="12" applyNumberFormat="1" applyFont="1" applyFill="1" applyBorder="1"/>
    <xf numFmtId="0" fontId="2" fillId="0" borderId="134" xfId="12" applyFont="1" applyFill="1" applyBorder="1"/>
    <xf numFmtId="0" fontId="2" fillId="0" borderId="135" xfId="12" applyFont="1" applyFill="1" applyBorder="1"/>
    <xf numFmtId="1" fontId="57" fillId="0" borderId="136" xfId="12" applyNumberFormat="1" applyFont="1" applyFill="1" applyBorder="1"/>
    <xf numFmtId="1" fontId="57" fillId="0" borderId="137" xfId="12" applyNumberFormat="1" applyFont="1" applyFill="1" applyBorder="1"/>
    <xf numFmtId="1" fontId="57" fillId="0" borderId="135" xfId="12" applyNumberFormat="1" applyFont="1" applyFill="1" applyBorder="1"/>
    <xf numFmtId="0" fontId="2" fillId="0" borderId="138" xfId="12" applyFont="1" applyFill="1" applyBorder="1"/>
    <xf numFmtId="0" fontId="2" fillId="0" borderId="139" xfId="12" applyFont="1" applyFill="1" applyBorder="1"/>
    <xf numFmtId="0" fontId="2" fillId="0" borderId="140" xfId="12" applyFont="1" applyFill="1" applyBorder="1"/>
    <xf numFmtId="0" fontId="2" fillId="0" borderId="141" xfId="12" applyFont="1" applyFill="1" applyBorder="1"/>
    <xf numFmtId="0" fontId="2" fillId="0" borderId="142" xfId="12" applyFont="1" applyFill="1" applyBorder="1"/>
    <xf numFmtId="1" fontId="57" fillId="0" borderId="143" xfId="12" applyNumberFormat="1" applyFont="1" applyFill="1" applyBorder="1"/>
    <xf numFmtId="1" fontId="57" fillId="0" borderId="144" xfId="12" applyNumberFormat="1" applyFont="1" applyFill="1" applyBorder="1"/>
    <xf numFmtId="1" fontId="57" fillId="0" borderId="142" xfId="12" applyNumberFormat="1" applyFont="1" applyFill="1" applyBorder="1"/>
    <xf numFmtId="0" fontId="19" fillId="0" borderId="0" xfId="8" applyFont="1" applyFill="1" applyBorder="1"/>
    <xf numFmtId="0" fontId="58" fillId="0" borderId="0" xfId="13" applyFont="1"/>
    <xf numFmtId="0" fontId="59" fillId="0" borderId="0" xfId="13" applyFont="1"/>
    <xf numFmtId="0" fontId="60" fillId="0" borderId="0" xfId="13" applyFont="1"/>
    <xf numFmtId="0" fontId="35" fillId="0" borderId="145" xfId="13" applyFont="1" applyBorder="1" applyAlignment="1">
      <alignment horizontal="centerContinuous"/>
    </xf>
    <xf numFmtId="0" fontId="35" fillId="0" borderId="146" xfId="13" applyFont="1" applyBorder="1" applyAlignment="1">
      <alignment horizontal="centerContinuous"/>
    </xf>
    <xf numFmtId="0" fontId="35" fillId="0" borderId="3" xfId="13" applyFont="1" applyBorder="1" applyAlignment="1">
      <alignment horizontal="centerContinuous"/>
    </xf>
    <xf numFmtId="0" fontId="61" fillId="0" borderId="152" xfId="13" applyFont="1" applyBorder="1" applyAlignment="1">
      <alignment horizontal="center" vertical="center"/>
    </xf>
    <xf numFmtId="0" fontId="61" fillId="0" borderId="153" xfId="13" applyFont="1" applyFill="1" applyBorder="1" applyAlignment="1">
      <alignment horizontal="center" vertical="center" wrapText="1"/>
    </xf>
    <xf numFmtId="0" fontId="61" fillId="0" borderId="154" xfId="13" applyFont="1" applyBorder="1" applyAlignment="1">
      <alignment horizontal="center" vertical="center" wrapText="1"/>
    </xf>
    <xf numFmtId="0" fontId="61" fillId="0" borderId="155" xfId="13" applyFont="1" applyBorder="1" applyAlignment="1">
      <alignment horizontal="center" vertical="center"/>
    </xf>
    <xf numFmtId="0" fontId="61" fillId="0" borderId="156" xfId="13" applyFont="1" applyBorder="1" applyAlignment="1">
      <alignment horizontal="center" vertical="center" wrapText="1"/>
    </xf>
    <xf numFmtId="0" fontId="60" fillId="0" borderId="0" xfId="13" applyFont="1" applyBorder="1"/>
    <xf numFmtId="0" fontId="61" fillId="0" borderId="145" xfId="13" applyFont="1" applyBorder="1" applyAlignment="1">
      <alignment vertical="center"/>
    </xf>
    <xf numFmtId="0" fontId="61" fillId="0" borderId="8" xfId="13" applyFont="1" applyBorder="1" applyAlignment="1">
      <alignment vertical="center"/>
    </xf>
    <xf numFmtId="0" fontId="61" fillId="0" borderId="59" xfId="13" applyFont="1" applyBorder="1" applyAlignment="1">
      <alignment vertical="center"/>
    </xf>
    <xf numFmtId="4" fontId="60" fillId="0" borderId="6" xfId="14" applyNumberFormat="1" applyFont="1" applyBorder="1"/>
    <xf numFmtId="4" fontId="60" fillId="0" borderId="11" xfId="14" applyNumberFormat="1" applyFont="1" applyBorder="1"/>
    <xf numFmtId="4" fontId="60" fillId="0" borderId="7" xfId="14" applyNumberFormat="1" applyFont="1" applyBorder="1"/>
    <xf numFmtId="3" fontId="60" fillId="0" borderId="0" xfId="13" applyNumberFormat="1" applyFont="1" applyFill="1" applyBorder="1"/>
    <xf numFmtId="4" fontId="60" fillId="0" borderId="0" xfId="14" applyNumberFormat="1" applyFont="1" applyFill="1" applyBorder="1"/>
    <xf numFmtId="3" fontId="60" fillId="0" borderId="0" xfId="14" applyNumberFormat="1" applyFont="1" applyFill="1" applyBorder="1"/>
    <xf numFmtId="0" fontId="60" fillId="0" borderId="0" xfId="3" applyFont="1"/>
    <xf numFmtId="0" fontId="18" fillId="0" borderId="0" xfId="0" applyFont="1"/>
    <xf numFmtId="0" fontId="60" fillId="0" borderId="0" xfId="0" applyFont="1"/>
    <xf numFmtId="0" fontId="62" fillId="0" borderId="0" xfId="0" applyFont="1"/>
    <xf numFmtId="169" fontId="26" fillId="0" borderId="0" xfId="0" applyNumberFormat="1" applyFont="1" applyAlignment="1">
      <alignment horizontal="center"/>
    </xf>
    <xf numFmtId="0" fontId="18" fillId="0" borderId="0" xfId="0" applyFont="1" applyFill="1"/>
    <xf numFmtId="0" fontId="15" fillId="0" borderId="0" xfId="0" applyFont="1" applyFill="1"/>
    <xf numFmtId="0" fontId="60" fillId="0" borderId="0" xfId="0" applyFont="1" applyFill="1"/>
    <xf numFmtId="0" fontId="15" fillId="0" borderId="0" xfId="0" applyFont="1"/>
    <xf numFmtId="3" fontId="18" fillId="0" borderId="14" xfId="0" applyNumberFormat="1" applyFont="1" applyFill="1" applyBorder="1" applyAlignment="1">
      <alignment horizontal="center" wrapText="1"/>
    </xf>
    <xf numFmtId="3" fontId="59" fillId="0" borderId="14" xfId="0" applyNumberFormat="1" applyFont="1" applyFill="1" applyBorder="1" applyAlignment="1">
      <alignment horizontal="center" wrapText="1"/>
    </xf>
    <xf numFmtId="3" fontId="63" fillId="2" borderId="14" xfId="0" applyNumberFormat="1" applyFont="1" applyFill="1" applyBorder="1" applyAlignment="1">
      <alignment horizontal="center" wrapText="1"/>
    </xf>
    <xf numFmtId="3" fontId="61" fillId="0" borderId="14" xfId="0" applyNumberFormat="1" applyFont="1" applyFill="1" applyBorder="1" applyAlignment="1">
      <alignment horizontal="center" wrapText="1"/>
    </xf>
    <xf numFmtId="3" fontId="64" fillId="2" borderId="14" xfId="0" applyNumberFormat="1" applyFont="1" applyFill="1" applyBorder="1" applyAlignment="1">
      <alignment horizontal="center" wrapText="1"/>
    </xf>
    <xf numFmtId="3" fontId="15" fillId="0" borderId="14" xfId="0" applyNumberFormat="1" applyFont="1" applyBorder="1"/>
    <xf numFmtId="1" fontId="15" fillId="0" borderId="14" xfId="0" applyNumberFormat="1" applyFont="1" applyFill="1" applyBorder="1"/>
    <xf numFmtId="1" fontId="65" fillId="2" borderId="14" xfId="0" applyNumberFormat="1" applyFont="1" applyFill="1" applyBorder="1"/>
    <xf numFmtId="0" fontId="15" fillId="0" borderId="14" xfId="0" applyFont="1" applyBorder="1"/>
    <xf numFmtId="0" fontId="18" fillId="0" borderId="14" xfId="0" applyFont="1" applyBorder="1"/>
    <xf numFmtId="1" fontId="58" fillId="0" borderId="14" xfId="0" applyNumberFormat="1" applyFont="1" applyFill="1" applyBorder="1"/>
    <xf numFmtId="1" fontId="66" fillId="2" borderId="14" xfId="0" applyNumberFormat="1" applyFont="1" applyFill="1" applyBorder="1"/>
    <xf numFmtId="0" fontId="58" fillId="0" borderId="14" xfId="0" applyFont="1" applyBorder="1"/>
    <xf numFmtId="0" fontId="67" fillId="0" borderId="14" xfId="0" applyFont="1" applyBorder="1"/>
    <xf numFmtId="1" fontId="67" fillId="0" borderId="14" xfId="0" applyNumberFormat="1" applyFont="1" applyFill="1" applyBorder="1"/>
    <xf numFmtId="1" fontId="67" fillId="2" borderId="14" xfId="0" applyNumberFormat="1" applyFont="1" applyFill="1" applyBorder="1"/>
    <xf numFmtId="0" fontId="46" fillId="0" borderId="59" xfId="0" applyFont="1" applyFill="1" applyBorder="1" applyAlignment="1">
      <alignment horizontal="centerContinuous" wrapText="1"/>
    </xf>
    <xf numFmtId="0" fontId="46" fillId="0" borderId="1" xfId="0" applyFont="1" applyFill="1" applyBorder="1" applyAlignment="1">
      <alignment horizontal="centerContinuous" wrapText="1"/>
    </xf>
    <xf numFmtId="14" fontId="47" fillId="0" borderId="7" xfId="0" quotePrefix="1" applyNumberFormat="1" applyFont="1" applyFill="1" applyBorder="1" applyAlignment="1">
      <alignment horizontal="center" vertical="center" wrapText="1"/>
    </xf>
    <xf numFmtId="0" fontId="47" fillId="0" borderId="61" xfId="0" quotePrefix="1" applyFont="1" applyBorder="1" applyAlignment="1">
      <alignment horizontal="center" vertical="center" wrapText="1"/>
    </xf>
    <xf numFmtId="0" fontId="47" fillId="0" borderId="125" xfId="0" quotePrefix="1" applyFont="1" applyBorder="1" applyAlignment="1">
      <alignment horizontal="center" vertical="center" wrapText="1"/>
    </xf>
    <xf numFmtId="0" fontId="46" fillId="5" borderId="31" xfId="0" applyFont="1" applyFill="1" applyBorder="1" applyAlignment="1">
      <alignment horizontal="center" vertical="center" wrapText="1"/>
    </xf>
    <xf numFmtId="0" fontId="46" fillId="5" borderId="60" xfId="0" applyFont="1" applyFill="1" applyBorder="1" applyAlignment="1">
      <alignment horizontal="center" vertical="center" wrapText="1"/>
    </xf>
    <xf numFmtId="1" fontId="44" fillId="0" borderId="117" xfId="0" applyNumberFormat="1" applyFont="1" applyFill="1" applyBorder="1"/>
    <xf numFmtId="1" fontId="21" fillId="0" borderId="116" xfId="0" applyNumberFormat="1" applyFont="1" applyBorder="1"/>
    <xf numFmtId="1" fontId="21" fillId="0" borderId="106" xfId="0" applyNumberFormat="1" applyFont="1" applyBorder="1"/>
    <xf numFmtId="164" fontId="43" fillId="2" borderId="105" xfId="0" applyNumberFormat="1" applyFont="1" applyFill="1" applyBorder="1"/>
    <xf numFmtId="164" fontId="43" fillId="4" borderId="104" xfId="0" applyNumberFormat="1" applyFont="1" applyFill="1" applyBorder="1"/>
    <xf numFmtId="1" fontId="44" fillId="0" borderId="114" xfId="0" applyNumberFormat="1" applyFont="1" applyFill="1" applyBorder="1"/>
    <xf numFmtId="1" fontId="21" fillId="0" borderId="113" xfId="0" applyNumberFormat="1" applyFont="1" applyBorder="1"/>
    <xf numFmtId="1" fontId="21" fillId="0" borderId="112" xfId="0" applyNumberFormat="1" applyFont="1" applyBorder="1"/>
    <xf numFmtId="164" fontId="43" fillId="2" borderId="111" xfId="0" applyNumberFormat="1" applyFont="1" applyFill="1" applyBorder="1"/>
    <xf numFmtId="164" fontId="43" fillId="4" borderId="110" xfId="0" applyNumberFormat="1" applyFont="1" applyFill="1" applyBorder="1"/>
    <xf numFmtId="1" fontId="44" fillId="0" borderId="123" xfId="0" applyNumberFormat="1" applyFont="1" applyFill="1" applyBorder="1"/>
    <xf numFmtId="1" fontId="21" fillId="0" borderId="122" xfId="0" applyNumberFormat="1" applyFont="1" applyBorder="1"/>
    <xf numFmtId="1" fontId="21" fillId="0" borderId="121" xfId="0" applyNumberFormat="1" applyFont="1" applyBorder="1"/>
    <xf numFmtId="164" fontId="43" fillId="2" borderId="120" xfId="0" applyNumberFormat="1" applyFont="1" applyFill="1" applyBorder="1"/>
    <xf numFmtId="164" fontId="43" fillId="4" borderId="119" xfId="0" applyNumberFormat="1" applyFont="1" applyFill="1" applyBorder="1"/>
    <xf numFmtId="1" fontId="44" fillId="0" borderId="108" xfId="0" applyNumberFormat="1" applyFont="1" applyFill="1" applyBorder="1"/>
    <xf numFmtId="1" fontId="21" fillId="0" borderId="107" xfId="0" applyNumberFormat="1" applyFont="1" applyFill="1" applyBorder="1"/>
    <xf numFmtId="1" fontId="21" fillId="0" borderId="107" xfId="0" applyNumberFormat="1" applyFont="1" applyBorder="1"/>
    <xf numFmtId="1" fontId="44" fillId="0" borderId="62" xfId="0" applyNumberFormat="1" applyFont="1" applyFill="1" applyBorder="1"/>
    <xf numFmtId="1" fontId="21" fillId="0" borderId="82" xfId="0" applyNumberFormat="1" applyFont="1" applyBorder="1"/>
    <xf numFmtId="1" fontId="21" fillId="0" borderId="102" xfId="0" applyNumberFormat="1" applyFont="1" applyBorder="1"/>
    <xf numFmtId="164" fontId="43" fillId="2" borderId="101" xfId="0" applyNumberFormat="1" applyFont="1" applyFill="1" applyBorder="1"/>
    <xf numFmtId="164" fontId="43" fillId="4" borderId="63" xfId="0" applyNumberFormat="1" applyFont="1" applyFill="1" applyBorder="1"/>
    <xf numFmtId="167" fontId="7" fillId="0" borderId="14" xfId="0" applyNumberFormat="1" applyFont="1" applyBorder="1" applyAlignment="1">
      <alignment horizontal="center" vertical="center" wrapText="1"/>
    </xf>
    <xf numFmtId="0" fontId="9" fillId="0" borderId="0" xfId="0" applyFont="1"/>
    <xf numFmtId="0" fontId="49" fillId="0" borderId="0" xfId="0" applyFont="1" applyAlignment="1">
      <alignment horizontal="center"/>
    </xf>
    <xf numFmtId="0" fontId="48" fillId="0" borderId="0" xfId="0" applyFont="1"/>
    <xf numFmtId="0" fontId="14" fillId="0" borderId="0" xfId="0" applyFont="1" applyAlignment="1">
      <alignment horizontal="center"/>
    </xf>
    <xf numFmtId="0" fontId="20" fillId="0" borderId="22" xfId="0" applyFont="1" applyBorder="1" applyAlignment="1">
      <alignment horizontal="centerContinuous"/>
    </xf>
    <xf numFmtId="0" fontId="3" fillId="0" borderId="21" xfId="0" applyFont="1" applyBorder="1" applyAlignment="1">
      <alignment horizontal="centerContinuous"/>
    </xf>
    <xf numFmtId="0" fontId="13" fillId="0" borderId="23" xfId="0" applyFont="1" applyBorder="1" applyAlignment="1">
      <alignment horizontal="centerContinuous"/>
    </xf>
    <xf numFmtId="0" fontId="27" fillId="0" borderId="58" xfId="0" applyFont="1" applyFill="1" applyBorder="1" applyAlignment="1">
      <alignment horizontal="center" wrapText="1"/>
    </xf>
    <xf numFmtId="0" fontId="27" fillId="0" borderId="26" xfId="0" applyFont="1" applyFill="1" applyBorder="1" applyAlignment="1">
      <alignment horizontal="center" wrapText="1"/>
    </xf>
    <xf numFmtId="0" fontId="27" fillId="0" borderId="7" xfId="0" applyFont="1" applyFill="1" applyBorder="1" applyAlignment="1">
      <alignment horizontal="center" vertical="center" wrapText="1"/>
    </xf>
    <xf numFmtId="0" fontId="27" fillId="0" borderId="60" xfId="0" applyFont="1" applyFill="1" applyBorder="1" applyAlignment="1">
      <alignment horizontal="center" vertical="center" wrapText="1"/>
    </xf>
    <xf numFmtId="0" fontId="13" fillId="0" borderId="49" xfId="0" applyFont="1" applyFill="1" applyBorder="1"/>
    <xf numFmtId="0" fontId="45" fillId="0" borderId="118" xfId="0" applyFont="1" applyFill="1" applyBorder="1"/>
    <xf numFmtId="0" fontId="13" fillId="0" borderId="6" xfId="0" applyFont="1" applyFill="1" applyBorder="1"/>
    <xf numFmtId="0" fontId="45" fillId="0" borderId="115" xfId="0" applyFont="1" applyFill="1" applyBorder="1"/>
    <xf numFmtId="0" fontId="13" fillId="0" borderId="50" xfId="0" applyFont="1" applyFill="1" applyBorder="1"/>
    <xf numFmtId="0" fontId="45" fillId="0" borderId="124" xfId="0" applyFont="1" applyFill="1" applyBorder="1"/>
    <xf numFmtId="0" fontId="13" fillId="0" borderId="20" xfId="0" applyFont="1" applyFill="1" applyBorder="1"/>
    <xf numFmtId="0" fontId="45" fillId="0" borderId="109" xfId="0" applyFont="1" applyFill="1" applyBorder="1"/>
    <xf numFmtId="0" fontId="45" fillId="0" borderId="103" xfId="0" applyFont="1" applyFill="1" applyBorder="1"/>
    <xf numFmtId="0" fontId="18" fillId="6" borderId="0" xfId="3" applyFont="1" applyFill="1"/>
    <xf numFmtId="0" fontId="60" fillId="6" borderId="0" xfId="3" applyFont="1" applyFill="1"/>
    <xf numFmtId="0" fontId="1" fillId="6" borderId="0" xfId="7" applyFill="1"/>
    <xf numFmtId="0" fontId="42" fillId="6" borderId="0" xfId="3" applyFill="1"/>
    <xf numFmtId="0" fontId="1" fillId="6" borderId="0" xfId="7" applyFont="1" applyFill="1"/>
    <xf numFmtId="0" fontId="50" fillId="6" borderId="0" xfId="3" applyFont="1" applyFill="1" applyAlignment="1">
      <alignment horizontal="centerContinuous" wrapText="1"/>
    </xf>
    <xf numFmtId="0" fontId="1" fillId="6" borderId="0" xfId="7" applyFill="1" applyAlignment="1">
      <alignment horizontal="centerContinuous" wrapText="1"/>
    </xf>
    <xf numFmtId="0" fontId="1" fillId="6" borderId="0" xfId="7" applyFill="1" applyAlignment="1">
      <alignment horizontal="centerContinuous"/>
    </xf>
    <xf numFmtId="0" fontId="38" fillId="0" borderId="54" xfId="0" applyFont="1" applyBorder="1" applyAlignment="1">
      <alignment horizontal="center"/>
    </xf>
    <xf numFmtId="0" fontId="38" fillId="2" borderId="157" xfId="0" applyFont="1" applyFill="1" applyBorder="1" applyAlignment="1">
      <alignment horizontal="center"/>
    </xf>
    <xf numFmtId="0" fontId="38" fillId="2" borderId="75" xfId="0" applyFont="1" applyFill="1" applyBorder="1" applyAlignment="1">
      <alignment horizontal="center"/>
    </xf>
    <xf numFmtId="0" fontId="61" fillId="0" borderId="158" xfId="13" applyFont="1" applyBorder="1" applyAlignment="1">
      <alignment horizontal="center" vertical="center"/>
    </xf>
    <xf numFmtId="4" fontId="60" fillId="0" borderId="51" xfId="14" applyNumberFormat="1" applyFont="1" applyBorder="1"/>
    <xf numFmtId="4" fontId="60" fillId="0" borderId="61" xfId="14" applyNumberFormat="1" applyFont="1" applyBorder="1"/>
    <xf numFmtId="0" fontId="58" fillId="0" borderId="147" xfId="13" applyFont="1" applyBorder="1" applyAlignment="1">
      <alignment horizontal="centerContinuous"/>
    </xf>
    <xf numFmtId="0" fontId="58" fillId="0" borderId="148" xfId="13" applyFont="1" applyBorder="1" applyAlignment="1">
      <alignment horizontal="centerContinuous"/>
    </xf>
    <xf numFmtId="0" fontId="58" fillId="0" borderId="149" xfId="13" applyFont="1" applyBorder="1" applyAlignment="1">
      <alignment horizontal="centerContinuous"/>
    </xf>
    <xf numFmtId="0" fontId="58" fillId="0" borderId="150" xfId="13" applyFont="1" applyBorder="1" applyAlignment="1">
      <alignment horizontal="centerContinuous"/>
    </xf>
    <xf numFmtId="0" fontId="58" fillId="0" borderId="151" xfId="13" applyFont="1" applyBorder="1" applyAlignment="1">
      <alignment horizontal="centerContinuous"/>
    </xf>
    <xf numFmtId="0" fontId="68" fillId="0" borderId="0" xfId="13" applyFont="1"/>
    <xf numFmtId="0" fontId="8" fillId="0" borderId="29" xfId="0" applyFont="1" applyBorder="1" applyAlignment="1">
      <alignment horizontal="centerContinuous" vertical="center"/>
    </xf>
    <xf numFmtId="166" fontId="40" fillId="0" borderId="96" xfId="0" applyNumberFormat="1" applyFont="1" applyBorder="1"/>
    <xf numFmtId="166" fontId="2" fillId="0" borderId="96" xfId="0" applyNumberFormat="1" applyFont="1" applyBorder="1"/>
    <xf numFmtId="166" fontId="2" fillId="0" borderId="82" xfId="0" applyNumberFormat="1" applyFont="1" applyBorder="1"/>
    <xf numFmtId="0" fontId="35" fillId="0" borderId="0" xfId="0" applyFont="1" applyAlignment="1"/>
    <xf numFmtId="0" fontId="36" fillId="0" borderId="0" xfId="0" applyFont="1" applyFill="1" applyAlignment="1"/>
    <xf numFmtId="0" fontId="9" fillId="0" borderId="58" xfId="0" applyFont="1" applyBorder="1"/>
    <xf numFmtId="0" fontId="9" fillId="0" borderId="26" xfId="0" applyFont="1" applyBorder="1"/>
    <xf numFmtId="0" fontId="9" fillId="0" borderId="49" xfId="0" applyFont="1" applyBorder="1"/>
    <xf numFmtId="0" fontId="9" fillId="0" borderId="81" xfId="0" applyFont="1" applyBorder="1"/>
    <xf numFmtId="0" fontId="33" fillId="0" borderId="7" xfId="0" applyFont="1" applyBorder="1" applyAlignment="1">
      <alignment horizontal="center" vertical="top" wrapText="1"/>
    </xf>
    <xf numFmtId="0" fontId="33" fillId="0" borderId="60" xfId="0" applyFont="1" applyBorder="1" applyAlignment="1">
      <alignment horizontal="center" vertical="top" wrapText="1"/>
    </xf>
    <xf numFmtId="0" fontId="9" fillId="0" borderId="57" xfId="0" applyFont="1" applyFill="1" applyBorder="1" applyAlignment="1">
      <alignment horizontal="centerContinuous" vertical="center" wrapText="1"/>
    </xf>
    <xf numFmtId="0" fontId="9" fillId="0" borderId="54" xfId="0" applyFont="1" applyFill="1" applyBorder="1" applyAlignment="1">
      <alignment horizontal="centerContinuous" vertical="center" wrapText="1"/>
    </xf>
    <xf numFmtId="0" fontId="9" fillId="0" borderId="27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top" wrapText="1"/>
    </xf>
    <xf numFmtId="0" fontId="8" fillId="0" borderId="84" xfId="0" applyFont="1" applyFill="1" applyBorder="1"/>
    <xf numFmtId="0" fontId="9" fillId="0" borderId="85" xfId="0" applyFont="1" applyFill="1" applyBorder="1"/>
    <xf numFmtId="1" fontId="9" fillId="0" borderId="85" xfId="0" applyNumberFormat="1" applyFont="1" applyFill="1" applyBorder="1"/>
    <xf numFmtId="164" fontId="9" fillId="0" borderId="85" xfId="0" applyNumberFormat="1" applyFont="1" applyFill="1" applyBorder="1"/>
    <xf numFmtId="165" fontId="9" fillId="0" borderId="85" xfId="0" applyNumberFormat="1" applyFont="1" applyFill="1" applyBorder="1"/>
    <xf numFmtId="0" fontId="9" fillId="0" borderId="64" xfId="0" applyFont="1" applyFill="1" applyBorder="1"/>
    <xf numFmtId="0" fontId="9" fillId="0" borderId="53" xfId="0" applyFont="1" applyFill="1" applyBorder="1"/>
    <xf numFmtId="164" fontId="9" fillId="2" borderId="19" xfId="0" applyNumberFormat="1" applyFont="1" applyFill="1" applyBorder="1"/>
    <xf numFmtId="167" fontId="7" fillId="0" borderId="14" xfId="0" quotePrefix="1" applyNumberFormat="1" applyFont="1" applyBorder="1" applyAlignment="1">
      <alignment horizontal="center" vertical="center" wrapText="1"/>
    </xf>
    <xf numFmtId="167" fontId="7" fillId="0" borderId="64" xfId="0" quotePrefix="1" applyNumberFormat="1" applyFont="1" applyBorder="1" applyAlignment="1">
      <alignment horizontal="center" vertical="center" wrapText="1"/>
    </xf>
    <xf numFmtId="167" fontId="7" fillId="0" borderId="65" xfId="0" quotePrefix="1" applyNumberFormat="1" applyFont="1" applyBorder="1" applyAlignment="1">
      <alignment horizontal="center" vertical="center" wrapText="1"/>
    </xf>
    <xf numFmtId="0" fontId="9" fillId="0" borderId="22" xfId="0" applyFont="1" applyFill="1" applyBorder="1"/>
    <xf numFmtId="0" fontId="9" fillId="0" borderId="27" xfId="0" applyFont="1" applyFill="1" applyBorder="1"/>
    <xf numFmtId="0" fontId="33" fillId="0" borderId="27" xfId="0" applyFont="1" applyFill="1" applyBorder="1" applyAlignment="1">
      <alignment horizontal="center" vertical="top" wrapText="1"/>
    </xf>
    <xf numFmtId="0" fontId="7" fillId="0" borderId="91" xfId="0" applyFont="1" applyFill="1" applyBorder="1" applyAlignment="1">
      <alignment horizontal="center" vertical="top" wrapText="1"/>
    </xf>
    <xf numFmtId="0" fontId="9" fillId="0" borderId="10" xfId="0" applyFont="1" applyFill="1" applyBorder="1"/>
    <xf numFmtId="0" fontId="9" fillId="0" borderId="13" xfId="0" applyFont="1" applyFill="1" applyBorder="1"/>
    <xf numFmtId="0" fontId="33" fillId="0" borderId="13" xfId="0" applyFont="1" applyFill="1" applyBorder="1" applyAlignment="1">
      <alignment horizontal="center" vertical="top" wrapText="1"/>
    </xf>
    <xf numFmtId="0" fontId="7" fillId="0" borderId="31" xfId="0" applyFont="1" applyFill="1" applyBorder="1" applyAlignment="1">
      <alignment horizontal="center" vertical="top" wrapText="1"/>
    </xf>
    <xf numFmtId="0" fontId="9" fillId="0" borderId="18" xfId="0" applyFont="1" applyBorder="1" applyAlignment="1">
      <alignment horizontal="center" vertical="center" wrapText="1"/>
    </xf>
    <xf numFmtId="0" fontId="9" fillId="0" borderId="2" xfId="0" applyFont="1" applyBorder="1"/>
    <xf numFmtId="164" fontId="9" fillId="0" borderId="77" xfId="0" applyNumberFormat="1" applyFont="1" applyBorder="1"/>
    <xf numFmtId="164" fontId="9" fillId="0" borderId="1" xfId="0" applyNumberFormat="1" applyFont="1" applyBorder="1"/>
    <xf numFmtId="14" fontId="69" fillId="0" borderId="58" xfId="0" quotePrefix="1" applyNumberFormat="1" applyFont="1" applyFill="1" applyBorder="1" applyAlignment="1">
      <alignment horizontal="center"/>
    </xf>
    <xf numFmtId="167" fontId="70" fillId="0" borderId="24" xfId="0" quotePrefix="1" applyNumberFormat="1" applyFont="1" applyBorder="1" applyAlignment="1">
      <alignment horizontal="center"/>
    </xf>
    <xf numFmtId="0" fontId="47" fillId="0" borderId="21" xfId="0" quotePrefix="1" applyFont="1" applyBorder="1" applyAlignment="1">
      <alignment horizontal="center"/>
    </xf>
    <xf numFmtId="0" fontId="7" fillId="2" borderId="79" xfId="0" applyFont="1" applyFill="1" applyBorder="1" applyAlignment="1">
      <alignment horizontal="center" vertical="center" wrapText="1"/>
    </xf>
    <xf numFmtId="164" fontId="72" fillId="0" borderId="19" xfId="0" applyNumberFormat="1" applyFont="1" applyBorder="1"/>
    <xf numFmtId="164" fontId="72" fillId="0" borderId="56" xfId="0" applyNumberFormat="1" applyFont="1" applyBorder="1"/>
    <xf numFmtId="164" fontId="72" fillId="0" borderId="14" xfId="0" applyNumberFormat="1" applyFont="1" applyBorder="1"/>
    <xf numFmtId="164" fontId="72" fillId="0" borderId="53" xfId="0" applyNumberFormat="1" applyFont="1" applyBorder="1"/>
    <xf numFmtId="164" fontId="72" fillId="0" borderId="18" xfId="0" applyNumberFormat="1" applyFont="1" applyBorder="1"/>
    <xf numFmtId="164" fontId="72" fillId="0" borderId="66" xfId="0" applyNumberFormat="1" applyFont="1" applyBorder="1"/>
    <xf numFmtId="165" fontId="9" fillId="2" borderId="18" xfId="0" applyNumberFormat="1" applyFont="1" applyFill="1" applyBorder="1"/>
    <xf numFmtId="164" fontId="72" fillId="0" borderId="55" xfId="0" applyNumberFormat="1" applyFont="1" applyBorder="1"/>
    <xf numFmtId="164" fontId="72" fillId="0" borderId="75" xfId="0" applyNumberFormat="1" applyFont="1" applyBorder="1"/>
    <xf numFmtId="0" fontId="71" fillId="0" borderId="47" xfId="0" applyFont="1" applyBorder="1" applyAlignment="1">
      <alignment horizontal="center" vertical="center" wrapText="1"/>
    </xf>
    <xf numFmtId="0" fontId="71" fillId="0" borderId="60" xfId="0" applyFont="1" applyBorder="1" applyAlignment="1">
      <alignment horizontal="center" vertical="center" wrapText="1"/>
    </xf>
    <xf numFmtId="0" fontId="9" fillId="0" borderId="66" xfId="0" applyFont="1" applyBorder="1" applyAlignment="1">
      <alignment horizontal="center" vertical="center" wrapText="1"/>
    </xf>
    <xf numFmtId="0" fontId="72" fillId="0" borderId="55" xfId="0" applyFont="1" applyBorder="1" applyAlignment="1">
      <alignment horizontal="center" vertical="center" wrapText="1"/>
    </xf>
    <xf numFmtId="0" fontId="73" fillId="0" borderId="55" xfId="0" applyFont="1" applyBorder="1" applyAlignment="1">
      <alignment horizontal="center" vertical="center" wrapText="1"/>
    </xf>
    <xf numFmtId="0" fontId="72" fillId="0" borderId="75" xfId="0" applyFont="1" applyBorder="1" applyAlignment="1">
      <alignment horizontal="center" vertical="center" wrapText="1"/>
    </xf>
    <xf numFmtId="165" fontId="72" fillId="0" borderId="19" xfId="0" applyNumberFormat="1" applyFont="1" applyBorder="1" applyAlignment="1">
      <alignment vertical="center" wrapText="1"/>
    </xf>
    <xf numFmtId="165" fontId="72" fillId="0" borderId="56" xfId="0" applyNumberFormat="1" applyFont="1" applyBorder="1" applyAlignment="1">
      <alignment vertical="center" wrapText="1"/>
    </xf>
    <xf numFmtId="165" fontId="72" fillId="0" borderId="14" xfId="0" applyNumberFormat="1" applyFont="1" applyBorder="1" applyAlignment="1">
      <alignment vertical="center" wrapText="1"/>
    </xf>
    <xf numFmtId="165" fontId="72" fillId="0" borderId="53" xfId="0" applyNumberFormat="1" applyFont="1" applyBorder="1" applyAlignment="1">
      <alignment vertical="center" wrapText="1"/>
    </xf>
    <xf numFmtId="0" fontId="74" fillId="0" borderId="55" xfId="0" applyFont="1" applyBorder="1" applyAlignment="1">
      <alignment horizontal="center" vertical="center" wrapText="1"/>
    </xf>
    <xf numFmtId="0" fontId="74" fillId="0" borderId="75" xfId="0" applyFont="1" applyBorder="1" applyAlignment="1">
      <alignment horizontal="center" vertical="center" wrapText="1"/>
    </xf>
    <xf numFmtId="164" fontId="72" fillId="0" borderId="14" xfId="0" quotePrefix="1" applyNumberFormat="1" applyFont="1" applyBorder="1"/>
    <xf numFmtId="164" fontId="72" fillId="0" borderId="18" xfId="0" quotePrefix="1" applyNumberFormat="1" applyFont="1" applyBorder="1"/>
    <xf numFmtId="164" fontId="74" fillId="0" borderId="70" xfId="0" applyNumberFormat="1" applyFont="1" applyBorder="1"/>
    <xf numFmtId="164" fontId="74" fillId="0" borderId="72" xfId="0" applyNumberFormat="1" applyFont="1" applyBorder="1"/>
    <xf numFmtId="164" fontId="74" fillId="0" borderId="71" xfId="0" applyNumberFormat="1" applyFont="1" applyBorder="1"/>
    <xf numFmtId="164" fontId="72" fillId="0" borderId="66" xfId="0" quotePrefix="1" applyNumberFormat="1" applyFont="1" applyBorder="1"/>
    <xf numFmtId="164" fontId="74" fillId="0" borderId="55" xfId="0" applyNumberFormat="1" applyFont="1" applyBorder="1"/>
    <xf numFmtId="164" fontId="74" fillId="0" borderId="75" xfId="0" applyNumberFormat="1" applyFont="1" applyBorder="1"/>
    <xf numFmtId="0" fontId="8" fillId="0" borderId="16" xfId="0" applyFont="1" applyFill="1" applyBorder="1" applyAlignment="1">
      <alignment horizontal="right" vertical="top" wrapText="1"/>
    </xf>
    <xf numFmtId="164" fontId="72" fillId="0" borderId="85" xfId="0" applyNumberFormat="1" applyFont="1" applyFill="1" applyBorder="1"/>
    <xf numFmtId="164" fontId="72" fillId="0" borderId="19" xfId="0" quotePrefix="1" applyNumberFormat="1" applyFont="1" applyBorder="1"/>
    <xf numFmtId="164" fontId="72" fillId="0" borderId="86" xfId="0" applyNumberFormat="1" applyFont="1" applyFill="1" applyBorder="1"/>
    <xf numFmtId="0" fontId="72" fillId="0" borderId="18" xfId="0" applyFont="1" applyBorder="1" applyAlignment="1">
      <alignment horizontal="center" vertical="center" wrapText="1"/>
    </xf>
    <xf numFmtId="0" fontId="72" fillId="0" borderId="66" xfId="0" applyFont="1" applyBorder="1" applyAlignment="1">
      <alignment horizontal="center" vertical="center" wrapText="1"/>
    </xf>
    <xf numFmtId="166" fontId="41" fillId="2" borderId="97" xfId="0" applyNumberFormat="1" applyFont="1" applyFill="1" applyBorder="1"/>
    <xf numFmtId="166" fontId="41" fillId="2" borderId="63" xfId="0" applyNumberFormat="1" applyFont="1" applyFill="1" applyBorder="1"/>
    <xf numFmtId="0" fontId="15" fillId="0" borderId="0" xfId="13" applyFont="1"/>
    <xf numFmtId="0" fontId="62" fillId="0" borderId="0" xfId="15" applyFont="1"/>
    <xf numFmtId="165" fontId="72" fillId="0" borderId="44" xfId="0" applyNumberFormat="1" applyFont="1" applyBorder="1"/>
    <xf numFmtId="165" fontId="72" fillId="0" borderId="76" xfId="0" applyNumberFormat="1" applyFont="1" applyBorder="1"/>
    <xf numFmtId="165" fontId="72" fillId="0" borderId="53" xfId="0" applyNumberFormat="1" applyFont="1" applyBorder="1"/>
    <xf numFmtId="165" fontId="72" fillId="0" borderId="75" xfId="0" applyNumberFormat="1" applyFont="1" applyBorder="1"/>
    <xf numFmtId="164" fontId="72" fillId="0" borderId="53" xfId="0" quotePrefix="1" applyNumberFormat="1" applyFont="1" applyBorder="1"/>
    <xf numFmtId="164" fontId="72" fillId="0" borderId="48" xfId="0" quotePrefix="1" applyNumberFormat="1" applyFont="1" applyBorder="1"/>
    <xf numFmtId="0" fontId="62" fillId="0" borderId="0" xfId="10" applyFont="1"/>
    <xf numFmtId="0" fontId="75" fillId="0" borderId="49" xfId="0" applyFont="1" applyFill="1" applyBorder="1"/>
    <xf numFmtId="0" fontId="75" fillId="0" borderId="7" xfId="0" applyFont="1" applyFill="1" applyBorder="1"/>
    <xf numFmtId="0" fontId="9" fillId="0" borderId="22" xfId="3" applyFont="1" applyFill="1" applyBorder="1"/>
    <xf numFmtId="0" fontId="9" fillId="0" borderId="10" xfId="3" applyFont="1" applyFill="1" applyBorder="1"/>
    <xf numFmtId="0" fontId="8" fillId="0" borderId="22" xfId="3" applyFont="1" applyBorder="1" applyAlignment="1">
      <alignment horizontal="centerContinuous"/>
    </xf>
    <xf numFmtId="0" fontId="8" fillId="0" borderId="21" xfId="3" applyFont="1" applyBorder="1" applyAlignment="1">
      <alignment horizontal="centerContinuous"/>
    </xf>
    <xf numFmtId="0" fontId="9" fillId="0" borderId="21" xfId="3" applyFont="1" applyBorder="1" applyAlignment="1">
      <alignment horizontal="centerContinuous"/>
    </xf>
    <xf numFmtId="0" fontId="9" fillId="0" borderId="23" xfId="3" applyFont="1" applyBorder="1" applyAlignment="1">
      <alignment horizontal="centerContinuous"/>
    </xf>
    <xf numFmtId="0" fontId="8" fillId="0" borderId="24" xfId="3" applyFont="1" applyBorder="1" applyAlignment="1">
      <alignment horizontal="centerContinuous"/>
    </xf>
    <xf numFmtId="0" fontId="8" fillId="0" borderId="25" xfId="3" applyFont="1" applyBorder="1" applyAlignment="1">
      <alignment horizontal="centerContinuous"/>
    </xf>
    <xf numFmtId="0" fontId="8" fillId="0" borderId="26" xfId="3" applyFont="1" applyBorder="1" applyAlignment="1">
      <alignment horizontal="centerContinuous"/>
    </xf>
    <xf numFmtId="0" fontId="9" fillId="0" borderId="27" xfId="3" applyFont="1" applyFill="1" applyBorder="1"/>
    <xf numFmtId="0" fontId="9" fillId="0" borderId="13" xfId="3" applyFont="1" applyFill="1" applyBorder="1"/>
    <xf numFmtId="0" fontId="9" fillId="0" borderId="27" xfId="3" applyFont="1" applyBorder="1"/>
    <xf numFmtId="0" fontId="9" fillId="0" borderId="0" xfId="3" applyFont="1" applyBorder="1"/>
    <xf numFmtId="0" fontId="9" fillId="0" borderId="28" xfId="3" applyFont="1" applyBorder="1"/>
    <xf numFmtId="0" fontId="8" fillId="0" borderId="11" xfId="3" applyFont="1" applyBorder="1" applyAlignment="1">
      <alignment horizontal="centerContinuous"/>
    </xf>
    <xf numFmtId="0" fontId="8" fillId="0" borderId="29" xfId="3" applyFont="1" applyBorder="1" applyAlignment="1">
      <alignment horizontal="centerContinuous"/>
    </xf>
    <xf numFmtId="0" fontId="8" fillId="0" borderId="12" xfId="3" applyFont="1" applyBorder="1" applyAlignment="1">
      <alignment horizontal="centerContinuous"/>
    </xf>
    <xf numFmtId="0" fontId="8" fillId="0" borderId="30" xfId="3" applyFont="1" applyBorder="1" applyAlignment="1">
      <alignment horizontal="centerContinuous"/>
    </xf>
    <xf numFmtId="0" fontId="33" fillId="0" borderId="27" xfId="3" applyFont="1" applyFill="1" applyBorder="1" applyAlignment="1">
      <alignment horizontal="center" vertical="top" wrapText="1"/>
    </xf>
    <xf numFmtId="0" fontId="33" fillId="0" borderId="13" xfId="3" applyFont="1" applyFill="1" applyBorder="1" applyAlignment="1">
      <alignment horizontal="center" vertical="top" wrapText="1"/>
    </xf>
    <xf numFmtId="0" fontId="7" fillId="0" borderId="91" xfId="3" applyFont="1" applyFill="1" applyBorder="1" applyAlignment="1">
      <alignment horizontal="center" vertical="top" wrapText="1"/>
    </xf>
    <xf numFmtId="0" fontId="7" fillId="0" borderId="31" xfId="3" applyFont="1" applyFill="1" applyBorder="1" applyAlignment="1">
      <alignment horizontal="center" vertical="top" wrapText="1"/>
    </xf>
    <xf numFmtId="0" fontId="9" fillId="0" borderId="49" xfId="3" applyFont="1" applyFill="1" applyBorder="1"/>
    <xf numFmtId="0" fontId="9" fillId="0" borderId="52" xfId="3" applyFont="1" applyFill="1" applyBorder="1"/>
    <xf numFmtId="0" fontId="9" fillId="0" borderId="44" xfId="3" applyFont="1" applyFill="1" applyBorder="1"/>
    <xf numFmtId="0" fontId="9" fillId="0" borderId="20" xfId="3" applyFont="1" applyFill="1" applyBorder="1"/>
    <xf numFmtId="0" fontId="9" fillId="0" borderId="6" xfId="3" applyFont="1" applyFill="1" applyBorder="1"/>
    <xf numFmtId="0" fontId="9" fillId="0" borderId="57" xfId="3" applyFont="1" applyFill="1" applyBorder="1"/>
    <xf numFmtId="0" fontId="9" fillId="0" borderId="76" xfId="3" applyFont="1" applyFill="1" applyBorder="1"/>
    <xf numFmtId="0" fontId="9" fillId="0" borderId="2" xfId="3" applyFont="1" applyBorder="1"/>
    <xf numFmtId="164" fontId="9" fillId="0" borderId="77" xfId="3" applyNumberFormat="1" applyFont="1" applyBorder="1"/>
    <xf numFmtId="164" fontId="9" fillId="0" borderId="1" xfId="3" applyNumberFormat="1" applyFont="1" applyBorder="1"/>
    <xf numFmtId="0" fontId="66" fillId="6" borderId="0" xfId="3" applyFont="1" applyFill="1"/>
    <xf numFmtId="0" fontId="9" fillId="0" borderId="75" xfId="0" applyFont="1" applyFill="1" applyBorder="1"/>
    <xf numFmtId="0" fontId="60" fillId="6" borderId="0" xfId="3" applyFont="1" applyFill="1" applyAlignment="1"/>
    <xf numFmtId="14" fontId="7" fillId="0" borderId="18" xfId="0" quotePrefix="1" applyNumberFormat="1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165" fontId="9" fillId="0" borderId="53" xfId="0" applyNumberFormat="1" applyFont="1" applyFill="1" applyBorder="1"/>
    <xf numFmtId="165" fontId="9" fillId="0" borderId="30" xfId="0" applyNumberFormat="1" applyFont="1" applyFill="1" applyBorder="1" applyAlignment="1">
      <alignment horizontal="centerContinuous"/>
    </xf>
    <xf numFmtId="0" fontId="7" fillId="0" borderId="77" xfId="0" applyFont="1" applyBorder="1" applyAlignment="1">
      <alignment horizontal="center" vertical="center" wrapText="1"/>
    </xf>
    <xf numFmtId="164" fontId="9" fillId="0" borderId="86" xfId="0" applyNumberFormat="1" applyFont="1" applyFill="1" applyBorder="1"/>
    <xf numFmtId="165" fontId="9" fillId="2" borderId="45" xfId="0" applyNumberFormat="1" applyFont="1" applyFill="1" applyBorder="1"/>
    <xf numFmtId="165" fontId="9" fillId="0" borderId="75" xfId="0" applyNumberFormat="1" applyFont="1" applyFill="1" applyBorder="1"/>
    <xf numFmtId="165" fontId="9" fillId="0" borderId="44" xfId="0" applyNumberFormat="1" applyFont="1" applyBorder="1"/>
    <xf numFmtId="165" fontId="9" fillId="0" borderId="76" xfId="0" applyNumberFormat="1" applyFont="1" applyBorder="1"/>
    <xf numFmtId="0" fontId="7" fillId="0" borderId="64" xfId="0" applyFont="1" applyBorder="1" applyAlignment="1">
      <alignment horizontal="center" vertical="center" wrapText="1"/>
    </xf>
    <xf numFmtId="165" fontId="9" fillId="0" borderId="75" xfId="0" applyNumberFormat="1" applyFont="1" applyBorder="1"/>
    <xf numFmtId="164" fontId="72" fillId="0" borderId="48" xfId="0" applyNumberFormat="1" applyFont="1" applyBorder="1"/>
    <xf numFmtId="164" fontId="72" fillId="0" borderId="75" xfId="0" quotePrefix="1" applyNumberFormat="1" applyFont="1" applyBorder="1"/>
    <xf numFmtId="1" fontId="33" fillId="2" borderId="6" xfId="0" applyNumberFormat="1" applyFont="1" applyFill="1" applyBorder="1"/>
    <xf numFmtId="1" fontId="33" fillId="2" borderId="64" xfId="0" applyNumberFormat="1" applyFont="1" applyFill="1" applyBorder="1"/>
    <xf numFmtId="1" fontId="33" fillId="2" borderId="20" xfId="0" applyNumberFormat="1" applyFont="1" applyFill="1" applyBorder="1"/>
    <xf numFmtId="1" fontId="33" fillId="2" borderId="57" xfId="0" applyNumberFormat="1" applyFont="1" applyFill="1" applyBorder="1"/>
    <xf numFmtId="0" fontId="7" fillId="0" borderId="65" xfId="0" applyFont="1" applyBorder="1" applyAlignment="1">
      <alignment horizontal="center" vertical="center" wrapText="1"/>
    </xf>
    <xf numFmtId="0" fontId="71" fillId="0" borderId="77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1" fillId="0" borderId="35" xfId="0" applyFont="1" applyFill="1" applyBorder="1" applyAlignment="1">
      <alignment horizontal="center" vertical="center" wrapText="1"/>
    </xf>
    <xf numFmtId="0" fontId="71" fillId="0" borderId="33" xfId="0" applyFont="1" applyFill="1" applyBorder="1" applyAlignment="1">
      <alignment horizontal="center" vertical="center" wrapText="1"/>
    </xf>
    <xf numFmtId="165" fontId="72" fillId="0" borderId="53" xfId="0" quotePrefix="1" applyNumberFormat="1" applyFont="1" applyBorder="1" applyAlignment="1">
      <alignment vertical="center" wrapText="1"/>
    </xf>
    <xf numFmtId="164" fontId="8" fillId="0" borderId="45" xfId="0" applyNumberFormat="1" applyFont="1" applyBorder="1"/>
    <xf numFmtId="3" fontId="27" fillId="2" borderId="8" xfId="0" applyNumberFormat="1" applyFont="1" applyFill="1" applyBorder="1"/>
    <xf numFmtId="3" fontId="3" fillId="0" borderId="77" xfId="0" applyNumberFormat="1" applyFont="1" applyBorder="1"/>
    <xf numFmtId="164" fontId="46" fillId="0" borderId="77" xfId="0" applyNumberFormat="1" applyFont="1" applyBorder="1"/>
    <xf numFmtId="165" fontId="33" fillId="2" borderId="9" xfId="0" applyNumberFormat="1" applyFont="1" applyFill="1" applyBorder="1"/>
    <xf numFmtId="164" fontId="3" fillId="0" borderId="1" xfId="0" applyNumberFormat="1" applyFont="1" applyBorder="1"/>
    <xf numFmtId="0" fontId="38" fillId="0" borderId="77" xfId="0" applyFont="1" applyBorder="1" applyAlignment="1">
      <alignment horizontal="center" vertical="center" wrapText="1"/>
    </xf>
    <xf numFmtId="0" fontId="38" fillId="0" borderId="35" xfId="0" applyFont="1" applyFill="1" applyBorder="1" applyAlignment="1">
      <alignment horizontal="center" vertical="center" wrapText="1"/>
    </xf>
    <xf numFmtId="3" fontId="9" fillId="2" borderId="51" xfId="0" applyNumberFormat="1" applyFont="1" applyFill="1" applyBorder="1" applyAlignment="1">
      <alignment vertical="center" wrapText="1"/>
    </xf>
    <xf numFmtId="165" fontId="73" fillId="0" borderId="19" xfId="0" applyNumberFormat="1" applyFont="1" applyBorder="1" applyAlignment="1">
      <alignment vertical="center" wrapText="1"/>
    </xf>
    <xf numFmtId="3" fontId="9" fillId="2" borderId="65" xfId="0" applyNumberFormat="1" applyFont="1" applyFill="1" applyBorder="1" applyAlignment="1">
      <alignment vertical="center" wrapText="1"/>
    </xf>
    <xf numFmtId="165" fontId="73" fillId="0" borderId="14" xfId="0" applyNumberFormat="1" applyFont="1" applyBorder="1" applyAlignment="1">
      <alignment vertical="center" wrapText="1"/>
    </xf>
    <xf numFmtId="3" fontId="9" fillId="2" borderId="6" xfId="0" applyNumberFormat="1" applyFont="1" applyFill="1" applyBorder="1"/>
    <xf numFmtId="164" fontId="73" fillId="0" borderId="19" xfId="0" applyNumberFormat="1" applyFont="1" applyBorder="1"/>
    <xf numFmtId="3" fontId="9" fillId="2" borderId="64" xfId="0" applyNumberFormat="1" applyFont="1" applyFill="1" applyBorder="1"/>
    <xf numFmtId="164" fontId="73" fillId="0" borderId="14" xfId="0" applyNumberFormat="1" applyFont="1" applyBorder="1"/>
    <xf numFmtId="164" fontId="73" fillId="0" borderId="18" xfId="0" applyNumberFormat="1" applyFont="1" applyBorder="1"/>
    <xf numFmtId="3" fontId="8" fillId="2" borderId="68" xfId="0" applyNumberFormat="1" applyFont="1" applyFill="1" applyBorder="1"/>
    <xf numFmtId="164" fontId="10" fillId="0" borderId="72" xfId="0" applyNumberFormat="1" applyFont="1" applyBorder="1"/>
    <xf numFmtId="3" fontId="8" fillId="2" borderId="50" xfId="0" applyNumberFormat="1" applyFont="1" applyFill="1" applyBorder="1"/>
    <xf numFmtId="164" fontId="73" fillId="0" borderId="19" xfId="0" quotePrefix="1" applyNumberFormat="1" applyFont="1" applyBorder="1"/>
    <xf numFmtId="164" fontId="10" fillId="0" borderId="70" xfId="0" applyNumberFormat="1" applyFont="1" applyBorder="1"/>
    <xf numFmtId="164" fontId="73" fillId="0" borderId="14" xfId="0" quotePrefix="1" applyNumberFormat="1" applyFont="1" applyBorder="1"/>
    <xf numFmtId="164" fontId="10" fillId="0" borderId="55" xfId="0" applyNumberFormat="1" applyFont="1" applyBorder="1"/>
    <xf numFmtId="0" fontId="2" fillId="0" borderId="0" xfId="8" applyFont="1" applyBorder="1" applyAlignment="1">
      <alignment horizontal="center"/>
    </xf>
    <xf numFmtId="14" fontId="2" fillId="0" borderId="0" xfId="8" applyNumberFormat="1" applyFont="1" applyBorder="1" applyAlignment="1">
      <alignment horizontal="center"/>
    </xf>
    <xf numFmtId="2" fontId="2" fillId="0" borderId="0" xfId="8" applyNumberFormat="1" applyFont="1" applyBorder="1" applyAlignment="1">
      <alignment horizontal="right"/>
    </xf>
    <xf numFmtId="164" fontId="2" fillId="0" borderId="0" xfId="8" applyNumberFormat="1" applyFont="1" applyBorder="1" applyAlignment="1">
      <alignment horizontal="right"/>
    </xf>
    <xf numFmtId="0" fontId="2" fillId="0" borderId="0" xfId="8" applyFont="1"/>
    <xf numFmtId="0" fontId="2" fillId="0" borderId="0" xfId="8" applyFont="1" applyBorder="1"/>
    <xf numFmtId="0" fontId="18" fillId="0" borderId="11" xfId="8" applyFont="1" applyFill="1" applyBorder="1" applyAlignment="1">
      <alignment horizontal="center" vertical="center"/>
    </xf>
    <xf numFmtId="0" fontId="18" fillId="0" borderId="12" xfId="8" applyFont="1" applyFill="1" applyBorder="1" applyAlignment="1">
      <alignment horizontal="center" vertical="center" wrapText="1"/>
    </xf>
    <xf numFmtId="0" fontId="18" fillId="0" borderId="12" xfId="8" applyFont="1" applyFill="1" applyBorder="1" applyAlignment="1">
      <alignment horizontal="center" vertical="center"/>
    </xf>
    <xf numFmtId="2" fontId="18" fillId="0" borderId="12" xfId="8" applyNumberFormat="1" applyFont="1" applyFill="1" applyBorder="1" applyAlignment="1">
      <alignment horizontal="center" vertical="center" wrapText="1"/>
    </xf>
    <xf numFmtId="164" fontId="18" fillId="0" borderId="12" xfId="8" applyNumberFormat="1" applyFont="1" applyFill="1" applyBorder="1" applyAlignment="1">
      <alignment horizontal="center" vertical="center" wrapText="1"/>
    </xf>
    <xf numFmtId="0" fontId="18" fillId="0" borderId="30" xfId="8" applyFont="1" applyFill="1" applyBorder="1" applyAlignment="1">
      <alignment horizontal="center" vertical="center"/>
    </xf>
    <xf numFmtId="0" fontId="15" fillId="0" borderId="14" xfId="8" applyFont="1" applyFill="1" applyBorder="1" applyAlignment="1">
      <alignment horizontal="center"/>
    </xf>
    <xf numFmtId="0" fontId="76" fillId="0" borderId="14" xfId="3" applyFont="1" applyFill="1" applyBorder="1" applyAlignment="1">
      <alignment horizontal="center"/>
    </xf>
    <xf numFmtId="1" fontId="77" fillId="0" borderId="14" xfId="3" applyNumberFormat="1" applyFont="1" applyFill="1" applyBorder="1" applyAlignment="1">
      <alignment horizontal="right"/>
    </xf>
    <xf numFmtId="3" fontId="77" fillId="0" borderId="14" xfId="3" applyNumberFormat="1" applyFont="1" applyFill="1" applyBorder="1" applyAlignment="1">
      <alignment horizontal="right"/>
    </xf>
    <xf numFmtId="0" fontId="76" fillId="0" borderId="53" xfId="3" applyFont="1" applyFill="1" applyBorder="1" applyAlignment="1">
      <alignment horizontal="center"/>
    </xf>
    <xf numFmtId="0" fontId="2" fillId="0" borderId="0" xfId="8" applyFont="1" applyAlignment="1">
      <alignment horizontal="center"/>
    </xf>
    <xf numFmtId="0" fontId="15" fillId="0" borderId="160" xfId="3" applyFont="1" applyBorder="1"/>
    <xf numFmtId="0" fontId="15" fillId="0" borderId="18" xfId="8" applyFont="1" applyFill="1" applyBorder="1" applyAlignment="1">
      <alignment horizontal="center"/>
    </xf>
    <xf numFmtId="0" fontId="76" fillId="0" borderId="18" xfId="3" applyFont="1" applyFill="1" applyBorder="1" applyAlignment="1">
      <alignment horizontal="center"/>
    </xf>
    <xf numFmtId="1" fontId="77" fillId="0" borderId="18" xfId="3" applyNumberFormat="1" applyFont="1" applyFill="1" applyBorder="1" applyAlignment="1">
      <alignment horizontal="right"/>
    </xf>
    <xf numFmtId="3" fontId="77" fillId="0" borderId="18" xfId="3" applyNumberFormat="1" applyFont="1" applyFill="1" applyBorder="1" applyAlignment="1">
      <alignment horizontal="right"/>
    </xf>
    <xf numFmtId="0" fontId="15" fillId="0" borderId="38" xfId="3" applyFont="1" applyBorder="1"/>
    <xf numFmtId="0" fontId="15" fillId="0" borderId="55" xfId="8" applyFont="1" applyFill="1" applyBorder="1" applyAlignment="1">
      <alignment horizontal="center"/>
    </xf>
    <xf numFmtId="0" fontId="76" fillId="0" borderId="55" xfId="3" applyFont="1" applyFill="1" applyBorder="1" applyAlignment="1">
      <alignment horizontal="center"/>
    </xf>
    <xf numFmtId="1" fontId="77" fillId="0" borderId="55" xfId="3" applyNumberFormat="1" applyFont="1" applyFill="1" applyBorder="1" applyAlignment="1">
      <alignment horizontal="right"/>
    </xf>
    <xf numFmtId="3" fontId="77" fillId="0" borderId="55" xfId="3" applyNumberFormat="1" applyFont="1" applyFill="1" applyBorder="1" applyAlignment="1">
      <alignment horizontal="right"/>
    </xf>
    <xf numFmtId="0" fontId="76" fillId="0" borderId="75" xfId="3" applyFont="1" applyFill="1" applyBorder="1" applyAlignment="1">
      <alignment horizontal="center"/>
    </xf>
    <xf numFmtId="0" fontId="62" fillId="0" borderId="0" xfId="3" applyFont="1" applyBorder="1"/>
    <xf numFmtId="0" fontId="15" fillId="0" borderId="0" xfId="8" applyFont="1" applyFill="1" applyBorder="1" applyAlignment="1">
      <alignment horizontal="center"/>
    </xf>
    <xf numFmtId="0" fontId="76" fillId="0" borderId="0" xfId="3" applyFont="1" applyFill="1" applyBorder="1" applyAlignment="1">
      <alignment horizontal="center"/>
    </xf>
    <xf numFmtId="1" fontId="77" fillId="0" borderId="0" xfId="3" applyNumberFormat="1" applyFont="1" applyFill="1" applyBorder="1" applyAlignment="1">
      <alignment horizontal="right"/>
    </xf>
    <xf numFmtId="3" fontId="77" fillId="0" borderId="0" xfId="3" applyNumberFormat="1" applyFont="1" applyFill="1" applyBorder="1" applyAlignment="1">
      <alignment horizontal="right"/>
    </xf>
    <xf numFmtId="0" fontId="15" fillId="0" borderId="0" xfId="3" applyFont="1" applyBorder="1"/>
    <xf numFmtId="0" fontId="78" fillId="0" borderId="0" xfId="8" applyFont="1" applyFill="1" applyBorder="1" applyAlignment="1">
      <alignment vertical="center" wrapText="1"/>
    </xf>
    <xf numFmtId="14" fontId="78" fillId="0" borderId="0" xfId="8" applyNumberFormat="1" applyFont="1" applyFill="1" applyBorder="1" applyAlignment="1">
      <alignment vertical="center" wrapText="1"/>
    </xf>
    <xf numFmtId="3" fontId="79" fillId="0" borderId="0" xfId="8" applyNumberFormat="1" applyFont="1" applyFill="1" applyBorder="1" applyAlignment="1">
      <alignment vertical="center" wrapText="1"/>
    </xf>
    <xf numFmtId="3" fontId="78" fillId="0" borderId="0" xfId="8" applyNumberFormat="1" applyFont="1" applyFill="1" applyBorder="1" applyAlignment="1">
      <alignment vertical="center" wrapText="1"/>
    </xf>
    <xf numFmtId="49" fontId="78" fillId="0" borderId="0" xfId="8" applyNumberFormat="1" applyFont="1" applyFill="1" applyBorder="1" applyAlignment="1">
      <alignment vertical="center" wrapText="1"/>
    </xf>
    <xf numFmtId="14" fontId="2" fillId="0" borderId="0" xfId="8" applyNumberFormat="1" applyFont="1" applyAlignment="1">
      <alignment horizontal="center"/>
    </xf>
    <xf numFmtId="2" fontId="2" fillId="0" borderId="0" xfId="8" applyNumberFormat="1" applyFont="1" applyAlignment="1">
      <alignment horizontal="right"/>
    </xf>
    <xf numFmtId="164" fontId="2" fillId="0" borderId="0" xfId="8" applyNumberFormat="1" applyFont="1" applyAlignment="1">
      <alignment horizontal="right"/>
    </xf>
    <xf numFmtId="1" fontId="9" fillId="2" borderId="51" xfId="0" applyNumberFormat="1" applyFont="1" applyFill="1" applyBorder="1"/>
    <xf numFmtId="1" fontId="9" fillId="2" borderId="54" xfId="0" applyNumberFormat="1" applyFont="1" applyFill="1" applyBorder="1"/>
    <xf numFmtId="165" fontId="73" fillId="0" borderId="14" xfId="0" quotePrefix="1" applyNumberFormat="1" applyFont="1" applyBorder="1" applyAlignment="1">
      <alignment vertical="center" wrapText="1"/>
    </xf>
    <xf numFmtId="165" fontId="59" fillId="0" borderId="77" xfId="14" applyNumberFormat="1" applyFont="1" applyBorder="1"/>
    <xf numFmtId="165" fontId="59" fillId="0" borderId="1" xfId="14" applyNumberFormat="1" applyFont="1" applyBorder="1"/>
    <xf numFmtId="165" fontId="60" fillId="0" borderId="19" xfId="14" applyNumberFormat="1" applyFont="1" applyBorder="1"/>
    <xf numFmtId="165" fontId="60" fillId="0" borderId="56" xfId="14" applyNumberFormat="1" applyFont="1" applyBorder="1"/>
    <xf numFmtId="165" fontId="60" fillId="0" borderId="47" xfId="14" applyNumberFormat="1" applyFont="1" applyBorder="1"/>
    <xf numFmtId="165" fontId="60" fillId="0" borderId="60" xfId="14" applyNumberFormat="1" applyFont="1" applyBorder="1"/>
    <xf numFmtId="165" fontId="59" fillId="0" borderId="2" xfId="14" applyNumberFormat="1" applyFont="1" applyBorder="1"/>
    <xf numFmtId="165" fontId="60" fillId="0" borderId="19" xfId="13" applyNumberFormat="1" applyFont="1" applyBorder="1"/>
    <xf numFmtId="165" fontId="60" fillId="0" borderId="56" xfId="13" applyNumberFormat="1" applyFont="1" applyBorder="1"/>
    <xf numFmtId="165" fontId="60" fillId="0" borderId="47" xfId="13" applyNumberFormat="1" applyFont="1" applyBorder="1"/>
    <xf numFmtId="165" fontId="60" fillId="0" borderId="60" xfId="13" applyNumberFormat="1" applyFont="1" applyBorder="1"/>
    <xf numFmtId="165" fontId="60" fillId="0" borderId="12" xfId="14" applyNumberFormat="1" applyFont="1" applyBorder="1"/>
    <xf numFmtId="165" fontId="60" fillId="0" borderId="30" xfId="14" applyNumberFormat="1" applyFont="1" applyBorder="1"/>
    <xf numFmtId="165" fontId="60" fillId="0" borderId="52" xfId="13" applyNumberFormat="1" applyFont="1" applyBorder="1"/>
    <xf numFmtId="165" fontId="60" fillId="0" borderId="79" xfId="13" applyNumberFormat="1" applyFont="1" applyBorder="1"/>
    <xf numFmtId="4" fontId="59" fillId="0" borderId="2" xfId="14" applyNumberFormat="1" applyFont="1" applyBorder="1"/>
    <xf numFmtId="4" fontId="59" fillId="0" borderId="1" xfId="14" applyNumberFormat="1" applyFont="1" applyBorder="1"/>
    <xf numFmtId="4" fontId="60" fillId="0" borderId="19" xfId="13" applyNumberFormat="1" applyFont="1" applyBorder="1"/>
    <xf numFmtId="4" fontId="60" fillId="0" borderId="56" xfId="13" applyNumberFormat="1" applyFont="1" applyBorder="1"/>
    <xf numFmtId="4" fontId="60" fillId="0" borderId="47" xfId="13" applyNumberFormat="1" applyFont="1" applyBorder="1"/>
    <xf numFmtId="4" fontId="60" fillId="0" borderId="60" xfId="13" applyNumberFormat="1" applyFont="1" applyBorder="1"/>
    <xf numFmtId="4" fontId="59" fillId="0" borderId="77" xfId="14" applyNumberFormat="1" applyFont="1" applyBorder="1"/>
    <xf numFmtId="4" fontId="60" fillId="0" borderId="19" xfId="14" applyNumberFormat="1" applyFont="1" applyBorder="1"/>
    <xf numFmtId="4" fontId="60" fillId="0" borderId="56" xfId="14" applyNumberFormat="1" applyFont="1" applyBorder="1"/>
    <xf numFmtId="4" fontId="60" fillId="0" borderId="47" xfId="14" applyNumberFormat="1" applyFont="1" applyBorder="1"/>
    <xf numFmtId="4" fontId="60" fillId="0" borderId="60" xfId="14" applyNumberFormat="1" applyFont="1" applyBorder="1"/>
    <xf numFmtId="0" fontId="76" fillId="0" borderId="66" xfId="3" applyFont="1" applyFill="1" applyBorder="1" applyAlignment="1">
      <alignment horizontal="center"/>
    </xf>
    <xf numFmtId="0" fontId="72" fillId="0" borderId="76" xfId="0" applyFont="1" applyBorder="1" applyAlignment="1">
      <alignment horizontal="center" vertical="center" wrapText="1"/>
    </xf>
    <xf numFmtId="0" fontId="74" fillId="0" borderId="76" xfId="0" applyFont="1" applyBorder="1" applyAlignment="1">
      <alignment horizontal="center" vertical="center" wrapText="1"/>
    </xf>
    <xf numFmtId="0" fontId="8" fillId="2" borderId="57" xfId="0" applyFont="1" applyFill="1" applyBorder="1" applyAlignment="1">
      <alignment horizontal="center" vertical="center" wrapText="1"/>
    </xf>
    <xf numFmtId="0" fontId="10" fillId="0" borderId="76" xfId="0" applyFont="1" applyBorder="1" applyAlignment="1">
      <alignment horizontal="center" vertical="center" wrapText="1"/>
    </xf>
    <xf numFmtId="164" fontId="72" fillId="0" borderId="56" xfId="0" quotePrefix="1" applyNumberFormat="1" applyFont="1" applyBorder="1"/>
    <xf numFmtId="0" fontId="18" fillId="0" borderId="37" xfId="8" applyFont="1" applyFill="1" applyBorder="1" applyAlignment="1">
      <alignment horizontal="center"/>
    </xf>
    <xf numFmtId="0" fontId="18" fillId="0" borderId="39" xfId="8" applyFont="1" applyFill="1" applyBorder="1" applyAlignment="1">
      <alignment horizontal="center"/>
    </xf>
    <xf numFmtId="0" fontId="18" fillId="0" borderId="159" xfId="8" applyFont="1" applyFill="1" applyBorder="1" applyAlignment="1">
      <alignment horizontal="center"/>
    </xf>
    <xf numFmtId="0" fontId="7" fillId="0" borderId="22" xfId="12" applyFont="1" applyFill="1" applyBorder="1" applyAlignment="1">
      <alignment horizontal="center" vertical="top" wrapText="1"/>
    </xf>
    <xf numFmtId="0" fontId="7" fillId="0" borderId="23" xfId="12" applyFont="1" applyFill="1" applyBorder="1" applyAlignment="1">
      <alignment horizontal="center" vertical="top" wrapText="1"/>
    </xf>
  </cellXfs>
  <cellStyles count="16">
    <cellStyle name="Hiperłącze" xfId="1" builtinId="8"/>
    <cellStyle name="Normal_taryfa 01-24" xfId="2"/>
    <cellStyle name="Normalny" xfId="0" builtinId="0"/>
    <cellStyle name="Normalny 2" xfId="3"/>
    <cellStyle name="Normalny 3" xfId="11"/>
    <cellStyle name="Normalny_DROB41_0" xfId="4"/>
    <cellStyle name="Normalny_Kopia I-IX.06" xfId="14"/>
    <cellStyle name="Normalny_MatrycaKRAJ" xfId="13"/>
    <cellStyle name="Normalny_Miesięczne-zboża-biuletyn" xfId="12"/>
    <cellStyle name="Normalny_Oblicz_Maka" xfId="5"/>
    <cellStyle name="Normalny_Oblicz_sruta" xfId="6"/>
    <cellStyle name="Normalny_Oblicz_ziarno" xfId="7"/>
    <cellStyle name="Normalny_PREZENTG" xfId="8"/>
    <cellStyle name="Normalny_RapTarg50_02" xfId="9"/>
    <cellStyle name="Normalny_Zboża 01.2012 wstępne" xfId="15"/>
    <cellStyle name="Normalny_Zboża 01-04.2012 wstępne" xfId="10"/>
  </cellStyles>
  <dxfs count="14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4" Type="http://schemas.openxmlformats.org/officeDocument/2006/relationships/image" Target="../media/image5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238125</xdr:colOff>
          <xdr:row>7</xdr:row>
          <xdr:rowOff>152400</xdr:rowOff>
        </xdr:from>
        <xdr:to>
          <xdr:col>15</xdr:col>
          <xdr:colOff>276225</xdr:colOff>
          <xdr:row>22</xdr:row>
          <xdr:rowOff>57150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</xdr:row>
      <xdr:rowOff>0</xdr:rowOff>
    </xdr:from>
    <xdr:to>
      <xdr:col>9</xdr:col>
      <xdr:colOff>639258</xdr:colOff>
      <xdr:row>27</xdr:row>
      <xdr:rowOff>154781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809625"/>
          <a:ext cx="6247102" cy="3821906"/>
        </a:xfrm>
        <a:prstGeom prst="rect">
          <a:avLst/>
        </a:prstGeom>
      </xdr:spPr>
    </xdr:pic>
    <xdr:clientData/>
  </xdr:twoCellAnchor>
  <xdr:twoCellAnchor editAs="oneCell">
    <xdr:from>
      <xdr:col>10</xdr:col>
      <xdr:colOff>250031</xdr:colOff>
      <xdr:row>4</xdr:row>
      <xdr:rowOff>107156</xdr:rowOff>
    </xdr:from>
    <xdr:to>
      <xdr:col>20</xdr:col>
      <xdr:colOff>77848</xdr:colOff>
      <xdr:row>27</xdr:row>
      <xdr:rowOff>154781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536531" y="750094"/>
          <a:ext cx="5971442" cy="388143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29</xdr:row>
      <xdr:rowOff>154781</xdr:rowOff>
    </xdr:from>
    <xdr:to>
      <xdr:col>10</xdr:col>
      <xdr:colOff>15706</xdr:colOff>
      <xdr:row>52</xdr:row>
      <xdr:rowOff>130969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4964906"/>
          <a:ext cx="6302206" cy="3881438"/>
        </a:xfrm>
        <a:prstGeom prst="rect">
          <a:avLst/>
        </a:prstGeom>
      </xdr:spPr>
    </xdr:pic>
    <xdr:clientData/>
  </xdr:twoCellAnchor>
  <xdr:twoCellAnchor editAs="oneCell">
    <xdr:from>
      <xdr:col>10</xdr:col>
      <xdr:colOff>226218</xdr:colOff>
      <xdr:row>29</xdr:row>
      <xdr:rowOff>130969</xdr:rowOff>
    </xdr:from>
    <xdr:to>
      <xdr:col>20</xdr:col>
      <xdr:colOff>107156</xdr:colOff>
      <xdr:row>52</xdr:row>
      <xdr:rowOff>118392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512718" y="4941094"/>
          <a:ext cx="6024563" cy="389267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image" Target="../media/image1.emf"/><Relationship Id="rId3" Type="http://schemas.openxmlformats.org/officeDocument/2006/relationships/hyperlink" Target="mailto:Anna.Porowska@minrol.gov.pl" TargetMode="External"/><Relationship Id="rId7" Type="http://schemas.openxmlformats.org/officeDocument/2006/relationships/oleObject" Target="../embeddings/oleObject1.bin"/><Relationship Id="rId2" Type="http://schemas.openxmlformats.org/officeDocument/2006/relationships/hyperlink" Target="http://www.minrol.gov.pl/DesktopDefault.aspx?TabOrgId=878" TargetMode="External"/><Relationship Id="rId1" Type="http://schemas.openxmlformats.org/officeDocument/2006/relationships/printerSettings" Target="../printerSettings/printerSettings1.bin"/><Relationship Id="rId6" Type="http://schemas.openxmlformats.org/officeDocument/2006/relationships/vmlDrawing" Target="../drawings/vmlDrawing1.vm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2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9.bin"/><Relationship Id="rId1" Type="http://schemas.openxmlformats.org/officeDocument/2006/relationships/printerSettings" Target="../printerSettings/printerSettings18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1"/>
  <dimension ref="A1:M28"/>
  <sheetViews>
    <sheetView showGridLines="0" tabSelected="1" zoomScale="80" workbookViewId="0">
      <selection activeCell="B24" sqref="B24"/>
    </sheetView>
  </sheetViews>
  <sheetFormatPr defaultRowHeight="12.75" x14ac:dyDescent="0.2"/>
  <cols>
    <col min="1" max="1" width="5.7109375" style="3" customWidth="1"/>
    <col min="2" max="4" width="9.85546875" style="3" customWidth="1"/>
    <col min="5" max="6" width="9.140625" style="3"/>
    <col min="7" max="7" width="14.7109375" style="3" customWidth="1"/>
    <col min="8" max="9" width="9.140625" style="3"/>
    <col min="10" max="10" width="11.28515625" style="3" customWidth="1"/>
    <col min="11" max="11" width="9.140625" style="3"/>
    <col min="12" max="12" width="14.85546875" style="3" customWidth="1"/>
    <col min="13" max="16384" width="9.140625" style="3"/>
  </cols>
  <sheetData>
    <row r="1" spans="1:13" x14ac:dyDescent="0.2">
      <c r="A1" s="252" t="s">
        <v>227</v>
      </c>
    </row>
    <row r="2" spans="1:13" ht="18" x14ac:dyDescent="0.25">
      <c r="B2" s="114" t="s">
        <v>25</v>
      </c>
      <c r="C2" s="110"/>
      <c r="D2" s="110"/>
      <c r="E2" s="110"/>
      <c r="F2" s="110"/>
      <c r="G2" s="110"/>
      <c r="H2" s="7"/>
    </row>
    <row r="3" spans="1:13" ht="15" x14ac:dyDescent="0.2">
      <c r="B3" s="144" t="s">
        <v>225</v>
      </c>
      <c r="C3" s="110"/>
      <c r="D3" s="110"/>
      <c r="E3" s="110"/>
      <c r="F3" s="110"/>
      <c r="G3" s="110"/>
    </row>
    <row r="4" spans="1:13" x14ac:dyDescent="0.2">
      <c r="B4" s="113"/>
    </row>
    <row r="6" spans="1:13" x14ac:dyDescent="0.2">
      <c r="B6" s="4" t="s">
        <v>26</v>
      </c>
    </row>
    <row r="7" spans="1:13" x14ac:dyDescent="0.2">
      <c r="B7" s="3" t="s">
        <v>27</v>
      </c>
    </row>
    <row r="8" spans="1:13" x14ac:dyDescent="0.2">
      <c r="M8"/>
    </row>
    <row r="9" spans="1:13" ht="30.75" x14ac:dyDescent="0.45">
      <c r="B9" s="141" t="s">
        <v>426</v>
      </c>
      <c r="C9" s="142"/>
      <c r="D9" s="6"/>
      <c r="E9" s="141" t="s">
        <v>31</v>
      </c>
      <c r="F9" s="142"/>
      <c r="G9" s="142"/>
      <c r="H9" s="142"/>
      <c r="I9" s="141" t="s">
        <v>427</v>
      </c>
      <c r="J9" s="141"/>
      <c r="K9" s="142"/>
      <c r="L9" s="6"/>
      <c r="M9"/>
    </row>
    <row r="10" spans="1:13" x14ac:dyDescent="0.2">
      <c r="B10" s="7"/>
      <c r="C10" s="7"/>
      <c r="D10" s="7"/>
      <c r="E10" s="7"/>
      <c r="F10" s="7"/>
      <c r="G10" s="7"/>
      <c r="M10"/>
    </row>
    <row r="11" spans="1:13" ht="23.25" x14ac:dyDescent="0.35">
      <c r="B11" s="193" t="s">
        <v>428</v>
      </c>
      <c r="C11" s="143"/>
      <c r="D11" s="143"/>
      <c r="E11" s="143"/>
      <c r="F11" s="143"/>
      <c r="G11" s="143"/>
      <c r="H11" s="143"/>
      <c r="I11" s="6"/>
      <c r="J11" s="6"/>
      <c r="K11" s="6"/>
      <c r="L11" s="6"/>
      <c r="M11"/>
    </row>
    <row r="12" spans="1:13" x14ac:dyDescent="0.2">
      <c r="M12"/>
    </row>
    <row r="15" spans="1:13" x14ac:dyDescent="0.2">
      <c r="B15" s="5" t="s">
        <v>403</v>
      </c>
    </row>
    <row r="16" spans="1:13" x14ac:dyDescent="0.2">
      <c r="B16" s="3" t="s">
        <v>28</v>
      </c>
    </row>
    <row r="17" spans="2:8" x14ac:dyDescent="0.2">
      <c r="B17" s="5" t="s">
        <v>224</v>
      </c>
    </row>
    <row r="18" spans="2:8" x14ac:dyDescent="0.2">
      <c r="B18" s="3" t="s">
        <v>29</v>
      </c>
    </row>
    <row r="19" spans="2:8" x14ac:dyDescent="0.2">
      <c r="B19" s="3" t="s">
        <v>30</v>
      </c>
    </row>
    <row r="20" spans="2:8" x14ac:dyDescent="0.2">
      <c r="B20" s="59" t="s">
        <v>157</v>
      </c>
      <c r="E20" s="59"/>
    </row>
    <row r="21" spans="2:8" x14ac:dyDescent="0.2">
      <c r="B21" s="5" t="s">
        <v>226</v>
      </c>
    </row>
    <row r="22" spans="2:8" x14ac:dyDescent="0.2">
      <c r="B22" s="4" t="s">
        <v>363</v>
      </c>
      <c r="H22" s="59" t="s">
        <v>364</v>
      </c>
    </row>
    <row r="23" spans="2:8" x14ac:dyDescent="0.2">
      <c r="B23" s="4"/>
      <c r="H23" s="59"/>
    </row>
    <row r="28" spans="2:8" x14ac:dyDescent="0.2">
      <c r="G28" s="3" t="s">
        <v>227</v>
      </c>
    </row>
  </sheetData>
  <customSheetViews>
    <customSheetView guid="{7210F14B-1A6D-11D8-89CF-0080C8945F41}" scale="80" showRuler="0" topLeftCell="A3">
      <selection activeCell="E9" sqref="E9"/>
      <pageMargins left="0.75" right="0.75" top="1" bottom="1" header="0.5" footer="0.5"/>
      <pageSetup paperSize="9" orientation="portrait" horizontalDpi="300" verticalDpi="300" r:id="rId1"/>
      <headerFooter alignWithMargins="0"/>
    </customSheetView>
  </customSheetViews>
  <phoneticPr fontId="23" type="noConversion"/>
  <hyperlinks>
    <hyperlink ref="B20" r:id="rId2" display="http://www.minrol.gov.pl/DesktopDefault.aspx?TabOrgId=878"/>
    <hyperlink ref="H22" r:id="rId3" display="E-mail: Anna.Porowska@minrol.gov.pl"/>
  </hyperlinks>
  <pageMargins left="0.75" right="0.75" top="1" bottom="1" header="0.5" footer="0.5"/>
  <pageSetup paperSize="9" orientation="landscape" horizontalDpi="300" verticalDpi="300" r:id="rId4"/>
  <headerFooter alignWithMargins="0"/>
  <drawing r:id="rId5"/>
  <legacyDrawing r:id="rId6"/>
  <oleObjects>
    <mc:AlternateContent xmlns:mc="http://schemas.openxmlformats.org/markup-compatibility/2006">
      <mc:Choice Requires="x14">
        <oleObject progId="Word.Picture.8" shapeId="3073" r:id="rId7">
          <objectPr defaultSize="0" autoPict="0" r:id="rId8">
            <anchor moveWithCells="1">
              <from>
                <xdr:col>13</xdr:col>
                <xdr:colOff>238125</xdr:colOff>
                <xdr:row>7</xdr:row>
                <xdr:rowOff>152400</xdr:rowOff>
              </from>
              <to>
                <xdr:col>15</xdr:col>
                <xdr:colOff>276225</xdr:colOff>
                <xdr:row>22</xdr:row>
                <xdr:rowOff>57150</xdr:rowOff>
              </to>
            </anchor>
          </objectPr>
        </oleObject>
      </mc:Choice>
      <mc:Fallback>
        <oleObject progId="Word.Picture.8" shapeId="3073" r:id="rId7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showGridLines="0" zoomScale="90" workbookViewId="0">
      <selection activeCell="D12" sqref="D12"/>
    </sheetView>
  </sheetViews>
  <sheetFormatPr defaultRowHeight="12.75" x14ac:dyDescent="0.2"/>
  <cols>
    <col min="1" max="1" width="14.42578125" style="14" customWidth="1"/>
    <col min="2" max="2" width="22.42578125" style="14" bestFit="1" customWidth="1"/>
    <col min="3" max="3" width="12.28515625" style="14" customWidth="1"/>
    <col min="4" max="4" width="11.5703125" style="14" bestFit="1" customWidth="1"/>
    <col min="5" max="5" width="11.7109375" style="14" bestFit="1" customWidth="1"/>
    <col min="6" max="6" width="11.28515625" style="14" customWidth="1"/>
    <col min="7" max="7" width="10.28515625" style="14" customWidth="1"/>
    <col min="8" max="16384" width="9.140625" style="14"/>
  </cols>
  <sheetData>
    <row r="1" spans="1:7" s="16" customFormat="1" ht="26.25" customHeight="1" x14ac:dyDescent="0.3">
      <c r="A1" s="253" t="s">
        <v>261</v>
      </c>
      <c r="B1" s="12"/>
      <c r="C1" s="13"/>
      <c r="D1" s="12"/>
      <c r="E1" s="12"/>
    </row>
    <row r="2" spans="1:7" s="16" customFormat="1" ht="18.75" x14ac:dyDescent="0.3">
      <c r="A2" s="253" t="s">
        <v>338</v>
      </c>
      <c r="B2" s="12"/>
      <c r="C2" s="13"/>
      <c r="D2" s="12"/>
      <c r="E2" s="12"/>
    </row>
    <row r="3" spans="1:7" s="16" customFormat="1" ht="15.75" x14ac:dyDescent="0.25">
      <c r="A3" s="11"/>
      <c r="B3" s="12"/>
      <c r="C3" s="13"/>
      <c r="D3" s="12"/>
      <c r="E3" s="12"/>
    </row>
    <row r="4" spans="1:7" ht="20.25" thickBot="1" x14ac:dyDescent="0.4">
      <c r="A4" s="361"/>
      <c r="B4" s="361"/>
      <c r="C4" s="362" t="s">
        <v>260</v>
      </c>
      <c r="D4" s="361" t="s">
        <v>227</v>
      </c>
      <c r="E4" s="361"/>
      <c r="F4" s="361"/>
      <c r="G4" s="361"/>
    </row>
    <row r="5" spans="1:7" ht="18.75" customHeight="1" thickBot="1" x14ac:dyDescent="0.35">
      <c r="A5" s="363"/>
      <c r="B5" s="364"/>
      <c r="C5" s="365" t="s">
        <v>86</v>
      </c>
      <c r="D5" s="366"/>
      <c r="E5" s="366"/>
      <c r="F5" s="366"/>
      <c r="G5" s="367"/>
    </row>
    <row r="6" spans="1:7" ht="32.25" thickBot="1" x14ac:dyDescent="0.3">
      <c r="A6" s="368" t="s">
        <v>91</v>
      </c>
      <c r="B6" s="369" t="s">
        <v>259</v>
      </c>
      <c r="C6" s="440" t="s">
        <v>433</v>
      </c>
      <c r="D6" s="441" t="s">
        <v>434</v>
      </c>
      <c r="E6" s="442" t="s">
        <v>435</v>
      </c>
      <c r="F6" s="330" t="s">
        <v>335</v>
      </c>
      <c r="G6" s="331"/>
    </row>
    <row r="7" spans="1:7" ht="16.5" thickBot="1" x14ac:dyDescent="0.25">
      <c r="A7" s="370"/>
      <c r="B7" s="371"/>
      <c r="C7" s="332"/>
      <c r="D7" s="333"/>
      <c r="E7" s="334"/>
      <c r="F7" s="335" t="s">
        <v>336</v>
      </c>
      <c r="G7" s="336" t="s">
        <v>258</v>
      </c>
    </row>
    <row r="8" spans="1:7" ht="19.5" x14ac:dyDescent="0.35">
      <c r="A8" s="372" t="s">
        <v>22</v>
      </c>
      <c r="B8" s="373" t="s">
        <v>257</v>
      </c>
      <c r="C8" s="337">
        <v>668.28700000000003</v>
      </c>
      <c r="D8" s="338">
        <v>621.19600000000003</v>
      </c>
      <c r="E8" s="339">
        <v>683.07899999999995</v>
      </c>
      <c r="F8" s="340">
        <f>((C8-D8)/D8)*100</f>
        <v>7.5806991674125417</v>
      </c>
      <c r="G8" s="341">
        <f>((C8-E8)/E8)*100</f>
        <v>-2.1654889112386586</v>
      </c>
    </row>
    <row r="9" spans="1:7" ht="19.5" x14ac:dyDescent="0.35">
      <c r="A9" s="374"/>
      <c r="B9" s="375" t="s">
        <v>256</v>
      </c>
      <c r="C9" s="342">
        <v>681.93499999999995</v>
      </c>
      <c r="D9" s="343">
        <v>636.71600000000001</v>
      </c>
      <c r="E9" s="344">
        <v>686.93</v>
      </c>
      <c r="F9" s="345">
        <f t="shared" ref="F9:F18" si="0">((C9-D9)/D9)*100</f>
        <v>7.1019104278830651</v>
      </c>
      <c r="G9" s="346">
        <f t="shared" ref="G9:G18" si="1">((C9-E9)/E9)*100</f>
        <v>-0.72714832661261042</v>
      </c>
    </row>
    <row r="10" spans="1:7" ht="19.5" x14ac:dyDescent="0.35">
      <c r="A10" s="372" t="s">
        <v>23</v>
      </c>
      <c r="B10" s="373" t="s">
        <v>95</v>
      </c>
      <c r="C10" s="337">
        <v>572.04600000000005</v>
      </c>
      <c r="D10" s="338">
        <v>526.11500000000001</v>
      </c>
      <c r="E10" s="339">
        <v>534.03300000000002</v>
      </c>
      <c r="F10" s="340">
        <f t="shared" si="0"/>
        <v>8.730220579150954</v>
      </c>
      <c r="G10" s="341">
        <f t="shared" si="1"/>
        <v>7.1180994432928362</v>
      </c>
    </row>
    <row r="11" spans="1:7" ht="19.5" x14ac:dyDescent="0.35">
      <c r="A11" s="374"/>
      <c r="B11" s="375" t="s">
        <v>96</v>
      </c>
      <c r="C11" s="342">
        <v>539.26800000000003</v>
      </c>
      <c r="D11" s="343">
        <v>477.697</v>
      </c>
      <c r="E11" s="344">
        <v>571.92399999999998</v>
      </c>
      <c r="F11" s="345">
        <f t="shared" si="0"/>
        <v>12.889132651031938</v>
      </c>
      <c r="G11" s="341">
        <f t="shared" si="1"/>
        <v>-5.7098495604310973</v>
      </c>
    </row>
    <row r="12" spans="1:7" ht="20.25" thickBot="1" x14ac:dyDescent="0.4">
      <c r="A12" s="376" t="s">
        <v>32</v>
      </c>
      <c r="B12" s="377" t="s">
        <v>256</v>
      </c>
      <c r="C12" s="347">
        <v>609.18200000000002</v>
      </c>
      <c r="D12" s="348">
        <v>583.48099999999999</v>
      </c>
      <c r="E12" s="349">
        <v>647.29300000000001</v>
      </c>
      <c r="F12" s="350">
        <f>((C12-D12)/D12)*100</f>
        <v>4.404770678051217</v>
      </c>
      <c r="G12" s="351">
        <f>((C12-E12)/E12)*100</f>
        <v>-5.8877509875744041</v>
      </c>
    </row>
    <row r="13" spans="1:7" ht="20.25" thickTop="1" x14ac:dyDescent="0.35">
      <c r="A13" s="372" t="s">
        <v>253</v>
      </c>
      <c r="B13" s="373" t="s">
        <v>255</v>
      </c>
      <c r="C13" s="337">
        <v>1323.193</v>
      </c>
      <c r="D13" s="338">
        <v>1332.3050000000001</v>
      </c>
      <c r="E13" s="339">
        <v>1262.271</v>
      </c>
      <c r="F13" s="340">
        <f t="shared" si="0"/>
        <v>-0.68392747906823725</v>
      </c>
      <c r="G13" s="341">
        <f t="shared" si="1"/>
        <v>4.8263803889972934</v>
      </c>
    </row>
    <row r="14" spans="1:7" ht="19.5" x14ac:dyDescent="0.35">
      <c r="A14" s="490" t="s">
        <v>173</v>
      </c>
      <c r="B14" s="375" t="s">
        <v>254</v>
      </c>
      <c r="C14" s="342">
        <v>1551.0550000000001</v>
      </c>
      <c r="D14" s="343">
        <v>1334.471</v>
      </c>
      <c r="E14" s="344">
        <v>1570.433</v>
      </c>
      <c r="F14" s="345">
        <f t="shared" si="0"/>
        <v>16.22995179363209</v>
      </c>
      <c r="G14" s="346">
        <f t="shared" si="1"/>
        <v>-1.2339272035164779</v>
      </c>
    </row>
    <row r="15" spans="1:7" ht="19.5" x14ac:dyDescent="0.35">
      <c r="A15" s="378" t="s">
        <v>253</v>
      </c>
      <c r="B15" s="379" t="s">
        <v>252</v>
      </c>
      <c r="C15" s="352">
        <v>1011.833</v>
      </c>
      <c r="D15" s="353">
        <v>917.79499999999996</v>
      </c>
      <c r="E15" s="339">
        <v>984.30600000000004</v>
      </c>
      <c r="F15" s="340">
        <f t="shared" si="0"/>
        <v>10.246078917405304</v>
      </c>
      <c r="G15" s="341">
        <f t="shared" si="1"/>
        <v>2.7965896784130067</v>
      </c>
    </row>
    <row r="16" spans="1:7" ht="19.5" x14ac:dyDescent="0.35">
      <c r="A16" s="490" t="s">
        <v>175</v>
      </c>
      <c r="B16" s="375" t="s">
        <v>251</v>
      </c>
      <c r="C16" s="342">
        <v>926.822</v>
      </c>
      <c r="D16" s="343">
        <v>829.09299999999996</v>
      </c>
      <c r="E16" s="344">
        <v>907.45100000000002</v>
      </c>
      <c r="F16" s="345">
        <f t="shared" si="0"/>
        <v>11.787459307942541</v>
      </c>
      <c r="G16" s="346">
        <f t="shared" si="1"/>
        <v>2.1346607144628176</v>
      </c>
    </row>
    <row r="17" spans="1:10" ht="19.5" x14ac:dyDescent="0.35">
      <c r="A17" s="378" t="s">
        <v>250</v>
      </c>
      <c r="B17" s="379" t="s">
        <v>249</v>
      </c>
      <c r="C17" s="352">
        <v>965.95399999999995</v>
      </c>
      <c r="D17" s="354">
        <v>829.601</v>
      </c>
      <c r="E17" s="339">
        <v>857.40200000000004</v>
      </c>
      <c r="F17" s="340">
        <f t="shared" si="0"/>
        <v>16.435973437833361</v>
      </c>
      <c r="G17" s="341">
        <f t="shared" si="1"/>
        <v>12.660572286978558</v>
      </c>
    </row>
    <row r="18" spans="1:10" ht="20.25" thickBot="1" x14ac:dyDescent="0.4">
      <c r="A18" s="491" t="s">
        <v>175</v>
      </c>
      <c r="B18" s="380" t="s">
        <v>248</v>
      </c>
      <c r="C18" s="355">
        <v>957.25599999999997</v>
      </c>
      <c r="D18" s="356">
        <v>804.75699999999995</v>
      </c>
      <c r="E18" s="357">
        <v>807.928</v>
      </c>
      <c r="F18" s="358">
        <f t="shared" si="0"/>
        <v>18.949695373883053</v>
      </c>
      <c r="G18" s="359">
        <f t="shared" si="1"/>
        <v>18.482835104118188</v>
      </c>
      <c r="J18" s="15"/>
    </row>
    <row r="19" spans="1:10" x14ac:dyDescent="0.2">
      <c r="A19" s="16"/>
      <c r="B19" s="16"/>
    </row>
    <row r="44" ht="12" customHeight="1" x14ac:dyDescent="0.2"/>
  </sheetData>
  <conditionalFormatting sqref="F8:G18">
    <cfRule type="cellIs" dxfId="3" priority="1" stopIfTrue="1" operator="greaterThan">
      <formula>0</formula>
    </cfRule>
    <cfRule type="cellIs" dxfId="2" priority="2" stopIfTrue="1" operator="lessThan">
      <formula>0</formula>
    </cfRule>
  </conditionalFormatting>
  <pageMargins left="0.2" right="0.21" top="0.78" bottom="1" header="0.23" footer="0.5"/>
  <pageSetup paperSize="9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0"/>
  <sheetViews>
    <sheetView showGridLines="0" zoomScale="80" workbookViewId="0">
      <selection activeCell="F35" sqref="F35"/>
    </sheetView>
  </sheetViews>
  <sheetFormatPr defaultRowHeight="12.75" x14ac:dyDescent="0.2"/>
  <cols>
    <col min="1" max="1" width="26.7109375" style="580" customWidth="1"/>
    <col min="2" max="2" width="20.28515625" style="592" customWidth="1"/>
    <col min="3" max="3" width="19.42578125" style="615" customWidth="1"/>
    <col min="4" max="4" width="11" style="592" customWidth="1"/>
    <col min="5" max="5" width="9.28515625" style="616" bestFit="1" customWidth="1"/>
    <col min="6" max="6" width="26.7109375" style="617" bestFit="1" customWidth="1"/>
    <col min="7" max="7" width="12.5703125" style="592" customWidth="1"/>
    <col min="8" max="8" width="12.140625" style="592" customWidth="1"/>
    <col min="9" max="10" width="9.140625" style="579"/>
    <col min="11" max="11" width="36" style="579" customWidth="1"/>
    <col min="12" max="16384" width="9.140625" style="579"/>
  </cols>
  <sheetData>
    <row r="1" spans="1:8" ht="15.75" x14ac:dyDescent="0.25">
      <c r="A1" s="2" t="s">
        <v>421</v>
      </c>
      <c r="B1" s="575"/>
      <c r="C1" s="576"/>
      <c r="D1" s="575"/>
      <c r="E1" s="577"/>
      <c r="F1" s="578"/>
      <c r="G1" s="575"/>
      <c r="H1" s="575"/>
    </row>
    <row r="2" spans="1:8" ht="15.75" x14ac:dyDescent="0.25">
      <c r="A2" s="2" t="s">
        <v>386</v>
      </c>
      <c r="B2" s="575"/>
      <c r="C2" s="576"/>
      <c r="D2" s="575"/>
      <c r="E2" s="577"/>
      <c r="F2" s="578"/>
      <c r="G2" s="575"/>
      <c r="H2" s="575"/>
    </row>
    <row r="3" spans="1:8" ht="9" customHeight="1" thickBot="1" x14ac:dyDescent="0.25">
      <c r="B3" s="575"/>
      <c r="C3" s="576"/>
      <c r="D3" s="575"/>
      <c r="E3" s="577"/>
      <c r="F3" s="578"/>
      <c r="G3" s="575"/>
      <c r="H3" s="575"/>
    </row>
    <row r="4" spans="1:8" ht="36.75" customHeight="1" x14ac:dyDescent="0.2">
      <c r="A4" s="581" t="s">
        <v>387</v>
      </c>
      <c r="B4" s="582" t="s">
        <v>388</v>
      </c>
      <c r="C4" s="583" t="s">
        <v>389</v>
      </c>
      <c r="D4" s="584" t="s">
        <v>390</v>
      </c>
      <c r="E4" s="585" t="s">
        <v>391</v>
      </c>
      <c r="F4" s="583" t="s">
        <v>392</v>
      </c>
      <c r="G4" s="586" t="s">
        <v>393</v>
      </c>
      <c r="H4" s="579"/>
    </row>
    <row r="5" spans="1:8" ht="15.75" x14ac:dyDescent="0.25">
      <c r="A5" s="653" t="s">
        <v>394</v>
      </c>
      <c r="B5" s="654"/>
      <c r="C5" s="654"/>
      <c r="D5" s="654"/>
      <c r="E5" s="654"/>
      <c r="F5" s="654"/>
      <c r="G5" s="655"/>
      <c r="H5" s="579"/>
    </row>
    <row r="6" spans="1:8" ht="15.75" x14ac:dyDescent="0.25">
      <c r="A6" s="593" t="s">
        <v>419</v>
      </c>
      <c r="B6" s="587" t="s">
        <v>395</v>
      </c>
      <c r="C6" s="588" t="s">
        <v>396</v>
      </c>
      <c r="D6" s="589">
        <v>630</v>
      </c>
      <c r="E6" s="590">
        <v>100</v>
      </c>
      <c r="F6" s="588" t="s">
        <v>416</v>
      </c>
      <c r="G6" s="591" t="s">
        <v>397</v>
      </c>
    </row>
    <row r="7" spans="1:8" ht="15.75" x14ac:dyDescent="0.25">
      <c r="A7" s="593" t="s">
        <v>419</v>
      </c>
      <c r="B7" s="594" t="s">
        <v>395</v>
      </c>
      <c r="C7" s="595" t="s">
        <v>396</v>
      </c>
      <c r="D7" s="596">
        <v>625</v>
      </c>
      <c r="E7" s="597">
        <v>100</v>
      </c>
      <c r="F7" s="595" t="s">
        <v>418</v>
      </c>
      <c r="G7" s="591" t="s">
        <v>397</v>
      </c>
    </row>
    <row r="8" spans="1:8" ht="15.75" x14ac:dyDescent="0.25">
      <c r="A8" s="593" t="s">
        <v>419</v>
      </c>
      <c r="B8" s="594" t="s">
        <v>395</v>
      </c>
      <c r="C8" s="595" t="s">
        <v>396</v>
      </c>
      <c r="D8" s="596">
        <v>630</v>
      </c>
      <c r="E8" s="597">
        <v>50</v>
      </c>
      <c r="F8" s="595" t="s">
        <v>398</v>
      </c>
      <c r="G8" s="647"/>
    </row>
    <row r="9" spans="1:8" ht="15.75" x14ac:dyDescent="0.25">
      <c r="A9" s="593" t="s">
        <v>0</v>
      </c>
      <c r="B9" s="594" t="s">
        <v>395</v>
      </c>
      <c r="C9" s="595" t="s">
        <v>396</v>
      </c>
      <c r="D9" s="596">
        <v>585</v>
      </c>
      <c r="E9" s="597">
        <v>75</v>
      </c>
      <c r="F9" s="595" t="s">
        <v>398</v>
      </c>
      <c r="G9" s="647"/>
    </row>
    <row r="10" spans="1:8" ht="15.75" x14ac:dyDescent="0.25">
      <c r="A10" s="593" t="s">
        <v>337</v>
      </c>
      <c r="B10" s="594" t="s">
        <v>395</v>
      </c>
      <c r="C10" s="595" t="s">
        <v>396</v>
      </c>
      <c r="D10" s="596">
        <v>655</v>
      </c>
      <c r="E10" s="597">
        <v>50</v>
      </c>
      <c r="F10" s="595" t="s">
        <v>398</v>
      </c>
      <c r="G10" s="647"/>
    </row>
    <row r="11" spans="1:8" ht="15.75" x14ac:dyDescent="0.25">
      <c r="A11" s="593" t="s">
        <v>420</v>
      </c>
      <c r="B11" s="594" t="s">
        <v>395</v>
      </c>
      <c r="C11" s="595" t="s">
        <v>396</v>
      </c>
      <c r="D11" s="596">
        <v>420</v>
      </c>
      <c r="E11" s="597">
        <v>24</v>
      </c>
      <c r="F11" s="595" t="s">
        <v>398</v>
      </c>
      <c r="G11" s="647"/>
    </row>
    <row r="12" spans="1:8" ht="16.5" thickBot="1" x14ac:dyDescent="0.3">
      <c r="A12" s="598" t="s">
        <v>334</v>
      </c>
      <c r="B12" s="599" t="s">
        <v>395</v>
      </c>
      <c r="C12" s="600" t="s">
        <v>396</v>
      </c>
      <c r="D12" s="601">
        <v>595</v>
      </c>
      <c r="E12" s="602">
        <v>50</v>
      </c>
      <c r="F12" s="600" t="s">
        <v>416</v>
      </c>
      <c r="G12" s="603" t="s">
        <v>397</v>
      </c>
    </row>
    <row r="13" spans="1:8" ht="15.75" x14ac:dyDescent="0.25">
      <c r="A13" s="604" t="s">
        <v>399</v>
      </c>
      <c r="B13" s="605"/>
      <c r="C13" s="606"/>
      <c r="D13" s="607"/>
      <c r="E13" s="608"/>
      <c r="F13" s="606"/>
      <c r="G13" s="606"/>
    </row>
    <row r="14" spans="1:8" ht="9.75" customHeight="1" x14ac:dyDescent="0.25">
      <c r="A14" s="609"/>
      <c r="B14" s="605"/>
      <c r="C14" s="606"/>
      <c r="D14" s="607"/>
      <c r="E14" s="608"/>
      <c r="F14" s="606"/>
      <c r="G14" s="606"/>
    </row>
    <row r="15" spans="1:8" ht="15.75" hidden="1" x14ac:dyDescent="0.25">
      <c r="A15" s="609"/>
      <c r="B15" s="605"/>
      <c r="C15" s="606"/>
      <c r="D15" s="607"/>
      <c r="E15" s="608"/>
      <c r="F15" s="606"/>
      <c r="G15" s="606"/>
    </row>
    <row r="16" spans="1:8" ht="15.75" hidden="1" x14ac:dyDescent="0.25">
      <c r="A16" s="609"/>
      <c r="B16" s="605"/>
      <c r="C16" s="606"/>
      <c r="D16" s="607"/>
      <c r="E16" s="608"/>
      <c r="F16" s="606"/>
      <c r="G16" s="606"/>
    </row>
    <row r="17" spans="1:16" x14ac:dyDescent="0.2">
      <c r="A17" s="580" t="s">
        <v>400</v>
      </c>
      <c r="B17" s="251"/>
      <c r="C17" s="251"/>
      <c r="D17" s="251"/>
      <c r="E17" s="251"/>
      <c r="F17" s="251"/>
      <c r="G17" s="251"/>
    </row>
    <row r="18" spans="1:16" x14ac:dyDescent="0.2">
      <c r="A18" s="580" t="s">
        <v>401</v>
      </c>
      <c r="B18" s="251"/>
      <c r="C18" s="251"/>
      <c r="D18" s="251"/>
      <c r="E18" s="251"/>
      <c r="F18" s="251"/>
      <c r="G18" s="251"/>
    </row>
    <row r="19" spans="1:16" ht="15.75" x14ac:dyDescent="0.2">
      <c r="A19" s="580" t="s">
        <v>402</v>
      </c>
      <c r="B19" s="610"/>
      <c r="C19" s="611"/>
      <c r="D19" s="610"/>
      <c r="E19" s="612"/>
      <c r="F19" s="613"/>
      <c r="G19" s="610"/>
    </row>
    <row r="20" spans="1:16" ht="15.75" x14ac:dyDescent="0.2">
      <c r="A20" s="614"/>
      <c r="B20" s="610"/>
      <c r="C20" s="611"/>
      <c r="D20" s="610"/>
      <c r="E20" s="612"/>
      <c r="F20" s="613"/>
      <c r="G20" s="610"/>
    </row>
    <row r="21" spans="1:16" ht="15.75" x14ac:dyDescent="0.2">
      <c r="A21" s="614"/>
      <c r="B21" s="610"/>
      <c r="C21" s="611"/>
      <c r="D21" s="610"/>
      <c r="E21" s="612"/>
      <c r="F21" s="613"/>
      <c r="G21" s="610"/>
      <c r="K21" s="251"/>
      <c r="L21" s="251"/>
      <c r="M21" s="251"/>
      <c r="N21" s="251"/>
      <c r="O21" s="251"/>
      <c r="P21" s="251"/>
    </row>
    <row r="22" spans="1:16" ht="15.75" x14ac:dyDescent="0.2">
      <c r="A22" s="614"/>
      <c r="B22" s="610"/>
      <c r="C22" s="611"/>
      <c r="D22" s="610"/>
      <c r="E22" s="612"/>
      <c r="F22" s="613"/>
      <c r="G22" s="610"/>
      <c r="K22" s="251"/>
      <c r="L22" s="251"/>
      <c r="M22" s="251"/>
      <c r="N22" s="251"/>
      <c r="O22" s="251"/>
      <c r="P22" s="251"/>
    </row>
    <row r="23" spans="1:16" x14ac:dyDescent="0.2">
      <c r="K23" s="251"/>
      <c r="L23" s="251"/>
      <c r="M23" s="251"/>
      <c r="N23" s="251"/>
      <c r="O23" s="251"/>
      <c r="P23" s="251"/>
    </row>
    <row r="24" spans="1:16" x14ac:dyDescent="0.2">
      <c r="A24" s="251"/>
      <c r="K24" s="251"/>
      <c r="L24" s="251"/>
      <c r="M24" s="251"/>
      <c r="N24" s="251"/>
      <c r="O24" s="251"/>
      <c r="P24" s="251"/>
    </row>
    <row r="25" spans="1:16" x14ac:dyDescent="0.2">
      <c r="K25" s="251"/>
      <c r="L25" s="251"/>
      <c r="M25" s="251"/>
      <c r="N25" s="251"/>
      <c r="O25" s="251"/>
      <c r="P25" s="251"/>
    </row>
    <row r="26" spans="1:16" x14ac:dyDescent="0.2">
      <c r="K26" s="251"/>
      <c r="L26" s="251"/>
      <c r="M26" s="251"/>
      <c r="N26" s="251"/>
      <c r="O26" s="251"/>
      <c r="P26" s="251"/>
    </row>
    <row r="27" spans="1:16" x14ac:dyDescent="0.2">
      <c r="K27" s="251"/>
      <c r="L27" s="251"/>
      <c r="M27" s="251"/>
      <c r="N27" s="251"/>
      <c r="O27" s="251"/>
      <c r="P27" s="251"/>
    </row>
    <row r="28" spans="1:16" x14ac:dyDescent="0.2">
      <c r="K28" s="251"/>
      <c r="L28" s="251"/>
      <c r="M28" s="251"/>
      <c r="N28" s="251"/>
      <c r="O28" s="251"/>
      <c r="P28" s="251"/>
    </row>
    <row r="29" spans="1:16" x14ac:dyDescent="0.2">
      <c r="K29" s="251"/>
      <c r="L29" s="251"/>
      <c r="M29" s="251"/>
      <c r="N29" s="251"/>
      <c r="O29" s="251"/>
      <c r="P29" s="251"/>
    </row>
    <row r="30" spans="1:16" x14ac:dyDescent="0.2">
      <c r="K30" s="251"/>
      <c r="L30" s="251"/>
      <c r="M30" s="251"/>
      <c r="N30" s="251"/>
      <c r="O30" s="251"/>
      <c r="P30" s="251"/>
    </row>
  </sheetData>
  <mergeCells count="1">
    <mergeCell ref="A5:G5"/>
  </mergeCells>
  <pageMargins left="0.33" right="0.31" top="0" bottom="0.98425196850393704" header="0.51181102362204722" footer="0.51181102362204722"/>
  <pageSetup paperSize="9" scale="75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I59"/>
  <sheetViews>
    <sheetView showGridLines="0" zoomScale="85" zoomScaleNormal="85" workbookViewId="0">
      <selection activeCell="A3" sqref="A3"/>
    </sheetView>
  </sheetViews>
  <sheetFormatPr defaultRowHeight="12.75" x14ac:dyDescent="0.2"/>
  <cols>
    <col min="1" max="1" width="11.140625" style="46" customWidth="1"/>
    <col min="2" max="2" width="11.42578125" style="45" customWidth="1"/>
    <col min="3" max="3" width="11.28515625" style="45" customWidth="1"/>
    <col min="4" max="4" width="13.5703125" style="45" bestFit="1" customWidth="1"/>
    <col min="5" max="5" width="9.140625" style="46"/>
    <col min="6" max="6" width="11.7109375" style="46" customWidth="1"/>
    <col min="7" max="7" width="12" style="46" customWidth="1"/>
    <col min="8" max="8" width="11.5703125" style="46" customWidth="1"/>
    <col min="9" max="9" width="10.7109375" style="46" bestFit="1" customWidth="1"/>
    <col min="10" max="10" width="12.140625" style="46" bestFit="1" customWidth="1"/>
    <col min="11" max="12" width="10.7109375" style="46" bestFit="1" customWidth="1"/>
    <col min="13" max="13" width="12.140625" style="46" bestFit="1" customWidth="1"/>
    <col min="14" max="15" width="10.7109375" style="46" bestFit="1" customWidth="1"/>
    <col min="16" max="16" width="12.140625" style="46" customWidth="1"/>
    <col min="17" max="17" width="10.7109375" style="46" bestFit="1" customWidth="1"/>
    <col min="18" max="18" width="10.140625" style="46" bestFit="1" customWidth="1"/>
    <col min="19" max="19" width="12.140625" style="46" bestFit="1" customWidth="1"/>
    <col min="20" max="16384" width="9.140625" style="46"/>
  </cols>
  <sheetData>
    <row r="1" spans="1:9" ht="15.75" customHeight="1" x14ac:dyDescent="0.25">
      <c r="A1" s="242" t="s">
        <v>429</v>
      </c>
      <c r="E1" s="45"/>
      <c r="F1" s="244"/>
      <c r="G1" s="244"/>
      <c r="H1" s="1"/>
      <c r="I1"/>
    </row>
    <row r="2" spans="1:9" ht="18" customHeight="1" thickBot="1" x14ac:dyDescent="0.3">
      <c r="A2" s="242" t="s">
        <v>132</v>
      </c>
      <c r="E2" s="45"/>
      <c r="F2" s="244"/>
      <c r="G2" s="244"/>
      <c r="H2" s="1"/>
      <c r="I2"/>
    </row>
    <row r="3" spans="1:9" ht="14.25" x14ac:dyDescent="0.2">
      <c r="A3" s="176"/>
      <c r="B3" s="177" t="s">
        <v>62</v>
      </c>
      <c r="C3" s="177"/>
      <c r="D3" s="178" t="s">
        <v>63</v>
      </c>
      <c r="F3" s="1"/>
      <c r="G3" s="1"/>
      <c r="H3" s="1"/>
      <c r="I3"/>
    </row>
    <row r="4" spans="1:9" ht="15" x14ac:dyDescent="0.25">
      <c r="A4" s="41"/>
      <c r="B4" s="527" t="s">
        <v>430</v>
      </c>
      <c r="C4" s="528" t="s">
        <v>422</v>
      </c>
      <c r="D4" s="179" t="s">
        <v>85</v>
      </c>
      <c r="F4" s="1"/>
      <c r="G4" s="1"/>
      <c r="H4" s="1"/>
      <c r="I4"/>
    </row>
    <row r="5" spans="1:9" ht="15" x14ac:dyDescent="0.25">
      <c r="A5" s="41"/>
      <c r="B5" s="180" t="s">
        <v>56</v>
      </c>
      <c r="C5" s="181"/>
      <c r="D5" s="182"/>
      <c r="F5" s="1"/>
      <c r="G5" s="1"/>
      <c r="H5" s="1"/>
      <c r="I5"/>
    </row>
    <row r="6" spans="1:9" ht="15" x14ac:dyDescent="0.25">
      <c r="A6" s="43" t="s">
        <v>221</v>
      </c>
      <c r="B6" s="183">
        <v>600</v>
      </c>
      <c r="C6" s="184">
        <v>600</v>
      </c>
      <c r="D6" s="529">
        <v>0</v>
      </c>
      <c r="I6"/>
    </row>
    <row r="7" spans="1:9" ht="15" x14ac:dyDescent="0.25">
      <c r="A7" s="43" t="s">
        <v>222</v>
      </c>
      <c r="B7" s="183">
        <v>900</v>
      </c>
      <c r="C7" s="184">
        <v>900</v>
      </c>
      <c r="D7" s="529">
        <v>0</v>
      </c>
      <c r="I7"/>
    </row>
    <row r="8" spans="1:9" ht="15.75" thickBot="1" x14ac:dyDescent="0.3">
      <c r="A8" s="43" t="s">
        <v>223</v>
      </c>
      <c r="B8" s="183">
        <v>774.08</v>
      </c>
      <c r="C8" s="184">
        <v>766.59</v>
      </c>
      <c r="D8" s="529">
        <v>0.97705422716184775</v>
      </c>
      <c r="I8"/>
    </row>
    <row r="9" spans="1:9" ht="15" x14ac:dyDescent="0.25">
      <c r="A9" s="41"/>
      <c r="B9" s="185" t="s">
        <v>57</v>
      </c>
      <c r="C9" s="186"/>
      <c r="D9" s="530"/>
      <c r="I9"/>
    </row>
    <row r="10" spans="1:9" ht="15" x14ac:dyDescent="0.25">
      <c r="A10" s="43" t="s">
        <v>221</v>
      </c>
      <c r="B10" s="183">
        <v>475</v>
      </c>
      <c r="C10" s="184">
        <v>500</v>
      </c>
      <c r="D10" s="529">
        <v>-5</v>
      </c>
      <c r="I10"/>
    </row>
    <row r="11" spans="1:9" ht="15" x14ac:dyDescent="0.25">
      <c r="A11" s="43" t="s">
        <v>222</v>
      </c>
      <c r="B11" s="183">
        <v>700</v>
      </c>
      <c r="C11" s="184">
        <v>700</v>
      </c>
      <c r="D11" s="529">
        <v>0</v>
      </c>
      <c r="I11"/>
    </row>
    <row r="12" spans="1:9" ht="15.75" thickBot="1" x14ac:dyDescent="0.3">
      <c r="A12" s="43" t="s">
        <v>223</v>
      </c>
      <c r="B12" s="183">
        <v>575.79999999999995</v>
      </c>
      <c r="C12" s="184">
        <v>583</v>
      </c>
      <c r="D12" s="529">
        <v>-1.2349914236706767</v>
      </c>
      <c r="I12"/>
    </row>
    <row r="13" spans="1:9" ht="15" x14ac:dyDescent="0.25">
      <c r="A13" s="41"/>
      <c r="B13" s="185" t="s">
        <v>58</v>
      </c>
      <c r="C13" s="186"/>
      <c r="D13" s="530"/>
      <c r="I13"/>
    </row>
    <row r="14" spans="1:9" ht="15" x14ac:dyDescent="0.25">
      <c r="A14" s="43" t="s">
        <v>221</v>
      </c>
      <c r="B14" s="183">
        <v>535</v>
      </c>
      <c r="C14" s="184">
        <v>515</v>
      </c>
      <c r="D14" s="529">
        <v>3.8834951456310676</v>
      </c>
      <c r="I14"/>
    </row>
    <row r="15" spans="1:9" ht="15" x14ac:dyDescent="0.25">
      <c r="A15" s="43" t="s">
        <v>222</v>
      </c>
      <c r="B15" s="183">
        <v>900</v>
      </c>
      <c r="C15" s="184">
        <v>900</v>
      </c>
      <c r="D15" s="529">
        <v>0</v>
      </c>
      <c r="I15"/>
    </row>
    <row r="16" spans="1:9" ht="15.75" thickBot="1" x14ac:dyDescent="0.3">
      <c r="A16" s="43" t="s">
        <v>223</v>
      </c>
      <c r="B16" s="183">
        <v>707.96</v>
      </c>
      <c r="C16" s="184">
        <v>701.41</v>
      </c>
      <c r="D16" s="529">
        <v>0.93383327868152266</v>
      </c>
      <c r="I16"/>
    </row>
    <row r="17" spans="1:9" ht="15" x14ac:dyDescent="0.25">
      <c r="A17" s="41"/>
      <c r="B17" s="185" t="s">
        <v>59</v>
      </c>
      <c r="C17" s="186"/>
      <c r="D17" s="530"/>
      <c r="I17"/>
    </row>
    <row r="18" spans="1:9" ht="15" x14ac:dyDescent="0.25">
      <c r="A18" s="43" t="s">
        <v>221</v>
      </c>
      <c r="B18" s="183">
        <v>750</v>
      </c>
      <c r="C18" s="184">
        <v>700</v>
      </c>
      <c r="D18" s="529">
        <v>7.1428571428571423</v>
      </c>
      <c r="I18"/>
    </row>
    <row r="19" spans="1:9" ht="15" x14ac:dyDescent="0.25">
      <c r="A19" s="43" t="s">
        <v>222</v>
      </c>
      <c r="B19" s="183">
        <v>1050</v>
      </c>
      <c r="C19" s="184">
        <v>1050</v>
      </c>
      <c r="D19" s="529">
        <v>0</v>
      </c>
      <c r="I19"/>
    </row>
    <row r="20" spans="1:9" ht="15.75" thickBot="1" x14ac:dyDescent="0.3">
      <c r="A20" s="43" t="s">
        <v>223</v>
      </c>
      <c r="B20" s="183">
        <v>869.51</v>
      </c>
      <c r="C20" s="184">
        <v>879.22</v>
      </c>
      <c r="D20" s="529">
        <v>-1.1043879802552303</v>
      </c>
      <c r="I20"/>
    </row>
    <row r="21" spans="1:9" ht="15" x14ac:dyDescent="0.25">
      <c r="A21" s="41"/>
      <c r="B21" s="185" t="s">
        <v>60</v>
      </c>
      <c r="C21" s="186"/>
      <c r="D21" s="530"/>
      <c r="I21"/>
    </row>
    <row r="22" spans="1:9" ht="15" x14ac:dyDescent="0.25">
      <c r="A22" s="43" t="s">
        <v>221</v>
      </c>
      <c r="B22" s="183">
        <v>500</v>
      </c>
      <c r="C22" s="184">
        <v>500</v>
      </c>
      <c r="D22" s="529">
        <v>0</v>
      </c>
      <c r="I22"/>
    </row>
    <row r="23" spans="1:9" ht="15" x14ac:dyDescent="0.25">
      <c r="A23" s="43" t="s">
        <v>222</v>
      </c>
      <c r="B23" s="183">
        <v>900</v>
      </c>
      <c r="C23" s="184">
        <v>900</v>
      </c>
      <c r="D23" s="529">
        <v>0</v>
      </c>
      <c r="I23"/>
    </row>
    <row r="24" spans="1:9" ht="15.75" thickBot="1" x14ac:dyDescent="0.3">
      <c r="A24" s="43" t="s">
        <v>223</v>
      </c>
      <c r="B24" s="183">
        <v>607.11</v>
      </c>
      <c r="C24" s="184">
        <v>613.23</v>
      </c>
      <c r="D24" s="529">
        <v>-0.9979942272882939</v>
      </c>
      <c r="I24"/>
    </row>
    <row r="25" spans="1:9" ht="15" x14ac:dyDescent="0.25">
      <c r="A25" s="41"/>
      <c r="B25" s="185" t="s">
        <v>61</v>
      </c>
      <c r="C25" s="186"/>
      <c r="D25" s="530"/>
      <c r="I25"/>
    </row>
    <row r="26" spans="1:9" ht="15" x14ac:dyDescent="0.25">
      <c r="A26" s="43" t="s">
        <v>221</v>
      </c>
      <c r="B26" s="183">
        <v>500</v>
      </c>
      <c r="C26" s="184">
        <v>500</v>
      </c>
      <c r="D26" s="529">
        <v>0</v>
      </c>
      <c r="I26"/>
    </row>
    <row r="27" spans="1:9" ht="15" x14ac:dyDescent="0.25">
      <c r="A27" s="43" t="s">
        <v>222</v>
      </c>
      <c r="B27" s="183">
        <v>800</v>
      </c>
      <c r="C27" s="184">
        <v>800</v>
      </c>
      <c r="D27" s="529">
        <v>0</v>
      </c>
      <c r="I27"/>
    </row>
    <row r="28" spans="1:9" ht="15.75" thickBot="1" x14ac:dyDescent="0.3">
      <c r="A28" s="44" t="s">
        <v>223</v>
      </c>
      <c r="B28" s="191">
        <v>661.53</v>
      </c>
      <c r="C28" s="192">
        <v>657.21</v>
      </c>
      <c r="D28" s="534">
        <v>0.65732414296799135</v>
      </c>
      <c r="I28"/>
    </row>
    <row r="29" spans="1:9" x14ac:dyDescent="0.2">
      <c r="D29" s="47"/>
      <c r="I29"/>
    </row>
    <row r="30" spans="1:9" ht="15.75" x14ac:dyDescent="0.25">
      <c r="A30" s="35" t="s">
        <v>144</v>
      </c>
      <c r="D30" s="47"/>
      <c r="I30"/>
    </row>
    <row r="31" spans="1:9" x14ac:dyDescent="0.2">
      <c r="D31" s="47"/>
      <c r="I31" s="115"/>
    </row>
    <row r="32" spans="1:9" x14ac:dyDescent="0.2">
      <c r="D32" s="47"/>
      <c r="I32" s="115"/>
    </row>
    <row r="33" spans="4:9" x14ac:dyDescent="0.2">
      <c r="D33" s="47"/>
      <c r="I33" s="115"/>
    </row>
    <row r="34" spans="4:9" x14ac:dyDescent="0.2">
      <c r="D34" s="47"/>
      <c r="I34" s="115"/>
    </row>
    <row r="35" spans="4:9" x14ac:dyDescent="0.2">
      <c r="D35" s="47"/>
      <c r="I35" s="115"/>
    </row>
    <row r="36" spans="4:9" x14ac:dyDescent="0.2">
      <c r="D36" s="47"/>
      <c r="I36" s="115"/>
    </row>
    <row r="37" spans="4:9" x14ac:dyDescent="0.2">
      <c r="D37" s="47"/>
      <c r="I37" s="115"/>
    </row>
    <row r="38" spans="4:9" x14ac:dyDescent="0.2">
      <c r="D38" s="47"/>
      <c r="I38" s="115"/>
    </row>
    <row r="39" spans="4:9" x14ac:dyDescent="0.2">
      <c r="D39" s="47"/>
      <c r="I39" s="115"/>
    </row>
    <row r="40" spans="4:9" x14ac:dyDescent="0.2">
      <c r="D40" s="47"/>
      <c r="I40" s="115"/>
    </row>
    <row r="41" spans="4:9" x14ac:dyDescent="0.2">
      <c r="D41" s="47"/>
      <c r="I41" s="115"/>
    </row>
    <row r="42" spans="4:9" x14ac:dyDescent="0.2">
      <c r="D42" s="47"/>
      <c r="I42" s="115"/>
    </row>
    <row r="43" spans="4:9" x14ac:dyDescent="0.2">
      <c r="D43" s="47"/>
      <c r="I43" s="115"/>
    </row>
    <row r="44" spans="4:9" x14ac:dyDescent="0.2">
      <c r="D44" s="47"/>
      <c r="I44" s="115"/>
    </row>
    <row r="45" spans="4:9" x14ac:dyDescent="0.2">
      <c r="D45" s="47"/>
      <c r="I45" s="115"/>
    </row>
    <row r="46" spans="4:9" x14ac:dyDescent="0.2">
      <c r="D46" s="47"/>
      <c r="I46" s="115"/>
    </row>
    <row r="47" spans="4:9" x14ac:dyDescent="0.2">
      <c r="D47" s="47"/>
      <c r="I47" s="115"/>
    </row>
    <row r="48" spans="4:9" x14ac:dyDescent="0.2">
      <c r="D48" s="47"/>
      <c r="I48" s="115"/>
    </row>
    <row r="49" spans="4:9" x14ac:dyDescent="0.2">
      <c r="D49" s="47"/>
      <c r="I49" s="115"/>
    </row>
    <row r="50" spans="4:9" x14ac:dyDescent="0.2">
      <c r="D50" s="47"/>
      <c r="I50" s="115"/>
    </row>
    <row r="51" spans="4:9" x14ac:dyDescent="0.2">
      <c r="D51" s="47"/>
      <c r="I51" s="115"/>
    </row>
    <row r="52" spans="4:9" x14ac:dyDescent="0.2">
      <c r="D52" s="47"/>
    </row>
    <row r="53" spans="4:9" x14ac:dyDescent="0.2">
      <c r="D53" s="47"/>
    </row>
    <row r="54" spans="4:9" x14ac:dyDescent="0.2">
      <c r="D54" s="47"/>
    </row>
    <row r="55" spans="4:9" x14ac:dyDescent="0.2">
      <c r="D55" s="47"/>
    </row>
    <row r="56" spans="4:9" x14ac:dyDescent="0.2">
      <c r="D56" s="47"/>
    </row>
    <row r="57" spans="4:9" x14ac:dyDescent="0.2">
      <c r="D57" s="47"/>
    </row>
    <row r="58" spans="4:9" x14ac:dyDescent="0.2">
      <c r="D58" s="47"/>
    </row>
    <row r="59" spans="4:9" x14ac:dyDescent="0.2">
      <c r="D59" s="47"/>
    </row>
  </sheetData>
  <customSheetViews>
    <customSheetView guid="{7210F14B-1A6D-11D8-89CF-0080C8945F41}" scale="90" showRuler="0">
      <selection activeCell="E19" sqref="E19"/>
      <pageMargins left="0.47" right="0.4" top="0.89" bottom="1" header="0.25" footer="0.5"/>
      <pageSetup paperSize="9" orientation="portrait" r:id="rId1"/>
      <headerFooter alignWithMargins="0">
        <oddHeader>&amp;L&amp;"Times New Roman CE,Pogrubiona kursywa"&amp;11Departament Przetwórstwa i Rynków Rolnych - MRiRW&amp;C
&amp;"Times New Roman CE,Pogrubiona"&amp;12TARGOWISKA
Polska</oddHeader>
        <oddFooter>&amp;C&amp;P&amp;R&amp;"Times New Roman CE,Kursywa"&amp;11Przygotował: Adam Pachnicki</oddFooter>
      </headerFooter>
    </customSheetView>
  </customSheetViews>
  <phoneticPr fontId="23" type="noConversion"/>
  <pageMargins left="0.47" right="0.4" top="1.58" bottom="1" header="0.25" footer="0.5"/>
  <pageSetup paperSize="9" orientation="portrait" r:id="rId2"/>
  <headerFooter alignWithMargins="0">
    <oddHeader>&amp;L&amp;"Times New Roman CE,Pogrubiona kursywa"&amp;11MINISTERSTWO ROLNICTWA
I ROZWIJU WSI
Departament Rynków Rolnych&amp;C
&amp;"Times New Roman CE,Standardowy"&amp;12TARGOWISKA
Polska</oddHeader>
    <oddFooter>&amp;C&amp;P&amp;R&amp;"Times New Roman CE,Kursywa"&amp;11Przygotowała: Anna Porowska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J40"/>
  <sheetViews>
    <sheetView showGridLines="0" zoomScale="90" workbookViewId="0">
      <selection activeCell="A22" sqref="A22"/>
    </sheetView>
  </sheetViews>
  <sheetFormatPr defaultRowHeight="12.75" x14ac:dyDescent="0.2"/>
  <cols>
    <col min="1" max="1" width="20" style="8" bestFit="1" customWidth="1"/>
    <col min="2" max="2" width="8" style="8" customWidth="1"/>
    <col min="3" max="3" width="8.140625" style="8" customWidth="1"/>
    <col min="4" max="4" width="12.5703125" style="8" bestFit="1" customWidth="1"/>
    <col min="5" max="5" width="8" style="8" customWidth="1"/>
    <col min="6" max="6" width="8.140625" style="8" bestFit="1" customWidth="1"/>
    <col min="7" max="7" width="12.85546875" style="8" bestFit="1" customWidth="1"/>
    <col min="8" max="8" width="8.85546875" style="8" customWidth="1"/>
    <col min="9" max="9" width="8.140625" style="8" bestFit="1" customWidth="1"/>
    <col min="10" max="10" width="12.85546875" style="8" bestFit="1" customWidth="1"/>
    <col min="11" max="12" width="8.140625" style="8" bestFit="1" customWidth="1"/>
    <col min="13" max="13" width="12.140625" style="8" customWidth="1"/>
    <col min="14" max="15" width="8.140625" style="8" bestFit="1" customWidth="1"/>
    <col min="16" max="16" width="12.85546875" style="8" customWidth="1"/>
    <col min="17" max="16384" width="9.140625" style="8"/>
  </cols>
  <sheetData>
    <row r="1" spans="1:10" ht="15.75" x14ac:dyDescent="0.25">
      <c r="A1" s="242" t="s">
        <v>429</v>
      </c>
      <c r="B1" s="9"/>
      <c r="C1" s="9"/>
      <c r="D1" s="9"/>
      <c r="E1" s="9"/>
      <c r="F1" s="9"/>
      <c r="G1" s="9"/>
      <c r="H1" s="9"/>
      <c r="I1" s="9"/>
    </row>
    <row r="2" spans="1:10" ht="16.5" thickBot="1" x14ac:dyDescent="0.3">
      <c r="A2" s="2" t="s">
        <v>119</v>
      </c>
    </row>
    <row r="3" spans="1:10" s="9" customFormat="1" ht="15" x14ac:dyDescent="0.25">
      <c r="A3" s="36"/>
      <c r="B3" s="37" t="s">
        <v>56</v>
      </c>
      <c r="C3" s="38"/>
      <c r="D3" s="195"/>
      <c r="E3" s="37" t="s">
        <v>57</v>
      </c>
      <c r="F3" s="38"/>
      <c r="G3" s="187"/>
      <c r="H3" s="198" t="s">
        <v>58</v>
      </c>
      <c r="I3" s="38"/>
      <c r="J3" s="187"/>
    </row>
    <row r="4" spans="1:10" ht="14.25" x14ac:dyDescent="0.2">
      <c r="A4" s="39" t="s">
        <v>54</v>
      </c>
      <c r="B4" s="40" t="s">
        <v>62</v>
      </c>
      <c r="C4" s="40"/>
      <c r="D4" s="196" t="s">
        <v>63</v>
      </c>
      <c r="E4" s="201" t="s">
        <v>62</v>
      </c>
      <c r="F4" s="40"/>
      <c r="G4" s="188" t="s">
        <v>63</v>
      </c>
      <c r="H4" s="199" t="s">
        <v>62</v>
      </c>
      <c r="I4" s="40"/>
      <c r="J4" s="188" t="s">
        <v>63</v>
      </c>
    </row>
    <row r="5" spans="1:10" ht="30" x14ac:dyDescent="0.25">
      <c r="A5" s="41"/>
      <c r="B5" s="42" t="s">
        <v>430</v>
      </c>
      <c r="C5" s="42" t="s">
        <v>422</v>
      </c>
      <c r="D5" s="197" t="s">
        <v>64</v>
      </c>
      <c r="E5" s="537" t="s">
        <v>430</v>
      </c>
      <c r="F5" s="42" t="s">
        <v>422</v>
      </c>
      <c r="G5" s="189" t="s">
        <v>64</v>
      </c>
      <c r="H5" s="545" t="s">
        <v>430</v>
      </c>
      <c r="I5" s="42" t="s">
        <v>422</v>
      </c>
      <c r="J5" s="189" t="s">
        <v>64</v>
      </c>
    </row>
    <row r="6" spans="1:10" ht="15" x14ac:dyDescent="0.25">
      <c r="A6" s="43" t="s">
        <v>65</v>
      </c>
      <c r="B6" s="173" t="s">
        <v>115</v>
      </c>
      <c r="C6" s="56" t="s">
        <v>115</v>
      </c>
      <c r="D6" s="535" t="s">
        <v>115</v>
      </c>
      <c r="E6" s="173" t="s">
        <v>115</v>
      </c>
      <c r="F6" s="56" t="s">
        <v>115</v>
      </c>
      <c r="G6" s="190" t="s">
        <v>115</v>
      </c>
      <c r="H6" s="123" t="s">
        <v>115</v>
      </c>
      <c r="I6" s="56" t="s">
        <v>115</v>
      </c>
      <c r="J6" s="190" t="s">
        <v>115</v>
      </c>
    </row>
    <row r="7" spans="1:10" ht="15" x14ac:dyDescent="0.25">
      <c r="A7" s="43" t="s">
        <v>1</v>
      </c>
      <c r="B7" s="173">
        <v>750</v>
      </c>
      <c r="C7" s="56">
        <v>800</v>
      </c>
      <c r="D7" s="535">
        <v>-6.25</v>
      </c>
      <c r="E7" s="173" t="s">
        <v>115</v>
      </c>
      <c r="F7" s="56" t="s">
        <v>115</v>
      </c>
      <c r="G7" s="190" t="s">
        <v>115</v>
      </c>
      <c r="H7" s="123">
        <v>800</v>
      </c>
      <c r="I7" s="56">
        <v>800</v>
      </c>
      <c r="J7" s="190">
        <v>0</v>
      </c>
    </row>
    <row r="8" spans="1:10" ht="15" x14ac:dyDescent="0.25">
      <c r="A8" s="43" t="s">
        <v>7</v>
      </c>
      <c r="B8" s="173">
        <v>762.5</v>
      </c>
      <c r="C8" s="56">
        <v>750</v>
      </c>
      <c r="D8" s="535">
        <v>1.6666666666666667</v>
      </c>
      <c r="E8" s="173">
        <v>600</v>
      </c>
      <c r="F8" s="56">
        <v>600</v>
      </c>
      <c r="G8" s="190">
        <v>0</v>
      </c>
      <c r="H8" s="123">
        <v>670.83</v>
      </c>
      <c r="I8" s="56">
        <v>650</v>
      </c>
      <c r="J8" s="190">
        <v>3.2046153846153911</v>
      </c>
    </row>
    <row r="9" spans="1:10" ht="15" x14ac:dyDescent="0.25">
      <c r="A9" s="43" t="s">
        <v>8</v>
      </c>
      <c r="B9" s="173">
        <v>800</v>
      </c>
      <c r="C9" s="56">
        <v>800</v>
      </c>
      <c r="D9" s="535">
        <v>0</v>
      </c>
      <c r="E9" s="173">
        <v>700</v>
      </c>
      <c r="F9" s="56">
        <v>700</v>
      </c>
      <c r="G9" s="190">
        <v>0</v>
      </c>
      <c r="H9" s="123" t="s">
        <v>115</v>
      </c>
      <c r="I9" s="56" t="s">
        <v>115</v>
      </c>
      <c r="J9" s="190" t="s">
        <v>115</v>
      </c>
    </row>
    <row r="10" spans="1:10" ht="15" x14ac:dyDescent="0.25">
      <c r="A10" s="43" t="s">
        <v>3</v>
      </c>
      <c r="B10" s="173">
        <v>782.86</v>
      </c>
      <c r="C10" s="56">
        <v>766.67</v>
      </c>
      <c r="D10" s="535">
        <v>2.111729949000229</v>
      </c>
      <c r="E10" s="173">
        <v>566.66999999999996</v>
      </c>
      <c r="F10" s="56">
        <v>575</v>
      </c>
      <c r="G10" s="190">
        <v>-1.44869565217392</v>
      </c>
      <c r="H10" s="123">
        <v>707.14</v>
      </c>
      <c r="I10" s="56">
        <v>720</v>
      </c>
      <c r="J10" s="190">
        <v>-1.786111111111113</v>
      </c>
    </row>
    <row r="11" spans="1:10" ht="15" x14ac:dyDescent="0.25">
      <c r="A11" s="43" t="s">
        <v>9</v>
      </c>
      <c r="B11" s="173">
        <v>741.67</v>
      </c>
      <c r="C11" s="56" t="s">
        <v>423</v>
      </c>
      <c r="D11" s="535" t="s">
        <v>115</v>
      </c>
      <c r="E11" s="173" t="s">
        <v>115</v>
      </c>
      <c r="F11" s="56" t="s">
        <v>115</v>
      </c>
      <c r="G11" s="190" t="s">
        <v>115</v>
      </c>
      <c r="H11" s="123">
        <v>676</v>
      </c>
      <c r="I11" s="56" t="s">
        <v>115</v>
      </c>
      <c r="J11" s="190" t="s">
        <v>115</v>
      </c>
    </row>
    <row r="12" spans="1:10" ht="15" x14ac:dyDescent="0.25">
      <c r="A12" s="43" t="s">
        <v>10</v>
      </c>
      <c r="B12" s="173">
        <v>802.5</v>
      </c>
      <c r="C12" s="56">
        <v>790.56</v>
      </c>
      <c r="D12" s="535">
        <v>1.5103217972070502</v>
      </c>
      <c r="E12" s="173">
        <v>579.5</v>
      </c>
      <c r="F12" s="56">
        <v>588.75</v>
      </c>
      <c r="G12" s="190">
        <v>-1.5711252653927814</v>
      </c>
      <c r="H12" s="123">
        <v>734.64</v>
      </c>
      <c r="I12" s="56">
        <v>714.67</v>
      </c>
      <c r="J12" s="190">
        <v>2.7942966683924086</v>
      </c>
    </row>
    <row r="13" spans="1:10" ht="15" x14ac:dyDescent="0.25">
      <c r="A13" s="43" t="s">
        <v>11</v>
      </c>
      <c r="B13" s="173">
        <v>756.25</v>
      </c>
      <c r="C13" s="56">
        <v>743.75</v>
      </c>
      <c r="D13" s="535">
        <v>1.680672268907563</v>
      </c>
      <c r="E13" s="173">
        <v>600</v>
      </c>
      <c r="F13" s="56">
        <v>600</v>
      </c>
      <c r="G13" s="190">
        <v>0</v>
      </c>
      <c r="H13" s="123">
        <v>725</v>
      </c>
      <c r="I13" s="56">
        <v>706.25</v>
      </c>
      <c r="J13" s="190">
        <v>2.6548672566371683</v>
      </c>
    </row>
    <row r="14" spans="1:10" ht="15" x14ac:dyDescent="0.25">
      <c r="A14" s="43" t="s">
        <v>13</v>
      </c>
      <c r="B14" s="173">
        <v>791.67</v>
      </c>
      <c r="C14" s="56">
        <v>800</v>
      </c>
      <c r="D14" s="535">
        <v>-1.0412500000000051</v>
      </c>
      <c r="E14" s="173">
        <v>533.33000000000004</v>
      </c>
      <c r="F14" s="56" t="s">
        <v>115</v>
      </c>
      <c r="G14" s="190" t="s">
        <v>115</v>
      </c>
      <c r="H14" s="123">
        <v>705</v>
      </c>
      <c r="I14" s="56">
        <v>687.5</v>
      </c>
      <c r="J14" s="190">
        <v>2.5454545454545454</v>
      </c>
    </row>
    <row r="15" spans="1:10" ht="15" x14ac:dyDescent="0.25">
      <c r="A15" s="43" t="s">
        <v>37</v>
      </c>
      <c r="B15" s="173" t="s">
        <v>115</v>
      </c>
      <c r="C15" s="56" t="s">
        <v>115</v>
      </c>
      <c r="D15" s="535" t="s">
        <v>115</v>
      </c>
      <c r="E15" s="173" t="s">
        <v>115</v>
      </c>
      <c r="F15" s="56" t="s">
        <v>115</v>
      </c>
      <c r="G15" s="190" t="s">
        <v>115</v>
      </c>
      <c r="H15" s="123" t="s">
        <v>115</v>
      </c>
      <c r="I15" s="56" t="s">
        <v>115</v>
      </c>
      <c r="J15" s="190" t="s">
        <v>115</v>
      </c>
    </row>
    <row r="16" spans="1:10" ht="15" x14ac:dyDescent="0.25">
      <c r="A16" s="43" t="s">
        <v>16</v>
      </c>
      <c r="B16" s="173">
        <v>780</v>
      </c>
      <c r="C16" s="56">
        <v>805</v>
      </c>
      <c r="D16" s="535">
        <v>-3.1055900621118013</v>
      </c>
      <c r="E16" s="173" t="s">
        <v>115</v>
      </c>
      <c r="F16" s="56" t="s">
        <v>115</v>
      </c>
      <c r="G16" s="190" t="s">
        <v>115</v>
      </c>
      <c r="H16" s="123">
        <v>750</v>
      </c>
      <c r="I16" s="56">
        <v>755</v>
      </c>
      <c r="J16" s="190">
        <v>-0.66225165562913912</v>
      </c>
    </row>
    <row r="17" spans="1:10" ht="15" x14ac:dyDescent="0.25">
      <c r="A17" s="43" t="s">
        <v>19</v>
      </c>
      <c r="B17" s="173">
        <v>600</v>
      </c>
      <c r="C17" s="56">
        <v>600</v>
      </c>
      <c r="D17" s="535">
        <v>0</v>
      </c>
      <c r="E17" s="173">
        <v>500</v>
      </c>
      <c r="F17" s="56">
        <v>500</v>
      </c>
      <c r="G17" s="190">
        <v>0</v>
      </c>
      <c r="H17" s="123">
        <v>550</v>
      </c>
      <c r="I17" s="56">
        <v>550</v>
      </c>
      <c r="J17" s="190">
        <v>0</v>
      </c>
    </row>
    <row r="18" spans="1:10" ht="15" x14ac:dyDescent="0.25">
      <c r="A18" s="43" t="s">
        <v>20</v>
      </c>
      <c r="B18" s="173">
        <v>720</v>
      </c>
      <c r="C18" s="56">
        <v>710</v>
      </c>
      <c r="D18" s="535">
        <v>1.4084507042253522</v>
      </c>
      <c r="E18" s="173" t="s">
        <v>115</v>
      </c>
      <c r="F18" s="56" t="s">
        <v>115</v>
      </c>
      <c r="G18" s="190" t="s">
        <v>115</v>
      </c>
      <c r="H18" s="123">
        <v>650</v>
      </c>
      <c r="I18" s="56">
        <v>650</v>
      </c>
      <c r="J18" s="190">
        <v>0</v>
      </c>
    </row>
    <row r="19" spans="1:10" ht="15" x14ac:dyDescent="0.25">
      <c r="A19" s="43" t="s">
        <v>21</v>
      </c>
      <c r="B19" s="173">
        <v>768.33</v>
      </c>
      <c r="C19" s="56">
        <v>750</v>
      </c>
      <c r="D19" s="535">
        <v>2.4440000000000057</v>
      </c>
      <c r="E19" s="173">
        <v>575</v>
      </c>
      <c r="F19" s="56">
        <v>562.5</v>
      </c>
      <c r="G19" s="190">
        <v>2.2222222222222223</v>
      </c>
      <c r="H19" s="123">
        <v>690</v>
      </c>
      <c r="I19" s="56">
        <v>683.33</v>
      </c>
      <c r="J19" s="190">
        <v>0.97610232245034734</v>
      </c>
    </row>
    <row r="20" spans="1:10" ht="15.75" thickBot="1" x14ac:dyDescent="0.3">
      <c r="A20" s="44" t="s">
        <v>41</v>
      </c>
      <c r="B20" s="174">
        <v>800</v>
      </c>
      <c r="C20" s="175">
        <v>800</v>
      </c>
      <c r="D20" s="536">
        <v>0</v>
      </c>
      <c r="E20" s="174" t="s">
        <v>115</v>
      </c>
      <c r="F20" s="175" t="s">
        <v>115</v>
      </c>
      <c r="G20" s="538" t="s">
        <v>115</v>
      </c>
      <c r="H20" s="200" t="s">
        <v>115</v>
      </c>
      <c r="I20" s="175" t="s">
        <v>115</v>
      </c>
      <c r="J20" s="538" t="s">
        <v>115</v>
      </c>
    </row>
    <row r="21" spans="1:10" ht="11.25" customHeight="1" thickBot="1" x14ac:dyDescent="0.25">
      <c r="D21" s="10"/>
    </row>
    <row r="22" spans="1:10" ht="15" x14ac:dyDescent="0.25">
      <c r="A22" s="36"/>
      <c r="B22" s="37" t="s">
        <v>59</v>
      </c>
      <c r="C22" s="38"/>
      <c r="D22" s="195"/>
      <c r="E22" s="37" t="s">
        <v>60</v>
      </c>
      <c r="F22" s="38"/>
      <c r="G22" s="187"/>
      <c r="H22" s="198" t="s">
        <v>61</v>
      </c>
      <c r="I22" s="38"/>
      <c r="J22" s="187"/>
    </row>
    <row r="23" spans="1:10" ht="14.25" x14ac:dyDescent="0.2">
      <c r="A23" s="39" t="s">
        <v>54</v>
      </c>
      <c r="B23" s="40" t="s">
        <v>62</v>
      </c>
      <c r="C23" s="40"/>
      <c r="D23" s="196" t="s">
        <v>63</v>
      </c>
      <c r="E23" s="201" t="s">
        <v>62</v>
      </c>
      <c r="F23" s="40"/>
      <c r="G23" s="188" t="s">
        <v>63</v>
      </c>
      <c r="H23" s="199" t="s">
        <v>62</v>
      </c>
      <c r="I23" s="40"/>
      <c r="J23" s="188" t="s">
        <v>63</v>
      </c>
    </row>
    <row r="24" spans="1:10" ht="30" x14ac:dyDescent="0.25">
      <c r="A24" s="41"/>
      <c r="B24" s="425" t="s">
        <v>430</v>
      </c>
      <c r="C24" s="42" t="s">
        <v>422</v>
      </c>
      <c r="D24" s="197" t="s">
        <v>64</v>
      </c>
      <c r="E24" s="426" t="s">
        <v>430</v>
      </c>
      <c r="F24" s="42" t="s">
        <v>422</v>
      </c>
      <c r="G24" s="189" t="s">
        <v>64</v>
      </c>
      <c r="H24" s="427" t="s">
        <v>430</v>
      </c>
      <c r="I24" s="42" t="s">
        <v>422</v>
      </c>
      <c r="J24" s="189" t="s">
        <v>64</v>
      </c>
    </row>
    <row r="25" spans="1:10" ht="15" x14ac:dyDescent="0.25">
      <c r="A25" s="43" t="s">
        <v>65</v>
      </c>
      <c r="B25" s="173" t="s">
        <v>115</v>
      </c>
      <c r="C25" s="56" t="s">
        <v>115</v>
      </c>
      <c r="D25" s="483" t="s">
        <v>115</v>
      </c>
      <c r="E25" s="173" t="s">
        <v>115</v>
      </c>
      <c r="F25" s="56" t="s">
        <v>115</v>
      </c>
      <c r="G25" s="190" t="s">
        <v>115</v>
      </c>
      <c r="H25" s="123" t="s">
        <v>115</v>
      </c>
      <c r="I25" s="56" t="s">
        <v>115</v>
      </c>
      <c r="J25" s="190" t="s">
        <v>115</v>
      </c>
    </row>
    <row r="26" spans="1:10" ht="15" x14ac:dyDescent="0.25">
      <c r="A26" s="43" t="s">
        <v>1</v>
      </c>
      <c r="B26" s="173" t="s">
        <v>115</v>
      </c>
      <c r="C26" s="56" t="s">
        <v>115</v>
      </c>
      <c r="D26" s="483" t="s">
        <v>115</v>
      </c>
      <c r="E26" s="173">
        <v>790</v>
      </c>
      <c r="F26" s="56">
        <v>789</v>
      </c>
      <c r="G26" s="485">
        <v>0.12674271229404308</v>
      </c>
      <c r="H26" s="123">
        <v>650</v>
      </c>
      <c r="I26" s="56">
        <v>700</v>
      </c>
      <c r="J26" s="485">
        <v>-7.1428571428571423</v>
      </c>
    </row>
    <row r="27" spans="1:10" ht="15" x14ac:dyDescent="0.25">
      <c r="A27" s="43" t="s">
        <v>7</v>
      </c>
      <c r="B27" s="173">
        <v>900</v>
      </c>
      <c r="C27" s="56" t="s">
        <v>115</v>
      </c>
      <c r="D27" s="483" t="s">
        <v>115</v>
      </c>
      <c r="E27" s="173">
        <v>575</v>
      </c>
      <c r="F27" s="56">
        <v>500</v>
      </c>
      <c r="G27" s="485">
        <v>15</v>
      </c>
      <c r="H27" s="123">
        <v>640</v>
      </c>
      <c r="I27" s="56">
        <v>650</v>
      </c>
      <c r="J27" s="485">
        <v>-1.5384615384615385</v>
      </c>
    </row>
    <row r="28" spans="1:10" ht="15" x14ac:dyDescent="0.25">
      <c r="A28" s="43" t="s">
        <v>8</v>
      </c>
      <c r="B28" s="173" t="s">
        <v>115</v>
      </c>
      <c r="C28" s="56" t="s">
        <v>115</v>
      </c>
      <c r="D28" s="483" t="s">
        <v>115</v>
      </c>
      <c r="E28" s="173" t="s">
        <v>115</v>
      </c>
      <c r="F28" s="56">
        <v>700</v>
      </c>
      <c r="G28" s="485" t="s">
        <v>115</v>
      </c>
      <c r="H28" s="123">
        <v>700</v>
      </c>
      <c r="I28" s="56">
        <v>700</v>
      </c>
      <c r="J28" s="485">
        <v>0</v>
      </c>
    </row>
    <row r="29" spans="1:10" ht="15" x14ac:dyDescent="0.25">
      <c r="A29" s="43" t="s">
        <v>3</v>
      </c>
      <c r="B29" s="173">
        <v>962.5</v>
      </c>
      <c r="C29" s="56">
        <v>966.67</v>
      </c>
      <c r="D29" s="483">
        <v>-0.43137782283508946</v>
      </c>
      <c r="E29" s="173">
        <v>600</v>
      </c>
      <c r="F29" s="56">
        <v>612.5</v>
      </c>
      <c r="G29" s="485">
        <v>-2.0408163265306123</v>
      </c>
      <c r="H29" s="123">
        <v>685.71</v>
      </c>
      <c r="I29" s="56">
        <v>675</v>
      </c>
      <c r="J29" s="485">
        <v>1.586666666666672</v>
      </c>
    </row>
    <row r="30" spans="1:10" ht="15" x14ac:dyDescent="0.25">
      <c r="A30" s="43" t="s">
        <v>9</v>
      </c>
      <c r="B30" s="173">
        <v>866.67</v>
      </c>
      <c r="C30" s="56" t="s">
        <v>115</v>
      </c>
      <c r="D30" s="483" t="s">
        <v>115</v>
      </c>
      <c r="E30" s="173">
        <v>600</v>
      </c>
      <c r="F30" s="56" t="s">
        <v>115</v>
      </c>
      <c r="G30" s="485" t="s">
        <v>115</v>
      </c>
      <c r="H30" s="123">
        <v>675</v>
      </c>
      <c r="I30" s="56" t="s">
        <v>115</v>
      </c>
      <c r="J30" s="485" t="s">
        <v>115</v>
      </c>
    </row>
    <row r="31" spans="1:10" ht="15" x14ac:dyDescent="0.25">
      <c r="A31" s="43" t="s">
        <v>10</v>
      </c>
      <c r="B31" s="173">
        <v>859.76</v>
      </c>
      <c r="C31" s="56">
        <v>857.67</v>
      </c>
      <c r="D31" s="483">
        <v>0.24368346800051674</v>
      </c>
      <c r="E31" s="173">
        <v>589.62</v>
      </c>
      <c r="F31" s="56">
        <v>590.19000000000005</v>
      </c>
      <c r="G31" s="485">
        <v>-9.6579067757849163E-2</v>
      </c>
      <c r="H31" s="123">
        <v>680</v>
      </c>
      <c r="I31" s="56">
        <v>661.67</v>
      </c>
      <c r="J31" s="485">
        <v>2.7702631221001468</v>
      </c>
    </row>
    <row r="32" spans="1:10" ht="15" x14ac:dyDescent="0.25">
      <c r="A32" s="43" t="s">
        <v>11</v>
      </c>
      <c r="B32" s="173">
        <v>866.67</v>
      </c>
      <c r="C32" s="56">
        <v>850</v>
      </c>
      <c r="D32" s="483">
        <v>1.9611764705882304</v>
      </c>
      <c r="E32" s="173">
        <v>606.25</v>
      </c>
      <c r="F32" s="56">
        <v>558.33000000000004</v>
      </c>
      <c r="G32" s="485">
        <v>8.5827378073898863</v>
      </c>
      <c r="H32" s="123">
        <v>700</v>
      </c>
      <c r="I32" s="56">
        <v>700</v>
      </c>
      <c r="J32" s="485">
        <v>0</v>
      </c>
    </row>
    <row r="33" spans="1:10" ht="15" x14ac:dyDescent="0.25">
      <c r="A33" s="43" t="s">
        <v>13</v>
      </c>
      <c r="B33" s="173" t="s">
        <v>115</v>
      </c>
      <c r="C33" s="56" t="s">
        <v>115</v>
      </c>
      <c r="D33" s="483" t="s">
        <v>115</v>
      </c>
      <c r="E33" s="173">
        <v>570</v>
      </c>
      <c r="F33" s="56">
        <v>587.5</v>
      </c>
      <c r="G33" s="485">
        <v>-2.9787234042553195</v>
      </c>
      <c r="H33" s="123">
        <v>620.83000000000004</v>
      </c>
      <c r="I33" s="56">
        <v>616.66999999999996</v>
      </c>
      <c r="J33" s="485">
        <v>0.67459094815705023</v>
      </c>
    </row>
    <row r="34" spans="1:10" ht="15" x14ac:dyDescent="0.25">
      <c r="A34" s="43" t="s">
        <v>37</v>
      </c>
      <c r="B34" s="173" t="s">
        <v>115</v>
      </c>
      <c r="C34" s="56" t="s">
        <v>115</v>
      </c>
      <c r="D34" s="483" t="s">
        <v>115</v>
      </c>
      <c r="E34" s="173" t="s">
        <v>115</v>
      </c>
      <c r="F34" s="56" t="s">
        <v>115</v>
      </c>
      <c r="G34" s="485" t="s">
        <v>115</v>
      </c>
      <c r="H34" s="123" t="s">
        <v>115</v>
      </c>
      <c r="I34" s="56" t="s">
        <v>115</v>
      </c>
      <c r="J34" s="485" t="s">
        <v>115</v>
      </c>
    </row>
    <row r="35" spans="1:10" ht="15" x14ac:dyDescent="0.25">
      <c r="A35" s="43" t="s">
        <v>16</v>
      </c>
      <c r="B35" s="173">
        <v>830</v>
      </c>
      <c r="C35" s="56">
        <v>875</v>
      </c>
      <c r="D35" s="483">
        <v>-5.1428571428571423</v>
      </c>
      <c r="E35" s="173">
        <v>686.6</v>
      </c>
      <c r="F35" s="56">
        <v>733.25</v>
      </c>
      <c r="G35" s="485">
        <v>-6.3620866007500814</v>
      </c>
      <c r="H35" s="123">
        <v>610</v>
      </c>
      <c r="I35" s="56">
        <v>600</v>
      </c>
      <c r="J35" s="485">
        <v>1.6666666666666667</v>
      </c>
    </row>
    <row r="36" spans="1:10" ht="15" x14ac:dyDescent="0.25">
      <c r="A36" s="43" t="s">
        <v>19</v>
      </c>
      <c r="B36" s="173" t="s">
        <v>115</v>
      </c>
      <c r="C36" s="56" t="s">
        <v>115</v>
      </c>
      <c r="D36" s="483" t="s">
        <v>115</v>
      </c>
      <c r="E36" s="173">
        <v>500</v>
      </c>
      <c r="F36" s="56">
        <v>500</v>
      </c>
      <c r="G36" s="485">
        <v>0</v>
      </c>
      <c r="H36" s="123">
        <v>500</v>
      </c>
      <c r="I36" s="56">
        <v>500</v>
      </c>
      <c r="J36" s="485">
        <v>0</v>
      </c>
    </row>
    <row r="37" spans="1:10" ht="15" x14ac:dyDescent="0.25">
      <c r="A37" s="43" t="s">
        <v>20</v>
      </c>
      <c r="B37" s="173" t="s">
        <v>115</v>
      </c>
      <c r="C37" s="56" t="s">
        <v>115</v>
      </c>
      <c r="D37" s="483" t="s">
        <v>115</v>
      </c>
      <c r="E37" s="173">
        <v>600</v>
      </c>
      <c r="F37" s="56">
        <v>600</v>
      </c>
      <c r="G37" s="485">
        <v>0</v>
      </c>
      <c r="H37" s="123" t="s">
        <v>115</v>
      </c>
      <c r="I37" s="56">
        <v>600</v>
      </c>
      <c r="J37" s="485" t="s">
        <v>115</v>
      </c>
    </row>
    <row r="38" spans="1:10" ht="15" x14ac:dyDescent="0.25">
      <c r="A38" s="43" t="s">
        <v>21</v>
      </c>
      <c r="B38" s="173">
        <v>750</v>
      </c>
      <c r="C38" s="56">
        <v>800</v>
      </c>
      <c r="D38" s="483">
        <v>-6.25</v>
      </c>
      <c r="E38" s="173">
        <v>633.33000000000004</v>
      </c>
      <c r="F38" s="56">
        <v>575</v>
      </c>
      <c r="G38" s="485">
        <v>10.144347826086964</v>
      </c>
      <c r="H38" s="123">
        <v>666.67</v>
      </c>
      <c r="I38" s="56">
        <v>665</v>
      </c>
      <c r="J38" s="485">
        <v>0.25112781954886604</v>
      </c>
    </row>
    <row r="39" spans="1:10" ht="15.75" thickBot="1" x14ac:dyDescent="0.3">
      <c r="A39" s="44" t="s">
        <v>41</v>
      </c>
      <c r="B39" s="174" t="s">
        <v>115</v>
      </c>
      <c r="C39" s="175" t="s">
        <v>115</v>
      </c>
      <c r="D39" s="484" t="s">
        <v>115</v>
      </c>
      <c r="E39" s="174" t="s">
        <v>115</v>
      </c>
      <c r="F39" s="175" t="s">
        <v>115</v>
      </c>
      <c r="G39" s="486" t="s">
        <v>115</v>
      </c>
      <c r="H39" s="200">
        <v>700</v>
      </c>
      <c r="I39" s="175">
        <v>700</v>
      </c>
      <c r="J39" s="486">
        <v>0</v>
      </c>
    </row>
    <row r="40" spans="1:10" ht="15.75" x14ac:dyDescent="0.25">
      <c r="A40" s="35" t="s">
        <v>144</v>
      </c>
    </row>
  </sheetData>
  <customSheetViews>
    <customSheetView guid="{7210F14B-1A6D-11D8-89CF-0080C8945F41}" scale="90" showRuler="0">
      <selection activeCell="A4" sqref="A4"/>
      <pageMargins left="0.2" right="0.26" top="1.1399999999999999" bottom="1" header="0.5" footer="0.5"/>
      <pageSetup paperSize="9" scale="92" orientation="portrait" r:id="rId1"/>
      <headerFooter alignWithMargins="0">
        <oddHeader>&amp;L&amp;"Times New Roman CE,Pogrubiona kursywa"&amp;11Departament Przetwórstwa i Rynków Rolnych - MRiRW&amp;C&amp;"Times New Roman CE,Pogrubiona"&amp;12
TARGOWISKA
(wg województw)</oddHeader>
        <oddFooter>&amp;C&amp;P&amp;R&amp;"Times New Roman CE,Kursywa"&amp;11Przygotował: Adam Pachnicki</oddFooter>
      </headerFooter>
    </customSheetView>
  </customSheetViews>
  <phoneticPr fontId="23" type="noConversion"/>
  <pageMargins left="0.2" right="0.26" top="1.1399999999999999" bottom="1" header="0.5" footer="0.5"/>
  <pageSetup paperSize="9" scale="92" orientation="portrait" r:id="rId2"/>
  <headerFooter alignWithMargins="0">
    <oddHeader>&amp;L&amp;"Times New Roman CE,Pogrubiona kursywa"&amp;11Departament Rynków Rolnych - MRiRW&amp;C&amp;"Times New Roman CE,Standardowy"&amp;12
TARGOWISKA
(wg województw)</oddHeader>
    <oddFooter>&amp;C&amp;P&amp;R&amp;"Times New Roman CE,Kursywa"&amp;11Przygotowała: Anna Porowska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T129"/>
  <sheetViews>
    <sheetView showGridLines="0" zoomScale="90" workbookViewId="0">
      <selection activeCell="B10" sqref="B10"/>
    </sheetView>
  </sheetViews>
  <sheetFormatPr defaultRowHeight="12.75" x14ac:dyDescent="0.2"/>
  <cols>
    <col min="1" max="1" width="20" style="8" bestFit="1" customWidth="1"/>
    <col min="2" max="2" width="16.28515625" style="8" bestFit="1" customWidth="1"/>
    <col min="3" max="4" width="10.140625" style="8" bestFit="1" customWidth="1"/>
    <col min="5" max="5" width="12.5703125" style="8" customWidth="1"/>
    <col min="6" max="6" width="10.140625" style="58" bestFit="1" customWidth="1"/>
    <col min="7" max="7" width="10.140625" style="8" bestFit="1" customWidth="1"/>
    <col min="8" max="8" width="12.5703125" style="8" customWidth="1"/>
    <col min="9" max="10" width="10.140625" style="8" bestFit="1" customWidth="1"/>
    <col min="11" max="11" width="12.5703125" style="8" customWidth="1"/>
    <col min="12" max="13" width="10.140625" style="8" bestFit="1" customWidth="1"/>
    <col min="14" max="14" width="12.140625" style="8" bestFit="1" customWidth="1"/>
    <col min="15" max="16" width="10.140625" style="8" bestFit="1" customWidth="1"/>
    <col min="17" max="17" width="12.5703125" style="8" customWidth="1"/>
    <col min="18" max="19" width="10.140625" style="8" bestFit="1" customWidth="1"/>
    <col min="20" max="20" width="12.140625" style="8" bestFit="1" customWidth="1"/>
    <col min="21" max="16384" width="9.140625" style="8"/>
  </cols>
  <sheetData>
    <row r="1" spans="1:20" ht="15.75" x14ac:dyDescent="0.25">
      <c r="A1" s="242" t="s">
        <v>429</v>
      </c>
      <c r="B1" s="9"/>
      <c r="C1" s="9"/>
      <c r="D1" s="9"/>
      <c r="E1" s="9"/>
      <c r="F1" s="243"/>
    </row>
    <row r="2" spans="1:20" ht="15.75" x14ac:dyDescent="0.25">
      <c r="A2" s="2" t="s">
        <v>120</v>
      </c>
    </row>
    <row r="3" spans="1:20" ht="15.75" x14ac:dyDescent="0.25">
      <c r="A3" s="172"/>
      <c r="B3" s="172"/>
      <c r="C3" s="50" t="s">
        <v>56</v>
      </c>
      <c r="D3" s="50"/>
      <c r="E3" s="51"/>
      <c r="F3" s="50" t="s">
        <v>57</v>
      </c>
      <c r="G3" s="51"/>
      <c r="H3" s="51"/>
      <c r="I3" s="50" t="s">
        <v>58</v>
      </c>
      <c r="J3" s="51"/>
      <c r="K3" s="51"/>
      <c r="L3" s="50" t="s">
        <v>59</v>
      </c>
      <c r="M3" s="51"/>
      <c r="N3" s="51"/>
      <c r="O3" s="50" t="s">
        <v>60</v>
      </c>
      <c r="P3" s="51"/>
      <c r="Q3" s="51"/>
      <c r="R3" s="50" t="s">
        <v>61</v>
      </c>
      <c r="S3" s="51"/>
      <c r="T3" s="51"/>
    </row>
    <row r="4" spans="1:20" ht="14.25" x14ac:dyDescent="0.2">
      <c r="A4" s="111" t="s">
        <v>54</v>
      </c>
      <c r="B4" s="111" t="s">
        <v>55</v>
      </c>
      <c r="C4" s="40" t="s">
        <v>62</v>
      </c>
      <c r="D4" s="40"/>
      <c r="E4" s="52" t="s">
        <v>63</v>
      </c>
      <c r="F4" s="40" t="s">
        <v>62</v>
      </c>
      <c r="G4" s="40"/>
      <c r="H4" s="52" t="s">
        <v>63</v>
      </c>
      <c r="I4" s="40" t="s">
        <v>62</v>
      </c>
      <c r="J4" s="40"/>
      <c r="K4" s="52" t="s">
        <v>63</v>
      </c>
      <c r="L4" s="40" t="s">
        <v>62</v>
      </c>
      <c r="M4" s="40"/>
      <c r="N4" s="52" t="s">
        <v>63</v>
      </c>
      <c r="O4" s="40" t="s">
        <v>62</v>
      </c>
      <c r="P4" s="40"/>
      <c r="Q4" s="52" t="s">
        <v>63</v>
      </c>
      <c r="R4" s="40" t="s">
        <v>62</v>
      </c>
      <c r="S4" s="40"/>
      <c r="T4" s="52" t="s">
        <v>63</v>
      </c>
    </row>
    <row r="5" spans="1:20" ht="28.5" x14ac:dyDescent="0.2">
      <c r="A5" s="53"/>
      <c r="B5" s="53"/>
      <c r="C5" s="360" t="s">
        <v>430</v>
      </c>
      <c r="D5" s="42" t="s">
        <v>422</v>
      </c>
      <c r="E5" s="54" t="s">
        <v>64</v>
      </c>
      <c r="F5" s="360" t="s">
        <v>430</v>
      </c>
      <c r="G5" s="42" t="s">
        <v>422</v>
      </c>
      <c r="H5" s="54" t="s">
        <v>64</v>
      </c>
      <c r="I5" s="360" t="s">
        <v>430</v>
      </c>
      <c r="J5" s="42" t="s">
        <v>422</v>
      </c>
      <c r="K5" s="54" t="s">
        <v>64</v>
      </c>
      <c r="L5" s="360" t="s">
        <v>430</v>
      </c>
      <c r="M5" s="42" t="s">
        <v>422</v>
      </c>
      <c r="N5" s="54" t="s">
        <v>64</v>
      </c>
      <c r="O5" s="360" t="s">
        <v>430</v>
      </c>
      <c r="P5" s="42" t="s">
        <v>422</v>
      </c>
      <c r="Q5" s="54" t="s">
        <v>64</v>
      </c>
      <c r="R5" s="360" t="s">
        <v>430</v>
      </c>
      <c r="S5" s="42" t="s">
        <v>422</v>
      </c>
      <c r="T5" s="54" t="s">
        <v>64</v>
      </c>
    </row>
    <row r="6" spans="1:20" ht="15" x14ac:dyDescent="0.25">
      <c r="A6" s="55" t="s">
        <v>65</v>
      </c>
      <c r="B6" s="55" t="s">
        <v>180</v>
      </c>
      <c r="C6" s="56" t="s">
        <v>115</v>
      </c>
      <c r="D6" s="56" t="s">
        <v>115</v>
      </c>
      <c r="E6" s="57" t="s">
        <v>115</v>
      </c>
      <c r="F6" s="55" t="s">
        <v>115</v>
      </c>
      <c r="G6" s="55" t="s">
        <v>115</v>
      </c>
      <c r="H6" s="57" t="s">
        <v>115</v>
      </c>
      <c r="I6" s="56" t="s">
        <v>115</v>
      </c>
      <c r="J6" s="56" t="s">
        <v>115</v>
      </c>
      <c r="K6" s="57" t="s">
        <v>115</v>
      </c>
      <c r="L6" s="56" t="s">
        <v>115</v>
      </c>
      <c r="M6" s="56" t="s">
        <v>115</v>
      </c>
      <c r="N6" s="57" t="s">
        <v>115</v>
      </c>
      <c r="O6" s="56" t="s">
        <v>115</v>
      </c>
      <c r="P6" s="56" t="s">
        <v>115</v>
      </c>
      <c r="Q6" s="57" t="s">
        <v>115</v>
      </c>
      <c r="R6" s="56" t="s">
        <v>115</v>
      </c>
      <c r="S6" s="56" t="s">
        <v>115</v>
      </c>
      <c r="T6" s="57" t="s">
        <v>115</v>
      </c>
    </row>
    <row r="7" spans="1:20" ht="15" x14ac:dyDescent="0.25">
      <c r="A7" s="55" t="s">
        <v>65</v>
      </c>
      <c r="B7" s="55" t="s">
        <v>181</v>
      </c>
      <c r="C7" s="56" t="s">
        <v>115</v>
      </c>
      <c r="D7" s="56" t="s">
        <v>115</v>
      </c>
      <c r="E7" s="57" t="s">
        <v>115</v>
      </c>
      <c r="F7" s="55" t="s">
        <v>115</v>
      </c>
      <c r="G7" s="55" t="s">
        <v>115</v>
      </c>
      <c r="H7" s="57" t="s">
        <v>115</v>
      </c>
      <c r="I7" s="56" t="s">
        <v>115</v>
      </c>
      <c r="J7" s="56" t="s">
        <v>115</v>
      </c>
      <c r="K7" s="57" t="s">
        <v>115</v>
      </c>
      <c r="L7" s="56" t="s">
        <v>115</v>
      </c>
      <c r="M7" s="56" t="s">
        <v>115</v>
      </c>
      <c r="N7" s="57" t="s">
        <v>115</v>
      </c>
      <c r="O7" s="56" t="s">
        <v>115</v>
      </c>
      <c r="P7" s="56" t="s">
        <v>115</v>
      </c>
      <c r="Q7" s="57" t="s">
        <v>115</v>
      </c>
      <c r="R7" s="56" t="s">
        <v>115</v>
      </c>
      <c r="S7" s="56" t="s">
        <v>115</v>
      </c>
      <c r="T7" s="57" t="s">
        <v>115</v>
      </c>
    </row>
    <row r="8" spans="1:20" ht="15" x14ac:dyDescent="0.25">
      <c r="A8" s="55" t="s">
        <v>65</v>
      </c>
      <c r="B8" s="55" t="s">
        <v>182</v>
      </c>
      <c r="C8" s="56" t="s">
        <v>115</v>
      </c>
      <c r="D8" s="56" t="s">
        <v>115</v>
      </c>
      <c r="E8" s="57" t="s">
        <v>115</v>
      </c>
      <c r="F8" s="55" t="s">
        <v>115</v>
      </c>
      <c r="G8" s="55" t="s">
        <v>115</v>
      </c>
      <c r="H8" s="57" t="s">
        <v>115</v>
      </c>
      <c r="I8" s="56" t="s">
        <v>115</v>
      </c>
      <c r="J8" s="56" t="s">
        <v>115</v>
      </c>
      <c r="K8" s="57" t="s">
        <v>115</v>
      </c>
      <c r="L8" s="56" t="s">
        <v>115</v>
      </c>
      <c r="M8" s="56" t="s">
        <v>115</v>
      </c>
      <c r="N8" s="57" t="s">
        <v>115</v>
      </c>
      <c r="O8" s="56" t="s">
        <v>115</v>
      </c>
      <c r="P8" s="56" t="s">
        <v>115</v>
      </c>
      <c r="Q8" s="57" t="s">
        <v>115</v>
      </c>
      <c r="R8" s="56" t="s">
        <v>115</v>
      </c>
      <c r="S8" s="56" t="s">
        <v>115</v>
      </c>
      <c r="T8" s="57" t="s">
        <v>115</v>
      </c>
    </row>
    <row r="9" spans="1:20" ht="15" x14ac:dyDescent="0.25">
      <c r="A9" s="55" t="s">
        <v>65</v>
      </c>
      <c r="B9" s="55" t="s">
        <v>66</v>
      </c>
      <c r="C9" s="56" t="s">
        <v>115</v>
      </c>
      <c r="D9" s="56" t="s">
        <v>115</v>
      </c>
      <c r="E9" s="57" t="s">
        <v>115</v>
      </c>
      <c r="F9" s="55" t="s">
        <v>115</v>
      </c>
      <c r="G9" s="55" t="s">
        <v>115</v>
      </c>
      <c r="H9" s="57" t="s">
        <v>115</v>
      </c>
      <c r="I9" s="56" t="s">
        <v>115</v>
      </c>
      <c r="J9" s="56" t="s">
        <v>115</v>
      </c>
      <c r="K9" s="57" t="s">
        <v>115</v>
      </c>
      <c r="L9" s="56" t="s">
        <v>115</v>
      </c>
      <c r="M9" s="56" t="s">
        <v>115</v>
      </c>
      <c r="N9" s="57" t="s">
        <v>115</v>
      </c>
      <c r="O9" s="56" t="s">
        <v>115</v>
      </c>
      <c r="P9" s="56" t="s">
        <v>115</v>
      </c>
      <c r="Q9" s="57" t="s">
        <v>115</v>
      </c>
      <c r="R9" s="56" t="s">
        <v>115</v>
      </c>
      <c r="S9" s="56" t="s">
        <v>115</v>
      </c>
      <c r="T9" s="57" t="s">
        <v>115</v>
      </c>
    </row>
    <row r="10" spans="1:20" ht="15" x14ac:dyDescent="0.25">
      <c r="A10" s="55" t="s">
        <v>65</v>
      </c>
      <c r="B10" s="55" t="s">
        <v>183</v>
      </c>
      <c r="C10" s="56" t="s">
        <v>115</v>
      </c>
      <c r="D10" s="56" t="s">
        <v>115</v>
      </c>
      <c r="E10" s="57" t="s">
        <v>115</v>
      </c>
      <c r="F10" s="55" t="s">
        <v>115</v>
      </c>
      <c r="G10" s="55" t="s">
        <v>115</v>
      </c>
      <c r="H10" s="57" t="s">
        <v>115</v>
      </c>
      <c r="I10" s="56" t="s">
        <v>115</v>
      </c>
      <c r="J10" s="56" t="s">
        <v>115</v>
      </c>
      <c r="K10" s="57" t="s">
        <v>115</v>
      </c>
      <c r="L10" s="56" t="s">
        <v>115</v>
      </c>
      <c r="M10" s="56" t="s">
        <v>115</v>
      </c>
      <c r="N10" s="57" t="s">
        <v>115</v>
      </c>
      <c r="O10" s="56" t="s">
        <v>115</v>
      </c>
      <c r="P10" s="56" t="s">
        <v>115</v>
      </c>
      <c r="Q10" s="57" t="s">
        <v>115</v>
      </c>
      <c r="R10" s="56" t="s">
        <v>115</v>
      </c>
      <c r="S10" s="56" t="s">
        <v>115</v>
      </c>
      <c r="T10" s="57" t="s">
        <v>115</v>
      </c>
    </row>
    <row r="11" spans="1:20" ht="15" x14ac:dyDescent="0.25">
      <c r="A11" s="55" t="s">
        <v>1</v>
      </c>
      <c r="B11" s="55" t="s">
        <v>159</v>
      </c>
      <c r="C11" s="56">
        <v>700</v>
      </c>
      <c r="D11" s="56" t="s">
        <v>115</v>
      </c>
      <c r="E11" s="57" t="s">
        <v>115</v>
      </c>
      <c r="F11" s="55" t="s">
        <v>115</v>
      </c>
      <c r="G11" s="55" t="s">
        <v>115</v>
      </c>
      <c r="H11" s="57" t="s">
        <v>115</v>
      </c>
      <c r="I11" s="56" t="s">
        <v>115</v>
      </c>
      <c r="J11" s="56" t="s">
        <v>115</v>
      </c>
      <c r="K11" s="57" t="s">
        <v>115</v>
      </c>
      <c r="L11" s="56" t="s">
        <v>115</v>
      </c>
      <c r="M11" s="56" t="s">
        <v>115</v>
      </c>
      <c r="N11" s="57" t="s">
        <v>115</v>
      </c>
      <c r="O11" s="56" t="s">
        <v>115</v>
      </c>
      <c r="P11" s="56" t="s">
        <v>115</v>
      </c>
      <c r="Q11" s="57" t="s">
        <v>115</v>
      </c>
      <c r="R11" s="56">
        <v>600</v>
      </c>
      <c r="S11" s="56" t="s">
        <v>115</v>
      </c>
      <c r="T11" s="57" t="s">
        <v>115</v>
      </c>
    </row>
    <row r="12" spans="1:20" ht="15" x14ac:dyDescent="0.25">
      <c r="A12" s="55" t="s">
        <v>1</v>
      </c>
      <c r="B12" s="55" t="s">
        <v>154</v>
      </c>
      <c r="C12" s="56">
        <v>800</v>
      </c>
      <c r="D12" s="56">
        <v>800</v>
      </c>
      <c r="E12" s="57">
        <v>0</v>
      </c>
      <c r="F12" s="55" t="s">
        <v>115</v>
      </c>
      <c r="G12" s="55" t="s">
        <v>115</v>
      </c>
      <c r="H12" s="57" t="s">
        <v>115</v>
      </c>
      <c r="I12" s="56">
        <v>800</v>
      </c>
      <c r="J12" s="56">
        <v>800</v>
      </c>
      <c r="K12" s="57">
        <v>0</v>
      </c>
      <c r="L12" s="56" t="s">
        <v>115</v>
      </c>
      <c r="M12" s="56" t="s">
        <v>115</v>
      </c>
      <c r="N12" s="57" t="s">
        <v>115</v>
      </c>
      <c r="O12" s="56">
        <v>790</v>
      </c>
      <c r="P12" s="56">
        <v>789</v>
      </c>
      <c r="Q12" s="57">
        <v>0.12674271229404308</v>
      </c>
      <c r="R12" s="56">
        <v>700</v>
      </c>
      <c r="S12" s="56">
        <v>700</v>
      </c>
      <c r="T12" s="57">
        <v>0</v>
      </c>
    </row>
    <row r="13" spans="1:20" ht="15" x14ac:dyDescent="0.25">
      <c r="A13" s="55" t="s">
        <v>1</v>
      </c>
      <c r="B13" s="55" t="s">
        <v>184</v>
      </c>
      <c r="C13" s="56" t="s">
        <v>115</v>
      </c>
      <c r="D13" s="56" t="s">
        <v>115</v>
      </c>
      <c r="E13" s="57" t="s">
        <v>115</v>
      </c>
      <c r="F13" s="55" t="s">
        <v>115</v>
      </c>
      <c r="G13" s="55" t="s">
        <v>115</v>
      </c>
      <c r="H13" s="57" t="s">
        <v>115</v>
      </c>
      <c r="I13" s="56" t="s">
        <v>115</v>
      </c>
      <c r="J13" s="56" t="s">
        <v>115</v>
      </c>
      <c r="K13" s="57" t="s">
        <v>115</v>
      </c>
      <c r="L13" s="56" t="s">
        <v>115</v>
      </c>
      <c r="M13" s="56" t="s">
        <v>115</v>
      </c>
      <c r="N13" s="57" t="s">
        <v>115</v>
      </c>
      <c r="O13" s="56" t="s">
        <v>115</v>
      </c>
      <c r="P13" s="56" t="s">
        <v>115</v>
      </c>
      <c r="Q13" s="57" t="s">
        <v>115</v>
      </c>
      <c r="R13" s="56" t="s">
        <v>115</v>
      </c>
      <c r="S13" s="56" t="s">
        <v>115</v>
      </c>
      <c r="T13" s="57" t="s">
        <v>115</v>
      </c>
    </row>
    <row r="14" spans="1:20" ht="15" x14ac:dyDescent="0.25">
      <c r="A14" s="55" t="s">
        <v>1</v>
      </c>
      <c r="B14" s="55" t="s">
        <v>185</v>
      </c>
      <c r="C14" s="56" t="s">
        <v>115</v>
      </c>
      <c r="D14" s="56" t="s">
        <v>115</v>
      </c>
      <c r="E14" s="57" t="s">
        <v>115</v>
      </c>
      <c r="F14" s="55" t="s">
        <v>115</v>
      </c>
      <c r="G14" s="55" t="s">
        <v>115</v>
      </c>
      <c r="H14" s="57" t="s">
        <v>115</v>
      </c>
      <c r="I14" s="56" t="s">
        <v>115</v>
      </c>
      <c r="J14" s="56" t="s">
        <v>115</v>
      </c>
      <c r="K14" s="57" t="s">
        <v>115</v>
      </c>
      <c r="L14" s="56" t="s">
        <v>115</v>
      </c>
      <c r="M14" s="56" t="s">
        <v>115</v>
      </c>
      <c r="N14" s="57" t="s">
        <v>115</v>
      </c>
      <c r="O14" s="56" t="s">
        <v>115</v>
      </c>
      <c r="P14" s="56" t="s">
        <v>115</v>
      </c>
      <c r="Q14" s="57" t="s">
        <v>115</v>
      </c>
      <c r="R14" s="56" t="s">
        <v>115</v>
      </c>
      <c r="S14" s="56" t="s">
        <v>115</v>
      </c>
      <c r="T14" s="57" t="s">
        <v>115</v>
      </c>
    </row>
    <row r="15" spans="1:20" ht="15" x14ac:dyDescent="0.25">
      <c r="A15" s="55" t="s">
        <v>1</v>
      </c>
      <c r="B15" s="55" t="s">
        <v>148</v>
      </c>
      <c r="C15" s="56" t="s">
        <v>115</v>
      </c>
      <c r="D15" s="56" t="s">
        <v>115</v>
      </c>
      <c r="E15" s="57" t="s">
        <v>115</v>
      </c>
      <c r="F15" s="55" t="s">
        <v>115</v>
      </c>
      <c r="G15" s="55" t="s">
        <v>115</v>
      </c>
      <c r="H15" s="57" t="s">
        <v>115</v>
      </c>
      <c r="I15" s="56" t="s">
        <v>115</v>
      </c>
      <c r="J15" s="56" t="s">
        <v>115</v>
      </c>
      <c r="K15" s="57" t="s">
        <v>115</v>
      </c>
      <c r="L15" s="56" t="s">
        <v>115</v>
      </c>
      <c r="M15" s="56" t="s">
        <v>115</v>
      </c>
      <c r="N15" s="57" t="s">
        <v>115</v>
      </c>
      <c r="O15" s="56" t="s">
        <v>115</v>
      </c>
      <c r="P15" s="56" t="s">
        <v>115</v>
      </c>
      <c r="Q15" s="57" t="s">
        <v>115</v>
      </c>
      <c r="R15" s="56" t="s">
        <v>115</v>
      </c>
      <c r="S15" s="56" t="s">
        <v>115</v>
      </c>
      <c r="T15" s="57" t="s">
        <v>115</v>
      </c>
    </row>
    <row r="16" spans="1:20" ht="15" x14ac:dyDescent="0.25">
      <c r="A16" s="55" t="s">
        <v>1</v>
      </c>
      <c r="B16" s="55" t="s">
        <v>186</v>
      </c>
      <c r="C16" s="56" t="s">
        <v>115</v>
      </c>
      <c r="D16" s="56" t="s">
        <v>115</v>
      </c>
      <c r="E16" s="57" t="s">
        <v>115</v>
      </c>
      <c r="F16" s="55" t="s">
        <v>115</v>
      </c>
      <c r="G16" s="55" t="s">
        <v>115</v>
      </c>
      <c r="H16" s="57" t="s">
        <v>115</v>
      </c>
      <c r="I16" s="56" t="s">
        <v>115</v>
      </c>
      <c r="J16" s="56" t="s">
        <v>115</v>
      </c>
      <c r="K16" s="57" t="s">
        <v>115</v>
      </c>
      <c r="L16" s="56" t="s">
        <v>115</v>
      </c>
      <c r="M16" s="56" t="s">
        <v>115</v>
      </c>
      <c r="N16" s="57" t="s">
        <v>115</v>
      </c>
      <c r="O16" s="56" t="s">
        <v>115</v>
      </c>
      <c r="P16" s="56" t="s">
        <v>115</v>
      </c>
      <c r="Q16" s="57" t="s">
        <v>115</v>
      </c>
      <c r="R16" s="56" t="s">
        <v>115</v>
      </c>
      <c r="S16" s="56" t="s">
        <v>115</v>
      </c>
      <c r="T16" s="57" t="s">
        <v>115</v>
      </c>
    </row>
    <row r="17" spans="1:20" ht="15" x14ac:dyDescent="0.25">
      <c r="A17" s="55" t="s">
        <v>1</v>
      </c>
      <c r="B17" s="55" t="s">
        <v>187</v>
      </c>
      <c r="C17" s="56" t="s">
        <v>115</v>
      </c>
      <c r="D17" s="56" t="s">
        <v>115</v>
      </c>
      <c r="E17" s="57" t="s">
        <v>115</v>
      </c>
      <c r="F17" s="55" t="s">
        <v>115</v>
      </c>
      <c r="G17" s="55" t="s">
        <v>115</v>
      </c>
      <c r="H17" s="57" t="s">
        <v>115</v>
      </c>
      <c r="I17" s="56" t="s">
        <v>115</v>
      </c>
      <c r="J17" s="56" t="s">
        <v>115</v>
      </c>
      <c r="K17" s="57" t="s">
        <v>115</v>
      </c>
      <c r="L17" s="56" t="s">
        <v>115</v>
      </c>
      <c r="M17" s="56" t="s">
        <v>115</v>
      </c>
      <c r="N17" s="57" t="s">
        <v>115</v>
      </c>
      <c r="O17" s="56" t="s">
        <v>115</v>
      </c>
      <c r="P17" s="56" t="s">
        <v>115</v>
      </c>
      <c r="Q17" s="57" t="s">
        <v>115</v>
      </c>
      <c r="R17" s="56" t="s">
        <v>115</v>
      </c>
      <c r="S17" s="56" t="s">
        <v>115</v>
      </c>
      <c r="T17" s="57" t="s">
        <v>115</v>
      </c>
    </row>
    <row r="18" spans="1:20" ht="15" x14ac:dyDescent="0.25">
      <c r="A18" s="55" t="s">
        <v>1</v>
      </c>
      <c r="B18" s="55" t="s">
        <v>2</v>
      </c>
      <c r="C18" s="56" t="s">
        <v>115</v>
      </c>
      <c r="D18" s="56" t="s">
        <v>115</v>
      </c>
      <c r="E18" s="57" t="s">
        <v>115</v>
      </c>
      <c r="F18" s="55" t="s">
        <v>115</v>
      </c>
      <c r="G18" s="55" t="s">
        <v>115</v>
      </c>
      <c r="H18" s="57" t="s">
        <v>115</v>
      </c>
      <c r="I18" s="56" t="s">
        <v>115</v>
      </c>
      <c r="J18" s="56" t="s">
        <v>115</v>
      </c>
      <c r="K18" s="57" t="s">
        <v>115</v>
      </c>
      <c r="L18" s="56" t="s">
        <v>115</v>
      </c>
      <c r="M18" s="56" t="s">
        <v>115</v>
      </c>
      <c r="N18" s="57" t="s">
        <v>115</v>
      </c>
      <c r="O18" s="56" t="s">
        <v>115</v>
      </c>
      <c r="P18" s="56" t="s">
        <v>115</v>
      </c>
      <c r="Q18" s="57" t="s">
        <v>115</v>
      </c>
      <c r="R18" s="56" t="s">
        <v>115</v>
      </c>
      <c r="S18" s="56" t="s">
        <v>115</v>
      </c>
      <c r="T18" s="57" t="s">
        <v>115</v>
      </c>
    </row>
    <row r="19" spans="1:20" ht="15" x14ac:dyDescent="0.25">
      <c r="A19" s="55" t="s">
        <v>1</v>
      </c>
      <c r="B19" s="55" t="s">
        <v>125</v>
      </c>
      <c r="C19" s="56" t="s">
        <v>115</v>
      </c>
      <c r="D19" s="56" t="s">
        <v>115</v>
      </c>
      <c r="E19" s="57" t="s">
        <v>115</v>
      </c>
      <c r="F19" s="55" t="s">
        <v>115</v>
      </c>
      <c r="G19" s="55" t="s">
        <v>115</v>
      </c>
      <c r="H19" s="57" t="s">
        <v>115</v>
      </c>
      <c r="I19" s="56" t="s">
        <v>115</v>
      </c>
      <c r="J19" s="56" t="s">
        <v>115</v>
      </c>
      <c r="K19" s="57" t="s">
        <v>115</v>
      </c>
      <c r="L19" s="56" t="s">
        <v>115</v>
      </c>
      <c r="M19" s="56" t="s">
        <v>115</v>
      </c>
      <c r="N19" s="57" t="s">
        <v>115</v>
      </c>
      <c r="O19" s="56" t="s">
        <v>115</v>
      </c>
      <c r="P19" s="56" t="s">
        <v>115</v>
      </c>
      <c r="Q19" s="57" t="s">
        <v>115</v>
      </c>
      <c r="R19" s="56" t="s">
        <v>115</v>
      </c>
      <c r="S19" s="56" t="s">
        <v>115</v>
      </c>
      <c r="T19" s="57" t="s">
        <v>115</v>
      </c>
    </row>
    <row r="20" spans="1:20" ht="15" x14ac:dyDescent="0.25">
      <c r="A20" s="55" t="s">
        <v>1</v>
      </c>
      <c r="B20" s="55" t="s">
        <v>188</v>
      </c>
      <c r="C20" s="56" t="s">
        <v>115</v>
      </c>
      <c r="D20" s="56" t="s">
        <v>115</v>
      </c>
      <c r="E20" s="57" t="s">
        <v>115</v>
      </c>
      <c r="F20" s="55" t="s">
        <v>115</v>
      </c>
      <c r="G20" s="55" t="s">
        <v>115</v>
      </c>
      <c r="H20" s="57" t="s">
        <v>115</v>
      </c>
      <c r="I20" s="56" t="s">
        <v>115</v>
      </c>
      <c r="J20" s="56" t="s">
        <v>115</v>
      </c>
      <c r="K20" s="57" t="s">
        <v>115</v>
      </c>
      <c r="L20" s="56" t="s">
        <v>115</v>
      </c>
      <c r="M20" s="56" t="s">
        <v>115</v>
      </c>
      <c r="N20" s="57" t="s">
        <v>115</v>
      </c>
      <c r="O20" s="56" t="s">
        <v>115</v>
      </c>
      <c r="P20" s="56" t="s">
        <v>115</v>
      </c>
      <c r="Q20" s="57" t="s">
        <v>115</v>
      </c>
      <c r="R20" s="56" t="s">
        <v>115</v>
      </c>
      <c r="S20" s="56" t="s">
        <v>115</v>
      </c>
      <c r="T20" s="57" t="s">
        <v>115</v>
      </c>
    </row>
    <row r="21" spans="1:20" ht="15" x14ac:dyDescent="0.25">
      <c r="A21" s="55" t="s">
        <v>7</v>
      </c>
      <c r="B21" s="55" t="s">
        <v>189</v>
      </c>
      <c r="C21" s="56" t="s">
        <v>115</v>
      </c>
      <c r="D21" s="56" t="s">
        <v>115</v>
      </c>
      <c r="E21" s="57" t="s">
        <v>115</v>
      </c>
      <c r="F21" s="55" t="s">
        <v>115</v>
      </c>
      <c r="G21" s="55" t="s">
        <v>115</v>
      </c>
      <c r="H21" s="57" t="s">
        <v>115</v>
      </c>
      <c r="I21" s="56" t="s">
        <v>115</v>
      </c>
      <c r="J21" s="56" t="s">
        <v>115</v>
      </c>
      <c r="K21" s="57" t="s">
        <v>115</v>
      </c>
      <c r="L21" s="56" t="s">
        <v>115</v>
      </c>
      <c r="M21" s="56" t="s">
        <v>115</v>
      </c>
      <c r="N21" s="57" t="s">
        <v>115</v>
      </c>
      <c r="O21" s="56" t="s">
        <v>115</v>
      </c>
      <c r="P21" s="56" t="s">
        <v>115</v>
      </c>
      <c r="Q21" s="57" t="s">
        <v>115</v>
      </c>
      <c r="R21" s="56" t="s">
        <v>115</v>
      </c>
      <c r="S21" s="56" t="s">
        <v>115</v>
      </c>
      <c r="T21" s="57" t="s">
        <v>115</v>
      </c>
    </row>
    <row r="22" spans="1:20" ht="15" x14ac:dyDescent="0.25">
      <c r="A22" s="55" t="s">
        <v>7</v>
      </c>
      <c r="B22" s="55" t="s">
        <v>121</v>
      </c>
      <c r="C22" s="56">
        <v>800</v>
      </c>
      <c r="D22" s="56">
        <v>800</v>
      </c>
      <c r="E22" s="57">
        <v>0</v>
      </c>
      <c r="F22" s="55" t="s">
        <v>115</v>
      </c>
      <c r="G22" s="55" t="s">
        <v>115</v>
      </c>
      <c r="H22" s="57" t="s">
        <v>115</v>
      </c>
      <c r="I22" s="56">
        <v>700</v>
      </c>
      <c r="J22" s="56">
        <v>700</v>
      </c>
      <c r="K22" s="57">
        <v>0</v>
      </c>
      <c r="L22" s="56" t="s">
        <v>115</v>
      </c>
      <c r="M22" s="56" t="s">
        <v>115</v>
      </c>
      <c r="N22" s="57" t="s">
        <v>115</v>
      </c>
      <c r="O22" s="56" t="s">
        <v>115</v>
      </c>
      <c r="P22" s="56" t="s">
        <v>115</v>
      </c>
      <c r="Q22" s="57" t="s">
        <v>115</v>
      </c>
      <c r="R22" s="56" t="s">
        <v>115</v>
      </c>
      <c r="S22" s="56" t="s">
        <v>115</v>
      </c>
      <c r="T22" s="57" t="s">
        <v>115</v>
      </c>
    </row>
    <row r="23" spans="1:20" ht="15" x14ac:dyDescent="0.25">
      <c r="A23" s="55" t="s">
        <v>7</v>
      </c>
      <c r="B23" s="55" t="s">
        <v>190</v>
      </c>
      <c r="C23" s="56" t="s">
        <v>115</v>
      </c>
      <c r="D23" s="56" t="s">
        <v>115</v>
      </c>
      <c r="E23" s="57" t="s">
        <v>115</v>
      </c>
      <c r="F23" s="55" t="s">
        <v>115</v>
      </c>
      <c r="G23" s="55" t="s">
        <v>115</v>
      </c>
      <c r="H23" s="57" t="s">
        <v>115</v>
      </c>
      <c r="I23" s="56" t="s">
        <v>115</v>
      </c>
      <c r="J23" s="56" t="s">
        <v>115</v>
      </c>
      <c r="K23" s="57" t="s">
        <v>115</v>
      </c>
      <c r="L23" s="56" t="s">
        <v>115</v>
      </c>
      <c r="M23" s="56" t="s">
        <v>115</v>
      </c>
      <c r="N23" s="57" t="s">
        <v>115</v>
      </c>
      <c r="O23" s="56" t="s">
        <v>115</v>
      </c>
      <c r="P23" s="56" t="s">
        <v>115</v>
      </c>
      <c r="Q23" s="57" t="s">
        <v>115</v>
      </c>
      <c r="R23" s="56" t="s">
        <v>115</v>
      </c>
      <c r="S23" s="56" t="s">
        <v>115</v>
      </c>
      <c r="T23" s="57" t="s">
        <v>115</v>
      </c>
    </row>
    <row r="24" spans="1:20" ht="15" x14ac:dyDescent="0.25">
      <c r="A24" s="55" t="s">
        <v>7</v>
      </c>
      <c r="B24" s="55" t="s">
        <v>161</v>
      </c>
      <c r="C24" s="56">
        <v>700</v>
      </c>
      <c r="D24" s="56">
        <v>700</v>
      </c>
      <c r="E24" s="57">
        <v>0</v>
      </c>
      <c r="F24" s="55" t="s">
        <v>115</v>
      </c>
      <c r="G24" s="55" t="s">
        <v>115</v>
      </c>
      <c r="H24" s="57" t="s">
        <v>115</v>
      </c>
      <c r="I24" s="56">
        <v>600</v>
      </c>
      <c r="J24" s="56">
        <v>600</v>
      </c>
      <c r="K24" s="57">
        <v>0</v>
      </c>
      <c r="L24" s="56" t="s">
        <v>115</v>
      </c>
      <c r="M24" s="56" t="s">
        <v>115</v>
      </c>
      <c r="N24" s="57" t="s">
        <v>115</v>
      </c>
      <c r="O24" s="56" t="s">
        <v>115</v>
      </c>
      <c r="P24" s="56" t="s">
        <v>115</v>
      </c>
      <c r="Q24" s="57" t="s">
        <v>115</v>
      </c>
      <c r="R24" s="56">
        <v>600</v>
      </c>
      <c r="S24" s="56" t="s">
        <v>115</v>
      </c>
      <c r="T24" s="57" t="s">
        <v>115</v>
      </c>
    </row>
    <row r="25" spans="1:20" ht="15" x14ac:dyDescent="0.25">
      <c r="A25" s="55" t="s">
        <v>7</v>
      </c>
      <c r="B25" s="55" t="s">
        <v>191</v>
      </c>
      <c r="C25" s="56" t="s">
        <v>115</v>
      </c>
      <c r="D25" s="56" t="s">
        <v>115</v>
      </c>
      <c r="E25" s="57" t="s">
        <v>115</v>
      </c>
      <c r="F25" s="55" t="s">
        <v>115</v>
      </c>
      <c r="G25" s="55" t="s">
        <v>115</v>
      </c>
      <c r="H25" s="57" t="s">
        <v>115</v>
      </c>
      <c r="I25" s="56" t="s">
        <v>115</v>
      </c>
      <c r="J25" s="56" t="s">
        <v>115</v>
      </c>
      <c r="K25" s="57" t="s">
        <v>115</v>
      </c>
      <c r="L25" s="56" t="s">
        <v>115</v>
      </c>
      <c r="M25" s="56" t="s">
        <v>115</v>
      </c>
      <c r="N25" s="57" t="s">
        <v>115</v>
      </c>
      <c r="O25" s="56" t="s">
        <v>115</v>
      </c>
      <c r="P25" s="56" t="s">
        <v>115</v>
      </c>
      <c r="Q25" s="57" t="s">
        <v>115</v>
      </c>
      <c r="R25" s="56" t="s">
        <v>115</v>
      </c>
      <c r="S25" s="56" t="s">
        <v>115</v>
      </c>
      <c r="T25" s="57" t="s">
        <v>115</v>
      </c>
    </row>
    <row r="26" spans="1:20" ht="15" x14ac:dyDescent="0.25">
      <c r="A26" s="55" t="s">
        <v>7</v>
      </c>
      <c r="B26" s="55" t="s">
        <v>162</v>
      </c>
      <c r="C26" s="56">
        <v>800</v>
      </c>
      <c r="D26" s="56">
        <v>800</v>
      </c>
      <c r="E26" s="57">
        <v>0</v>
      </c>
      <c r="F26" s="55">
        <v>600</v>
      </c>
      <c r="G26" s="55">
        <v>600</v>
      </c>
      <c r="H26" s="57">
        <v>0</v>
      </c>
      <c r="I26" s="56">
        <v>700</v>
      </c>
      <c r="J26" s="56">
        <v>700</v>
      </c>
      <c r="K26" s="57">
        <v>0</v>
      </c>
      <c r="L26" s="56" t="s">
        <v>115</v>
      </c>
      <c r="M26" s="56" t="s">
        <v>115</v>
      </c>
      <c r="N26" s="57" t="s">
        <v>115</v>
      </c>
      <c r="O26" s="56" t="s">
        <v>115</v>
      </c>
      <c r="P26" s="56" t="s">
        <v>115</v>
      </c>
      <c r="Q26" s="57" t="s">
        <v>115</v>
      </c>
      <c r="R26" s="56">
        <v>700</v>
      </c>
      <c r="S26" s="56">
        <v>700</v>
      </c>
      <c r="T26" s="57">
        <v>0</v>
      </c>
    </row>
    <row r="27" spans="1:20" ht="15" x14ac:dyDescent="0.25">
      <c r="A27" s="55" t="s">
        <v>7</v>
      </c>
      <c r="B27" s="55" t="s">
        <v>192</v>
      </c>
      <c r="C27" s="56" t="s">
        <v>115</v>
      </c>
      <c r="D27" s="56" t="s">
        <v>115</v>
      </c>
      <c r="E27" s="57" t="s">
        <v>115</v>
      </c>
      <c r="F27" s="55" t="s">
        <v>115</v>
      </c>
      <c r="G27" s="55" t="s">
        <v>115</v>
      </c>
      <c r="H27" s="57" t="s">
        <v>115</v>
      </c>
      <c r="I27" s="56" t="s">
        <v>115</v>
      </c>
      <c r="J27" s="56" t="s">
        <v>115</v>
      </c>
      <c r="K27" s="57" t="s">
        <v>115</v>
      </c>
      <c r="L27" s="56" t="s">
        <v>115</v>
      </c>
      <c r="M27" s="56" t="s">
        <v>115</v>
      </c>
      <c r="N27" s="57" t="s">
        <v>115</v>
      </c>
      <c r="O27" s="56" t="s">
        <v>115</v>
      </c>
      <c r="P27" s="56" t="s">
        <v>115</v>
      </c>
      <c r="Q27" s="57" t="s">
        <v>115</v>
      </c>
      <c r="R27" s="56" t="s">
        <v>115</v>
      </c>
      <c r="S27" s="56" t="s">
        <v>115</v>
      </c>
      <c r="T27" s="57" t="s">
        <v>115</v>
      </c>
    </row>
    <row r="28" spans="1:20" ht="15" x14ac:dyDescent="0.25">
      <c r="A28" s="55" t="s">
        <v>7</v>
      </c>
      <c r="B28" s="55" t="s">
        <v>133</v>
      </c>
      <c r="C28" s="56">
        <v>800</v>
      </c>
      <c r="D28" s="56" t="s">
        <v>115</v>
      </c>
      <c r="E28" s="57" t="s">
        <v>115</v>
      </c>
      <c r="F28" s="55">
        <v>600</v>
      </c>
      <c r="G28" s="55" t="s">
        <v>115</v>
      </c>
      <c r="H28" s="57" t="s">
        <v>115</v>
      </c>
      <c r="I28" s="56">
        <v>750</v>
      </c>
      <c r="J28" s="56" t="s">
        <v>115</v>
      </c>
      <c r="K28" s="57" t="s">
        <v>115</v>
      </c>
      <c r="L28" s="56">
        <v>900</v>
      </c>
      <c r="M28" s="56" t="s">
        <v>115</v>
      </c>
      <c r="N28" s="57" t="s">
        <v>115</v>
      </c>
      <c r="O28" s="56">
        <v>600</v>
      </c>
      <c r="P28" s="56" t="s">
        <v>115</v>
      </c>
      <c r="Q28" s="57" t="s">
        <v>115</v>
      </c>
      <c r="R28" s="56">
        <v>700</v>
      </c>
      <c r="S28" s="56" t="s">
        <v>115</v>
      </c>
      <c r="T28" s="57" t="s">
        <v>115</v>
      </c>
    </row>
    <row r="29" spans="1:20" ht="15" x14ac:dyDescent="0.25">
      <c r="A29" s="55" t="s">
        <v>7</v>
      </c>
      <c r="B29" s="55" t="s">
        <v>140</v>
      </c>
      <c r="C29" s="56">
        <v>700</v>
      </c>
      <c r="D29" s="56">
        <v>700</v>
      </c>
      <c r="E29" s="57" t="s">
        <v>115</v>
      </c>
      <c r="F29" s="55" t="s">
        <v>115</v>
      </c>
      <c r="G29" s="55" t="s">
        <v>115</v>
      </c>
      <c r="H29" s="57" t="s">
        <v>115</v>
      </c>
      <c r="I29" s="56">
        <v>600</v>
      </c>
      <c r="J29" s="56">
        <v>600</v>
      </c>
      <c r="K29" s="57" t="s">
        <v>115</v>
      </c>
      <c r="L29" s="56" t="s">
        <v>115</v>
      </c>
      <c r="M29" s="56" t="s">
        <v>115</v>
      </c>
      <c r="N29" s="57" t="s">
        <v>115</v>
      </c>
      <c r="O29" s="56" t="s">
        <v>115</v>
      </c>
      <c r="P29" s="56">
        <v>500</v>
      </c>
      <c r="Q29" s="57" t="s">
        <v>115</v>
      </c>
      <c r="R29" s="56">
        <v>600</v>
      </c>
      <c r="S29" s="56">
        <v>600</v>
      </c>
      <c r="T29" s="57" t="s">
        <v>115</v>
      </c>
    </row>
    <row r="30" spans="1:20" ht="15" x14ac:dyDescent="0.25">
      <c r="A30" s="55" t="s">
        <v>7</v>
      </c>
      <c r="B30" s="55" t="s">
        <v>193</v>
      </c>
      <c r="C30" s="56" t="s">
        <v>115</v>
      </c>
      <c r="D30" s="56" t="s">
        <v>115</v>
      </c>
      <c r="E30" s="57" t="s">
        <v>115</v>
      </c>
      <c r="F30" s="55" t="s">
        <v>115</v>
      </c>
      <c r="G30" s="55" t="s">
        <v>115</v>
      </c>
      <c r="H30" s="57" t="s">
        <v>115</v>
      </c>
      <c r="I30" s="56" t="s">
        <v>115</v>
      </c>
      <c r="J30" s="56" t="s">
        <v>115</v>
      </c>
      <c r="K30" s="57" t="s">
        <v>115</v>
      </c>
      <c r="L30" s="56" t="s">
        <v>115</v>
      </c>
      <c r="M30" s="56" t="s">
        <v>115</v>
      </c>
      <c r="N30" s="57" t="s">
        <v>115</v>
      </c>
      <c r="O30" s="56" t="s">
        <v>115</v>
      </c>
      <c r="P30" s="56" t="s">
        <v>115</v>
      </c>
      <c r="Q30" s="57" t="s">
        <v>115</v>
      </c>
      <c r="R30" s="56" t="s">
        <v>115</v>
      </c>
      <c r="S30" s="56" t="s">
        <v>115</v>
      </c>
      <c r="T30" s="57" t="s">
        <v>115</v>
      </c>
    </row>
    <row r="31" spans="1:20" ht="15" x14ac:dyDescent="0.25">
      <c r="A31" s="55" t="s">
        <v>7</v>
      </c>
      <c r="B31" s="55" t="s">
        <v>194</v>
      </c>
      <c r="C31" s="56" t="s">
        <v>115</v>
      </c>
      <c r="D31" s="56" t="s">
        <v>115</v>
      </c>
      <c r="E31" s="57" t="s">
        <v>115</v>
      </c>
      <c r="F31" s="55" t="s">
        <v>115</v>
      </c>
      <c r="G31" s="55" t="s">
        <v>115</v>
      </c>
      <c r="H31" s="57" t="s">
        <v>115</v>
      </c>
      <c r="I31" s="56" t="s">
        <v>115</v>
      </c>
      <c r="J31" s="56" t="s">
        <v>115</v>
      </c>
      <c r="K31" s="57" t="s">
        <v>115</v>
      </c>
      <c r="L31" s="56" t="s">
        <v>115</v>
      </c>
      <c r="M31" s="56" t="s">
        <v>115</v>
      </c>
      <c r="N31" s="57" t="s">
        <v>115</v>
      </c>
      <c r="O31" s="56" t="s">
        <v>115</v>
      </c>
      <c r="P31" s="56" t="s">
        <v>115</v>
      </c>
      <c r="Q31" s="57" t="s">
        <v>115</v>
      </c>
      <c r="R31" s="56" t="s">
        <v>115</v>
      </c>
      <c r="S31" s="56" t="s">
        <v>115</v>
      </c>
      <c r="T31" s="57" t="s">
        <v>115</v>
      </c>
    </row>
    <row r="32" spans="1:20" ht="15" x14ac:dyDescent="0.25">
      <c r="A32" s="55" t="s">
        <v>7</v>
      </c>
      <c r="B32" s="55" t="s">
        <v>134</v>
      </c>
      <c r="C32" s="56" t="s">
        <v>115</v>
      </c>
      <c r="D32" s="56" t="s">
        <v>115</v>
      </c>
      <c r="E32" s="57" t="s">
        <v>115</v>
      </c>
      <c r="F32" s="55" t="s">
        <v>115</v>
      </c>
      <c r="G32" s="55" t="s">
        <v>115</v>
      </c>
      <c r="H32" s="57" t="s">
        <v>115</v>
      </c>
      <c r="I32" s="56" t="s">
        <v>115</v>
      </c>
      <c r="J32" s="56" t="s">
        <v>115</v>
      </c>
      <c r="K32" s="57" t="s">
        <v>115</v>
      </c>
      <c r="L32" s="56" t="s">
        <v>115</v>
      </c>
      <c r="M32" s="56" t="s">
        <v>115</v>
      </c>
      <c r="N32" s="57" t="s">
        <v>115</v>
      </c>
      <c r="O32" s="56" t="s">
        <v>115</v>
      </c>
      <c r="P32" s="56" t="s">
        <v>115</v>
      </c>
      <c r="Q32" s="57" t="s">
        <v>115</v>
      </c>
      <c r="R32" s="56" t="s">
        <v>115</v>
      </c>
      <c r="S32" s="56" t="s">
        <v>115</v>
      </c>
      <c r="T32" s="57" t="s">
        <v>115</v>
      </c>
    </row>
    <row r="33" spans="1:20" ht="15" x14ac:dyDescent="0.25">
      <c r="A33" s="55" t="s">
        <v>8</v>
      </c>
      <c r="B33" s="55" t="s">
        <v>195</v>
      </c>
      <c r="C33" s="56" t="s">
        <v>115</v>
      </c>
      <c r="D33" s="56" t="s">
        <v>115</v>
      </c>
      <c r="E33" s="57" t="s">
        <v>115</v>
      </c>
      <c r="F33" s="55" t="s">
        <v>115</v>
      </c>
      <c r="G33" s="55" t="s">
        <v>115</v>
      </c>
      <c r="H33" s="57" t="s">
        <v>115</v>
      </c>
      <c r="I33" s="56" t="s">
        <v>115</v>
      </c>
      <c r="J33" s="56" t="s">
        <v>115</v>
      </c>
      <c r="K33" s="57" t="s">
        <v>115</v>
      </c>
      <c r="L33" s="56" t="s">
        <v>115</v>
      </c>
      <c r="M33" s="56" t="s">
        <v>115</v>
      </c>
      <c r="N33" s="57" t="s">
        <v>115</v>
      </c>
      <c r="O33" s="56" t="s">
        <v>115</v>
      </c>
      <c r="P33" s="56" t="s">
        <v>115</v>
      </c>
      <c r="Q33" s="57" t="s">
        <v>115</v>
      </c>
      <c r="R33" s="56" t="s">
        <v>115</v>
      </c>
      <c r="S33" s="56" t="s">
        <v>115</v>
      </c>
      <c r="T33" s="57" t="s">
        <v>115</v>
      </c>
    </row>
    <row r="34" spans="1:20" ht="15" x14ac:dyDescent="0.25">
      <c r="A34" s="55" t="s">
        <v>8</v>
      </c>
      <c r="B34" s="55" t="s">
        <v>196</v>
      </c>
      <c r="C34" s="56" t="s">
        <v>115</v>
      </c>
      <c r="D34" s="56" t="s">
        <v>115</v>
      </c>
      <c r="E34" s="57" t="s">
        <v>115</v>
      </c>
      <c r="F34" s="55" t="s">
        <v>115</v>
      </c>
      <c r="G34" s="55" t="s">
        <v>115</v>
      </c>
      <c r="H34" s="57" t="s">
        <v>115</v>
      </c>
      <c r="I34" s="56" t="s">
        <v>115</v>
      </c>
      <c r="J34" s="56" t="s">
        <v>115</v>
      </c>
      <c r="K34" s="57" t="s">
        <v>115</v>
      </c>
      <c r="L34" s="56" t="s">
        <v>115</v>
      </c>
      <c r="M34" s="56" t="s">
        <v>115</v>
      </c>
      <c r="N34" s="57" t="s">
        <v>115</v>
      </c>
      <c r="O34" s="56" t="s">
        <v>115</v>
      </c>
      <c r="P34" s="56" t="s">
        <v>115</v>
      </c>
      <c r="Q34" s="57" t="s">
        <v>115</v>
      </c>
      <c r="R34" s="56" t="s">
        <v>115</v>
      </c>
      <c r="S34" s="56" t="s">
        <v>115</v>
      </c>
      <c r="T34" s="57" t="s">
        <v>115</v>
      </c>
    </row>
    <row r="35" spans="1:20" ht="15" x14ac:dyDescent="0.25">
      <c r="A35" s="55" t="s">
        <v>8</v>
      </c>
      <c r="B35" s="55" t="s">
        <v>34</v>
      </c>
      <c r="C35" s="56">
        <v>800</v>
      </c>
      <c r="D35" s="56">
        <v>800</v>
      </c>
      <c r="E35" s="57">
        <v>0</v>
      </c>
      <c r="F35" s="55">
        <v>700</v>
      </c>
      <c r="G35" s="55">
        <v>700</v>
      </c>
      <c r="H35" s="57">
        <v>0</v>
      </c>
      <c r="I35" s="56" t="s">
        <v>115</v>
      </c>
      <c r="J35" s="56" t="s">
        <v>115</v>
      </c>
      <c r="K35" s="57" t="s">
        <v>115</v>
      </c>
      <c r="L35" s="56" t="s">
        <v>115</v>
      </c>
      <c r="M35" s="56" t="s">
        <v>115</v>
      </c>
      <c r="N35" s="57" t="s">
        <v>115</v>
      </c>
      <c r="O35" s="56" t="s">
        <v>115</v>
      </c>
      <c r="P35" s="56">
        <v>700</v>
      </c>
      <c r="Q35" s="57" t="s">
        <v>115</v>
      </c>
      <c r="R35" s="56">
        <v>700</v>
      </c>
      <c r="S35" s="56">
        <v>700</v>
      </c>
      <c r="T35" s="57">
        <v>0</v>
      </c>
    </row>
    <row r="36" spans="1:20" ht="15" x14ac:dyDescent="0.25">
      <c r="A36" s="55" t="s">
        <v>3</v>
      </c>
      <c r="B36" s="55" t="s">
        <v>43</v>
      </c>
      <c r="C36" s="56">
        <v>800</v>
      </c>
      <c r="D36" s="56">
        <v>800</v>
      </c>
      <c r="E36" s="57">
        <v>0</v>
      </c>
      <c r="F36" s="55">
        <v>600</v>
      </c>
      <c r="G36" s="55">
        <v>600</v>
      </c>
      <c r="H36" s="57">
        <v>0</v>
      </c>
      <c r="I36" s="56">
        <v>750</v>
      </c>
      <c r="J36" s="56">
        <v>750</v>
      </c>
      <c r="K36" s="57">
        <v>0</v>
      </c>
      <c r="L36" s="56">
        <v>900</v>
      </c>
      <c r="M36" s="56">
        <v>900</v>
      </c>
      <c r="N36" s="57">
        <v>0</v>
      </c>
      <c r="O36" s="56">
        <v>600</v>
      </c>
      <c r="P36" s="56">
        <v>600</v>
      </c>
      <c r="Q36" s="57">
        <v>0</v>
      </c>
      <c r="R36" s="56">
        <v>700</v>
      </c>
      <c r="S36" s="56">
        <v>700</v>
      </c>
      <c r="T36" s="57">
        <v>0</v>
      </c>
    </row>
    <row r="37" spans="1:20" ht="15" x14ac:dyDescent="0.25">
      <c r="A37" s="55" t="s">
        <v>3</v>
      </c>
      <c r="B37" s="55" t="s">
        <v>126</v>
      </c>
      <c r="C37" s="56" t="s">
        <v>115</v>
      </c>
      <c r="D37" s="56" t="s">
        <v>115</v>
      </c>
      <c r="E37" s="57" t="s">
        <v>115</v>
      </c>
      <c r="F37" s="55" t="s">
        <v>115</v>
      </c>
      <c r="G37" s="55" t="s">
        <v>115</v>
      </c>
      <c r="H37" s="57" t="s">
        <v>115</v>
      </c>
      <c r="I37" s="56" t="s">
        <v>115</v>
      </c>
      <c r="J37" s="56" t="s">
        <v>115</v>
      </c>
      <c r="K37" s="57" t="s">
        <v>115</v>
      </c>
      <c r="L37" s="56" t="s">
        <v>115</v>
      </c>
      <c r="M37" s="56" t="s">
        <v>115</v>
      </c>
      <c r="N37" s="57" t="s">
        <v>115</v>
      </c>
      <c r="O37" s="56" t="s">
        <v>115</v>
      </c>
      <c r="P37" s="56" t="s">
        <v>115</v>
      </c>
      <c r="Q37" s="57" t="s">
        <v>115</v>
      </c>
      <c r="R37" s="56" t="s">
        <v>115</v>
      </c>
      <c r="S37" s="56" t="s">
        <v>115</v>
      </c>
      <c r="T37" s="57" t="s">
        <v>115</v>
      </c>
    </row>
    <row r="38" spans="1:20" ht="15" x14ac:dyDescent="0.25">
      <c r="A38" s="55" t="s">
        <v>3</v>
      </c>
      <c r="B38" s="55" t="s">
        <v>4</v>
      </c>
      <c r="C38" s="56">
        <v>800</v>
      </c>
      <c r="D38" s="56" t="s">
        <v>115</v>
      </c>
      <c r="E38" s="57" t="s">
        <v>115</v>
      </c>
      <c r="F38" s="55" t="s">
        <v>115</v>
      </c>
      <c r="G38" s="55" t="s">
        <v>115</v>
      </c>
      <c r="H38" s="57" t="s">
        <v>115</v>
      </c>
      <c r="I38" s="56">
        <v>700</v>
      </c>
      <c r="J38" s="56" t="s">
        <v>115</v>
      </c>
      <c r="K38" s="57" t="s">
        <v>115</v>
      </c>
      <c r="L38" s="56">
        <v>950</v>
      </c>
      <c r="M38" s="56" t="s">
        <v>115</v>
      </c>
      <c r="N38" s="57" t="s">
        <v>115</v>
      </c>
      <c r="O38" s="56">
        <v>550</v>
      </c>
      <c r="P38" s="56" t="s">
        <v>115</v>
      </c>
      <c r="Q38" s="57" t="s">
        <v>115</v>
      </c>
      <c r="R38" s="56">
        <v>650</v>
      </c>
      <c r="S38" s="56" t="s">
        <v>115</v>
      </c>
      <c r="T38" s="57" t="s">
        <v>115</v>
      </c>
    </row>
    <row r="39" spans="1:20" ht="15" x14ac:dyDescent="0.25">
      <c r="A39" s="55" t="s">
        <v>3</v>
      </c>
      <c r="B39" s="55" t="s">
        <v>44</v>
      </c>
      <c r="C39" s="56">
        <v>750</v>
      </c>
      <c r="D39" s="56">
        <v>750</v>
      </c>
      <c r="E39" s="57">
        <v>0</v>
      </c>
      <c r="F39" s="55">
        <v>550</v>
      </c>
      <c r="G39" s="55">
        <v>550</v>
      </c>
      <c r="H39" s="57">
        <v>0</v>
      </c>
      <c r="I39" s="56">
        <v>650</v>
      </c>
      <c r="J39" s="56">
        <v>650</v>
      </c>
      <c r="K39" s="57">
        <v>0</v>
      </c>
      <c r="L39" s="56" t="s">
        <v>115</v>
      </c>
      <c r="M39" s="56" t="s">
        <v>115</v>
      </c>
      <c r="N39" s="57" t="s">
        <v>115</v>
      </c>
      <c r="O39" s="56">
        <v>600</v>
      </c>
      <c r="P39" s="56">
        <v>600</v>
      </c>
      <c r="Q39" s="57">
        <v>0</v>
      </c>
      <c r="R39" s="56">
        <v>650</v>
      </c>
      <c r="S39" s="56">
        <v>650</v>
      </c>
      <c r="T39" s="57">
        <v>0</v>
      </c>
    </row>
    <row r="40" spans="1:20" ht="15" x14ac:dyDescent="0.25">
      <c r="A40" s="55" t="s">
        <v>3</v>
      </c>
      <c r="B40" s="55" t="s">
        <v>5</v>
      </c>
      <c r="C40" s="56" t="s">
        <v>115</v>
      </c>
      <c r="D40" s="56" t="s">
        <v>115</v>
      </c>
      <c r="E40" s="57" t="s">
        <v>115</v>
      </c>
      <c r="F40" s="55" t="s">
        <v>115</v>
      </c>
      <c r="G40" s="55" t="s">
        <v>115</v>
      </c>
      <c r="H40" s="57" t="s">
        <v>115</v>
      </c>
      <c r="I40" s="56" t="s">
        <v>115</v>
      </c>
      <c r="J40" s="56" t="s">
        <v>115</v>
      </c>
      <c r="K40" s="57" t="s">
        <v>115</v>
      </c>
      <c r="L40" s="56" t="s">
        <v>115</v>
      </c>
      <c r="M40" s="56" t="s">
        <v>115</v>
      </c>
      <c r="N40" s="57" t="s">
        <v>115</v>
      </c>
      <c r="O40" s="56" t="s">
        <v>115</v>
      </c>
      <c r="P40" s="56" t="s">
        <v>115</v>
      </c>
      <c r="Q40" s="57" t="s">
        <v>115</v>
      </c>
      <c r="R40" s="56" t="s">
        <v>115</v>
      </c>
      <c r="S40" s="56" t="s">
        <v>115</v>
      </c>
      <c r="T40" s="57" t="s">
        <v>115</v>
      </c>
    </row>
    <row r="41" spans="1:20" ht="15" x14ac:dyDescent="0.25">
      <c r="A41" s="55" t="s">
        <v>3</v>
      </c>
      <c r="B41" s="55" t="s">
        <v>33</v>
      </c>
      <c r="C41" s="56">
        <v>800</v>
      </c>
      <c r="D41" s="56">
        <v>800</v>
      </c>
      <c r="E41" s="57">
        <v>0</v>
      </c>
      <c r="F41" s="55" t="s">
        <v>115</v>
      </c>
      <c r="G41" s="55" t="s">
        <v>115</v>
      </c>
      <c r="H41" s="57" t="s">
        <v>115</v>
      </c>
      <c r="I41" s="56">
        <v>750</v>
      </c>
      <c r="J41" s="56">
        <v>750</v>
      </c>
      <c r="K41" s="57">
        <v>0</v>
      </c>
      <c r="L41" s="56">
        <v>1000</v>
      </c>
      <c r="M41" s="56">
        <v>1000</v>
      </c>
      <c r="N41" s="57">
        <v>0</v>
      </c>
      <c r="O41" s="56" t="s">
        <v>115</v>
      </c>
      <c r="P41" s="56" t="s">
        <v>115</v>
      </c>
      <c r="Q41" s="57" t="s">
        <v>115</v>
      </c>
      <c r="R41" s="56">
        <v>700</v>
      </c>
      <c r="S41" s="56">
        <v>700</v>
      </c>
      <c r="T41" s="57">
        <v>0</v>
      </c>
    </row>
    <row r="42" spans="1:20" ht="15" x14ac:dyDescent="0.25">
      <c r="A42" s="55" t="s">
        <v>3</v>
      </c>
      <c r="B42" s="55" t="s">
        <v>127</v>
      </c>
      <c r="C42" s="56">
        <v>780</v>
      </c>
      <c r="D42" s="56">
        <v>750</v>
      </c>
      <c r="E42" s="57">
        <v>4</v>
      </c>
      <c r="F42" s="55">
        <v>550</v>
      </c>
      <c r="G42" s="55">
        <v>550</v>
      </c>
      <c r="H42" s="57">
        <v>0</v>
      </c>
      <c r="I42" s="56">
        <v>700</v>
      </c>
      <c r="J42" s="56">
        <v>700</v>
      </c>
      <c r="K42" s="57">
        <v>0</v>
      </c>
      <c r="L42" s="56" t="s">
        <v>115</v>
      </c>
      <c r="M42" s="56" t="s">
        <v>115</v>
      </c>
      <c r="N42" s="57" t="s">
        <v>115</v>
      </c>
      <c r="O42" s="56">
        <v>600</v>
      </c>
      <c r="P42" s="56">
        <v>600</v>
      </c>
      <c r="Q42" s="57">
        <v>0</v>
      </c>
      <c r="R42" s="56">
        <v>700</v>
      </c>
      <c r="S42" s="56">
        <v>700</v>
      </c>
      <c r="T42" s="57">
        <v>0</v>
      </c>
    </row>
    <row r="43" spans="1:20" ht="15" x14ac:dyDescent="0.25">
      <c r="A43" s="55" t="s">
        <v>3</v>
      </c>
      <c r="B43" s="55" t="s">
        <v>6</v>
      </c>
      <c r="C43" s="56" t="s">
        <v>115</v>
      </c>
      <c r="D43" s="56" t="s">
        <v>115</v>
      </c>
      <c r="E43" s="57" t="s">
        <v>115</v>
      </c>
      <c r="F43" s="55" t="s">
        <v>115</v>
      </c>
      <c r="G43" s="55" t="s">
        <v>115</v>
      </c>
      <c r="H43" s="57" t="s">
        <v>115</v>
      </c>
      <c r="I43" s="56" t="s">
        <v>115</v>
      </c>
      <c r="J43" s="56" t="s">
        <v>115</v>
      </c>
      <c r="K43" s="57" t="s">
        <v>115</v>
      </c>
      <c r="L43" s="56" t="s">
        <v>115</v>
      </c>
      <c r="M43" s="56" t="s">
        <v>115</v>
      </c>
      <c r="N43" s="57" t="s">
        <v>115</v>
      </c>
      <c r="O43" s="56" t="s">
        <v>115</v>
      </c>
      <c r="P43" s="56" t="s">
        <v>115</v>
      </c>
      <c r="Q43" s="57" t="s">
        <v>115</v>
      </c>
      <c r="R43" s="56" t="s">
        <v>115</v>
      </c>
      <c r="S43" s="56" t="s">
        <v>115</v>
      </c>
      <c r="T43" s="57" t="s">
        <v>115</v>
      </c>
    </row>
    <row r="44" spans="1:20" ht="15" x14ac:dyDescent="0.25">
      <c r="A44" s="55" t="s">
        <v>9</v>
      </c>
      <c r="B44" s="55" t="s">
        <v>197</v>
      </c>
      <c r="C44" s="56" t="s">
        <v>115</v>
      </c>
      <c r="D44" s="56" t="s">
        <v>115</v>
      </c>
      <c r="E44" s="57" t="s">
        <v>115</v>
      </c>
      <c r="F44" s="55" t="s">
        <v>115</v>
      </c>
      <c r="G44" s="55" t="s">
        <v>115</v>
      </c>
      <c r="H44" s="57" t="s">
        <v>115</v>
      </c>
      <c r="I44" s="56" t="s">
        <v>115</v>
      </c>
      <c r="J44" s="56" t="s">
        <v>115</v>
      </c>
      <c r="K44" s="57" t="s">
        <v>115</v>
      </c>
      <c r="L44" s="56" t="s">
        <v>115</v>
      </c>
      <c r="M44" s="56" t="s">
        <v>115</v>
      </c>
      <c r="N44" s="57" t="s">
        <v>115</v>
      </c>
      <c r="O44" s="56" t="s">
        <v>115</v>
      </c>
      <c r="P44" s="56" t="s">
        <v>115</v>
      </c>
      <c r="Q44" s="57" t="s">
        <v>115</v>
      </c>
      <c r="R44" s="56" t="s">
        <v>115</v>
      </c>
      <c r="S44" s="56" t="s">
        <v>115</v>
      </c>
      <c r="T44" s="57" t="s">
        <v>115</v>
      </c>
    </row>
    <row r="45" spans="1:20" ht="15" x14ac:dyDescent="0.25">
      <c r="A45" s="55" t="s">
        <v>9</v>
      </c>
      <c r="B45" s="55" t="s">
        <v>45</v>
      </c>
      <c r="C45" s="56" t="s">
        <v>115</v>
      </c>
      <c r="D45" s="56" t="s">
        <v>115</v>
      </c>
      <c r="E45" s="57" t="s">
        <v>115</v>
      </c>
      <c r="F45" s="55" t="s">
        <v>115</v>
      </c>
      <c r="G45" s="55" t="s">
        <v>115</v>
      </c>
      <c r="H45" s="57" t="s">
        <v>115</v>
      </c>
      <c r="I45" s="56" t="s">
        <v>115</v>
      </c>
      <c r="J45" s="56" t="s">
        <v>115</v>
      </c>
      <c r="K45" s="57" t="s">
        <v>115</v>
      </c>
      <c r="L45" s="56" t="s">
        <v>115</v>
      </c>
      <c r="M45" s="56" t="s">
        <v>115</v>
      </c>
      <c r="N45" s="57" t="s">
        <v>115</v>
      </c>
      <c r="O45" s="56" t="s">
        <v>115</v>
      </c>
      <c r="P45" s="56" t="s">
        <v>115</v>
      </c>
      <c r="Q45" s="57" t="s">
        <v>115</v>
      </c>
      <c r="R45" s="56" t="s">
        <v>115</v>
      </c>
      <c r="S45" s="56" t="s">
        <v>115</v>
      </c>
      <c r="T45" s="57" t="s">
        <v>115</v>
      </c>
    </row>
    <row r="46" spans="1:20" ht="15" x14ac:dyDescent="0.25">
      <c r="A46" s="55" t="s">
        <v>9</v>
      </c>
      <c r="B46" s="55" t="s">
        <v>122</v>
      </c>
      <c r="C46" s="56">
        <v>650</v>
      </c>
      <c r="D46" s="56" t="s">
        <v>115</v>
      </c>
      <c r="E46" s="57" t="s">
        <v>115</v>
      </c>
      <c r="F46" s="55" t="s">
        <v>115</v>
      </c>
      <c r="G46" s="55" t="s">
        <v>115</v>
      </c>
      <c r="H46" s="57" t="s">
        <v>115</v>
      </c>
      <c r="I46" s="56">
        <v>550</v>
      </c>
      <c r="J46" s="56" t="s">
        <v>115</v>
      </c>
      <c r="K46" s="57" t="s">
        <v>115</v>
      </c>
      <c r="L46" s="56" t="s">
        <v>115</v>
      </c>
      <c r="M46" s="56" t="s">
        <v>115</v>
      </c>
      <c r="N46" s="57" t="s">
        <v>115</v>
      </c>
      <c r="O46" s="56" t="s">
        <v>115</v>
      </c>
      <c r="P46" s="56" t="s">
        <v>115</v>
      </c>
      <c r="Q46" s="57" t="s">
        <v>115</v>
      </c>
      <c r="R46" s="56" t="s">
        <v>115</v>
      </c>
      <c r="S46" s="56" t="s">
        <v>115</v>
      </c>
      <c r="T46" s="57" t="s">
        <v>115</v>
      </c>
    </row>
    <row r="47" spans="1:20" ht="15" x14ac:dyDescent="0.25">
      <c r="A47" s="55" t="s">
        <v>9</v>
      </c>
      <c r="B47" s="55" t="s">
        <v>149</v>
      </c>
      <c r="C47" s="56">
        <v>800</v>
      </c>
      <c r="D47" s="56" t="s">
        <v>115</v>
      </c>
      <c r="E47" s="57" t="s">
        <v>115</v>
      </c>
      <c r="F47" s="55" t="s">
        <v>115</v>
      </c>
      <c r="G47" s="55" t="s">
        <v>115</v>
      </c>
      <c r="H47" s="57" t="s">
        <v>115</v>
      </c>
      <c r="I47" s="56">
        <v>780</v>
      </c>
      <c r="J47" s="56" t="s">
        <v>115</v>
      </c>
      <c r="K47" s="57" t="s">
        <v>115</v>
      </c>
      <c r="L47" s="56" t="s">
        <v>115</v>
      </c>
      <c r="M47" s="56" t="s">
        <v>115</v>
      </c>
      <c r="N47" s="57" t="s">
        <v>115</v>
      </c>
      <c r="O47" s="56" t="s">
        <v>115</v>
      </c>
      <c r="P47" s="56" t="s">
        <v>115</v>
      </c>
      <c r="Q47" s="57" t="s">
        <v>115</v>
      </c>
      <c r="R47" s="56" t="s">
        <v>115</v>
      </c>
      <c r="S47" s="56" t="s">
        <v>115</v>
      </c>
      <c r="T47" s="57" t="s">
        <v>115</v>
      </c>
    </row>
    <row r="48" spans="1:20" ht="15" x14ac:dyDescent="0.25">
      <c r="A48" s="55" t="s">
        <v>9</v>
      </c>
      <c r="B48" s="55" t="s">
        <v>67</v>
      </c>
      <c r="C48" s="56">
        <v>800</v>
      </c>
      <c r="D48" s="56" t="s">
        <v>115</v>
      </c>
      <c r="E48" s="57" t="s">
        <v>115</v>
      </c>
      <c r="F48" s="55" t="s">
        <v>115</v>
      </c>
      <c r="G48" s="55" t="s">
        <v>115</v>
      </c>
      <c r="H48" s="57" t="s">
        <v>115</v>
      </c>
      <c r="I48" s="56">
        <v>750</v>
      </c>
      <c r="J48" s="56" t="s">
        <v>115</v>
      </c>
      <c r="K48" s="57" t="s">
        <v>115</v>
      </c>
      <c r="L48" s="56">
        <v>800</v>
      </c>
      <c r="M48" s="56" t="s">
        <v>115</v>
      </c>
      <c r="N48" s="57" t="s">
        <v>115</v>
      </c>
      <c r="O48" s="56">
        <v>550</v>
      </c>
      <c r="P48" s="56" t="s">
        <v>115</v>
      </c>
      <c r="Q48" s="57" t="s">
        <v>115</v>
      </c>
      <c r="R48" s="56">
        <v>650</v>
      </c>
      <c r="S48" s="56" t="s">
        <v>115</v>
      </c>
      <c r="T48" s="57" t="s">
        <v>115</v>
      </c>
    </row>
    <row r="49" spans="1:20" ht="15" x14ac:dyDescent="0.25">
      <c r="A49" s="55" t="s">
        <v>9</v>
      </c>
      <c r="B49" s="55" t="s">
        <v>135</v>
      </c>
      <c r="C49" s="56">
        <v>650</v>
      </c>
      <c r="D49" s="56" t="s">
        <v>115</v>
      </c>
      <c r="E49" s="57" t="s">
        <v>115</v>
      </c>
      <c r="F49" s="55" t="s">
        <v>115</v>
      </c>
      <c r="G49" s="55" t="s">
        <v>115</v>
      </c>
      <c r="H49" s="57" t="s">
        <v>115</v>
      </c>
      <c r="I49" s="56">
        <v>600</v>
      </c>
      <c r="J49" s="56" t="s">
        <v>115</v>
      </c>
      <c r="K49" s="57" t="s">
        <v>115</v>
      </c>
      <c r="L49" s="56">
        <v>900</v>
      </c>
      <c r="M49" s="56" t="s">
        <v>115</v>
      </c>
      <c r="N49" s="57" t="s">
        <v>115</v>
      </c>
      <c r="O49" s="56">
        <v>550</v>
      </c>
      <c r="P49" s="56" t="s">
        <v>115</v>
      </c>
      <c r="Q49" s="57" t="s">
        <v>115</v>
      </c>
      <c r="R49" s="56" t="s">
        <v>115</v>
      </c>
      <c r="S49" s="56" t="s">
        <v>115</v>
      </c>
      <c r="T49" s="57" t="s">
        <v>115</v>
      </c>
    </row>
    <row r="50" spans="1:20" ht="15" x14ac:dyDescent="0.25">
      <c r="A50" s="55" t="s">
        <v>9</v>
      </c>
      <c r="B50" s="55" t="s">
        <v>136</v>
      </c>
      <c r="C50" s="56">
        <v>750</v>
      </c>
      <c r="D50" s="56" t="s">
        <v>115</v>
      </c>
      <c r="E50" s="57" t="s">
        <v>115</v>
      </c>
      <c r="F50" s="55" t="s">
        <v>115</v>
      </c>
      <c r="G50" s="55" t="s">
        <v>115</v>
      </c>
      <c r="H50" s="57" t="s">
        <v>115</v>
      </c>
      <c r="I50" s="56" t="s">
        <v>115</v>
      </c>
      <c r="J50" s="56" t="s">
        <v>115</v>
      </c>
      <c r="K50" s="57" t="s">
        <v>115</v>
      </c>
      <c r="L50" s="56">
        <v>900</v>
      </c>
      <c r="M50" s="56" t="s">
        <v>115</v>
      </c>
      <c r="N50" s="57" t="s">
        <v>115</v>
      </c>
      <c r="O50" s="56">
        <v>650</v>
      </c>
      <c r="P50" s="56" t="s">
        <v>115</v>
      </c>
      <c r="Q50" s="57" t="s">
        <v>115</v>
      </c>
      <c r="R50" s="56">
        <v>700</v>
      </c>
      <c r="S50" s="56" t="s">
        <v>115</v>
      </c>
      <c r="T50" s="57" t="s">
        <v>115</v>
      </c>
    </row>
    <row r="51" spans="1:20" ht="15" x14ac:dyDescent="0.25">
      <c r="A51" s="55" t="s">
        <v>10</v>
      </c>
      <c r="B51" s="55" t="s">
        <v>198</v>
      </c>
      <c r="C51" s="56" t="s">
        <v>115</v>
      </c>
      <c r="D51" s="56" t="s">
        <v>115</v>
      </c>
      <c r="E51" s="57" t="s">
        <v>115</v>
      </c>
      <c r="F51" s="55" t="s">
        <v>115</v>
      </c>
      <c r="G51" s="55" t="s">
        <v>115</v>
      </c>
      <c r="H51" s="57" t="s">
        <v>115</v>
      </c>
      <c r="I51" s="56" t="s">
        <v>115</v>
      </c>
      <c r="J51" s="56" t="s">
        <v>115</v>
      </c>
      <c r="K51" s="57" t="s">
        <v>115</v>
      </c>
      <c r="L51" s="56" t="s">
        <v>115</v>
      </c>
      <c r="M51" s="56" t="s">
        <v>115</v>
      </c>
      <c r="N51" s="57" t="s">
        <v>115</v>
      </c>
      <c r="O51" s="56" t="s">
        <v>115</v>
      </c>
      <c r="P51" s="56" t="s">
        <v>115</v>
      </c>
      <c r="Q51" s="57" t="s">
        <v>115</v>
      </c>
      <c r="R51" s="56" t="s">
        <v>115</v>
      </c>
      <c r="S51" s="56" t="s">
        <v>115</v>
      </c>
      <c r="T51" s="57" t="s">
        <v>115</v>
      </c>
    </row>
    <row r="52" spans="1:20" ht="15" x14ac:dyDescent="0.25">
      <c r="A52" s="55" t="s">
        <v>10</v>
      </c>
      <c r="B52" s="55" t="s">
        <v>68</v>
      </c>
      <c r="C52" s="56">
        <v>800</v>
      </c>
      <c r="D52" s="56" t="s">
        <v>115</v>
      </c>
      <c r="E52" s="57" t="s">
        <v>115</v>
      </c>
      <c r="F52" s="55" t="s">
        <v>115</v>
      </c>
      <c r="G52" s="55" t="s">
        <v>115</v>
      </c>
      <c r="H52" s="57" t="s">
        <v>115</v>
      </c>
      <c r="I52" s="56">
        <v>800</v>
      </c>
      <c r="J52" s="56" t="s">
        <v>115</v>
      </c>
      <c r="K52" s="57" t="s">
        <v>115</v>
      </c>
      <c r="L52" s="56" t="s">
        <v>115</v>
      </c>
      <c r="M52" s="56" t="s">
        <v>115</v>
      </c>
      <c r="N52" s="57" t="s">
        <v>115</v>
      </c>
      <c r="O52" s="56">
        <v>650</v>
      </c>
      <c r="P52" s="56" t="s">
        <v>115</v>
      </c>
      <c r="Q52" s="57" t="s">
        <v>115</v>
      </c>
      <c r="R52" s="56">
        <v>700</v>
      </c>
      <c r="S52" s="56" t="s">
        <v>115</v>
      </c>
      <c r="T52" s="57" t="s">
        <v>115</v>
      </c>
    </row>
    <row r="53" spans="1:20" ht="15" x14ac:dyDescent="0.25">
      <c r="A53" s="55" t="s">
        <v>10</v>
      </c>
      <c r="B53" s="55" t="s">
        <v>69</v>
      </c>
      <c r="C53" s="56">
        <v>900</v>
      </c>
      <c r="D53" s="56" t="s">
        <v>115</v>
      </c>
      <c r="E53" s="57" t="s">
        <v>115</v>
      </c>
      <c r="F53" s="55">
        <v>600</v>
      </c>
      <c r="G53" s="55" t="s">
        <v>115</v>
      </c>
      <c r="H53" s="57" t="s">
        <v>115</v>
      </c>
      <c r="I53" s="56">
        <v>800</v>
      </c>
      <c r="J53" s="56" t="s">
        <v>115</v>
      </c>
      <c r="K53" s="57" t="s">
        <v>115</v>
      </c>
      <c r="L53" s="56" t="s">
        <v>115</v>
      </c>
      <c r="M53" s="56" t="s">
        <v>115</v>
      </c>
      <c r="N53" s="57" t="s">
        <v>115</v>
      </c>
      <c r="O53" s="56">
        <v>600</v>
      </c>
      <c r="P53" s="56" t="s">
        <v>115</v>
      </c>
      <c r="Q53" s="57" t="s">
        <v>115</v>
      </c>
      <c r="R53" s="56">
        <v>800</v>
      </c>
      <c r="S53" s="56" t="s">
        <v>115</v>
      </c>
      <c r="T53" s="57" t="s">
        <v>115</v>
      </c>
    </row>
    <row r="54" spans="1:20" ht="15" x14ac:dyDescent="0.25">
      <c r="A54" s="55" t="s">
        <v>10</v>
      </c>
      <c r="B54" s="55" t="s">
        <v>53</v>
      </c>
      <c r="C54" s="56">
        <v>900</v>
      </c>
      <c r="D54" s="56" t="s">
        <v>115</v>
      </c>
      <c r="E54" s="57" t="s">
        <v>115</v>
      </c>
      <c r="F54" s="55" t="s">
        <v>115</v>
      </c>
      <c r="G54" s="55" t="s">
        <v>115</v>
      </c>
      <c r="H54" s="57" t="s">
        <v>115</v>
      </c>
      <c r="I54" s="56">
        <v>750</v>
      </c>
      <c r="J54" s="56" t="s">
        <v>115</v>
      </c>
      <c r="K54" s="57" t="s">
        <v>115</v>
      </c>
      <c r="L54" s="56">
        <v>850</v>
      </c>
      <c r="M54" s="56" t="s">
        <v>115</v>
      </c>
      <c r="N54" s="57" t="s">
        <v>115</v>
      </c>
      <c r="O54" s="56">
        <v>600</v>
      </c>
      <c r="P54" s="56" t="s">
        <v>115</v>
      </c>
      <c r="Q54" s="57" t="s">
        <v>115</v>
      </c>
      <c r="R54" s="56">
        <v>750</v>
      </c>
      <c r="S54" s="56" t="s">
        <v>115</v>
      </c>
      <c r="T54" s="57" t="s">
        <v>115</v>
      </c>
    </row>
    <row r="55" spans="1:20" ht="15" x14ac:dyDescent="0.25">
      <c r="A55" s="55" t="s">
        <v>10</v>
      </c>
      <c r="B55" s="55" t="s">
        <v>199</v>
      </c>
      <c r="C55" s="56">
        <v>750</v>
      </c>
      <c r="D55" s="56">
        <v>750</v>
      </c>
      <c r="E55" s="57">
        <v>0</v>
      </c>
      <c r="F55" s="55">
        <v>550</v>
      </c>
      <c r="G55" s="55">
        <v>550</v>
      </c>
      <c r="H55" s="57">
        <v>0</v>
      </c>
      <c r="I55" s="56">
        <v>700</v>
      </c>
      <c r="J55" s="56">
        <v>750</v>
      </c>
      <c r="K55" s="57">
        <v>-6.666666666666667</v>
      </c>
      <c r="L55" s="56" t="s">
        <v>115</v>
      </c>
      <c r="M55" s="56" t="s">
        <v>115</v>
      </c>
      <c r="N55" s="57" t="s">
        <v>115</v>
      </c>
      <c r="O55" s="56">
        <v>550</v>
      </c>
      <c r="P55" s="56">
        <v>550</v>
      </c>
      <c r="Q55" s="57">
        <v>0</v>
      </c>
      <c r="R55" s="56">
        <v>650</v>
      </c>
      <c r="S55" s="56">
        <v>650</v>
      </c>
      <c r="T55" s="57">
        <v>0</v>
      </c>
    </row>
    <row r="56" spans="1:20" ht="15" x14ac:dyDescent="0.25">
      <c r="A56" s="55" t="s">
        <v>10</v>
      </c>
      <c r="B56" s="55" t="s">
        <v>147</v>
      </c>
      <c r="C56" s="56" t="s">
        <v>115</v>
      </c>
      <c r="D56" s="56" t="s">
        <v>115</v>
      </c>
      <c r="E56" s="57" t="s">
        <v>115</v>
      </c>
      <c r="F56" s="55" t="s">
        <v>115</v>
      </c>
      <c r="G56" s="55" t="s">
        <v>115</v>
      </c>
      <c r="H56" s="57" t="s">
        <v>115</v>
      </c>
      <c r="I56" s="56" t="s">
        <v>115</v>
      </c>
      <c r="J56" s="56" t="s">
        <v>115</v>
      </c>
      <c r="K56" s="57" t="s">
        <v>115</v>
      </c>
      <c r="L56" s="56" t="s">
        <v>115</v>
      </c>
      <c r="M56" s="56" t="s">
        <v>115</v>
      </c>
      <c r="N56" s="57" t="s">
        <v>115</v>
      </c>
      <c r="O56" s="56" t="s">
        <v>115</v>
      </c>
      <c r="P56" s="56" t="s">
        <v>115</v>
      </c>
      <c r="Q56" s="57" t="s">
        <v>115</v>
      </c>
      <c r="R56" s="56" t="s">
        <v>115</v>
      </c>
      <c r="S56" s="56" t="s">
        <v>115</v>
      </c>
      <c r="T56" s="57" t="s">
        <v>115</v>
      </c>
    </row>
    <row r="57" spans="1:20" ht="15" x14ac:dyDescent="0.25">
      <c r="A57" s="55" t="s">
        <v>10</v>
      </c>
      <c r="B57" s="55" t="s">
        <v>46</v>
      </c>
      <c r="C57" s="56">
        <v>800</v>
      </c>
      <c r="D57" s="56">
        <v>800</v>
      </c>
      <c r="E57" s="57">
        <v>0</v>
      </c>
      <c r="F57" s="55">
        <v>580</v>
      </c>
      <c r="G57" s="55">
        <v>580</v>
      </c>
      <c r="H57" s="57">
        <v>0</v>
      </c>
      <c r="I57" s="56">
        <v>650</v>
      </c>
      <c r="J57" s="56">
        <v>650</v>
      </c>
      <c r="K57" s="57">
        <v>0</v>
      </c>
      <c r="L57" s="56">
        <v>750</v>
      </c>
      <c r="M57" s="56">
        <v>750</v>
      </c>
      <c r="N57" s="57">
        <v>0</v>
      </c>
      <c r="O57" s="56">
        <v>580</v>
      </c>
      <c r="P57" s="56">
        <v>600</v>
      </c>
      <c r="Q57" s="57">
        <v>-3.3333333333333335</v>
      </c>
      <c r="R57" s="56">
        <v>680</v>
      </c>
      <c r="S57" s="56">
        <v>700</v>
      </c>
      <c r="T57" s="57">
        <v>-2.8571428571428572</v>
      </c>
    </row>
    <row r="58" spans="1:20" ht="15" x14ac:dyDescent="0.25">
      <c r="A58" s="55" t="s">
        <v>10</v>
      </c>
      <c r="B58" s="55" t="s">
        <v>49</v>
      </c>
      <c r="C58" s="56">
        <v>800</v>
      </c>
      <c r="D58" s="56" t="s">
        <v>115</v>
      </c>
      <c r="E58" s="57" t="s">
        <v>115</v>
      </c>
      <c r="F58" s="55">
        <v>600</v>
      </c>
      <c r="G58" s="55" t="s">
        <v>115</v>
      </c>
      <c r="H58" s="57" t="s">
        <v>115</v>
      </c>
      <c r="I58" s="56">
        <v>800</v>
      </c>
      <c r="J58" s="56" t="s">
        <v>115</v>
      </c>
      <c r="K58" s="57" t="s">
        <v>115</v>
      </c>
      <c r="L58" s="56">
        <v>900</v>
      </c>
      <c r="M58" s="56" t="s">
        <v>115</v>
      </c>
      <c r="N58" s="57" t="s">
        <v>115</v>
      </c>
      <c r="O58" s="56">
        <v>600</v>
      </c>
      <c r="P58" s="56" t="s">
        <v>115</v>
      </c>
      <c r="Q58" s="57" t="s">
        <v>115</v>
      </c>
      <c r="R58" s="56">
        <v>700</v>
      </c>
      <c r="S58" s="56" t="s">
        <v>115</v>
      </c>
      <c r="T58" s="57" t="s">
        <v>115</v>
      </c>
    </row>
    <row r="59" spans="1:20" ht="15" x14ac:dyDescent="0.25">
      <c r="A59" s="55" t="s">
        <v>10</v>
      </c>
      <c r="B59" s="55" t="s">
        <v>70</v>
      </c>
      <c r="C59" s="56">
        <v>850</v>
      </c>
      <c r="D59" s="56">
        <v>850</v>
      </c>
      <c r="E59" s="57">
        <v>0</v>
      </c>
      <c r="F59" s="55" t="s">
        <v>115</v>
      </c>
      <c r="G59" s="55" t="s">
        <v>115</v>
      </c>
      <c r="H59" s="57" t="s">
        <v>115</v>
      </c>
      <c r="I59" s="56">
        <v>800</v>
      </c>
      <c r="J59" s="56">
        <v>800</v>
      </c>
      <c r="K59" s="57">
        <v>0</v>
      </c>
      <c r="L59" s="56" t="s">
        <v>115</v>
      </c>
      <c r="M59" s="56" t="s">
        <v>115</v>
      </c>
      <c r="N59" s="57" t="s">
        <v>115</v>
      </c>
      <c r="O59" s="56">
        <v>600</v>
      </c>
      <c r="P59" s="56">
        <v>600</v>
      </c>
      <c r="Q59" s="57">
        <v>0</v>
      </c>
      <c r="R59" s="56">
        <v>700</v>
      </c>
      <c r="S59" s="56">
        <v>700</v>
      </c>
      <c r="T59" s="57">
        <v>0</v>
      </c>
    </row>
    <row r="60" spans="1:20" ht="15" x14ac:dyDescent="0.25">
      <c r="A60" s="55" t="s">
        <v>10</v>
      </c>
      <c r="B60" s="55" t="s">
        <v>128</v>
      </c>
      <c r="C60" s="56">
        <v>800</v>
      </c>
      <c r="D60" s="56">
        <v>800</v>
      </c>
      <c r="E60" s="57">
        <v>0</v>
      </c>
      <c r="F60" s="55">
        <v>600</v>
      </c>
      <c r="G60" s="55">
        <v>650</v>
      </c>
      <c r="H60" s="57">
        <v>-7.6923076923076925</v>
      </c>
      <c r="I60" s="56">
        <v>700</v>
      </c>
      <c r="J60" s="56">
        <v>700</v>
      </c>
      <c r="K60" s="57">
        <v>0</v>
      </c>
      <c r="L60" s="56" t="s">
        <v>115</v>
      </c>
      <c r="M60" s="56" t="s">
        <v>115</v>
      </c>
      <c r="N60" s="57" t="s">
        <v>115</v>
      </c>
      <c r="O60" s="56">
        <v>600</v>
      </c>
      <c r="P60" s="56">
        <v>600</v>
      </c>
      <c r="Q60" s="57">
        <v>0</v>
      </c>
      <c r="R60" s="56">
        <v>650</v>
      </c>
      <c r="S60" s="56">
        <v>700</v>
      </c>
      <c r="T60" s="57">
        <v>-7.1428571428571423</v>
      </c>
    </row>
    <row r="61" spans="1:20" ht="15" x14ac:dyDescent="0.25">
      <c r="A61" s="55" t="s">
        <v>10</v>
      </c>
      <c r="B61" s="55" t="s">
        <v>50</v>
      </c>
      <c r="C61" s="56">
        <v>750</v>
      </c>
      <c r="D61" s="56">
        <v>750</v>
      </c>
      <c r="E61" s="57">
        <v>0</v>
      </c>
      <c r="F61" s="55">
        <v>600</v>
      </c>
      <c r="G61" s="55">
        <v>600</v>
      </c>
      <c r="H61" s="57">
        <v>0</v>
      </c>
      <c r="I61" s="56">
        <v>750</v>
      </c>
      <c r="J61" s="56">
        <v>750</v>
      </c>
      <c r="K61" s="57">
        <v>0</v>
      </c>
      <c r="L61" s="56" t="s">
        <v>115</v>
      </c>
      <c r="M61" s="56" t="s">
        <v>115</v>
      </c>
      <c r="N61" s="57" t="s">
        <v>115</v>
      </c>
      <c r="O61" s="56">
        <v>600</v>
      </c>
      <c r="P61" s="56">
        <v>600</v>
      </c>
      <c r="Q61" s="57">
        <v>0</v>
      </c>
      <c r="R61" s="56">
        <v>650</v>
      </c>
      <c r="S61" s="56">
        <v>650</v>
      </c>
      <c r="T61" s="57">
        <v>0</v>
      </c>
    </row>
    <row r="62" spans="1:20" ht="15" x14ac:dyDescent="0.25">
      <c r="A62" s="55" t="s">
        <v>10</v>
      </c>
      <c r="B62" s="55" t="s">
        <v>52</v>
      </c>
      <c r="C62" s="56">
        <v>900</v>
      </c>
      <c r="D62" s="56">
        <v>900</v>
      </c>
      <c r="E62" s="57">
        <v>0</v>
      </c>
      <c r="F62" s="55">
        <v>550</v>
      </c>
      <c r="G62" s="55">
        <v>550</v>
      </c>
      <c r="H62" s="57">
        <v>0</v>
      </c>
      <c r="I62" s="56">
        <v>800</v>
      </c>
      <c r="J62" s="56">
        <v>800</v>
      </c>
      <c r="K62" s="57">
        <v>0</v>
      </c>
      <c r="L62" s="56">
        <v>1050</v>
      </c>
      <c r="M62" s="56">
        <v>1050</v>
      </c>
      <c r="N62" s="57">
        <v>0</v>
      </c>
      <c r="O62" s="56">
        <v>600</v>
      </c>
      <c r="P62" s="56">
        <v>600</v>
      </c>
      <c r="Q62" s="57">
        <v>0</v>
      </c>
      <c r="R62" s="56">
        <v>770</v>
      </c>
      <c r="S62" s="56">
        <v>770</v>
      </c>
      <c r="T62" s="57">
        <v>0</v>
      </c>
    </row>
    <row r="63" spans="1:20" ht="15" x14ac:dyDescent="0.25">
      <c r="A63" s="55" t="s">
        <v>10</v>
      </c>
      <c r="B63" s="55" t="s">
        <v>123</v>
      </c>
      <c r="C63" s="56">
        <v>800</v>
      </c>
      <c r="D63" s="56">
        <v>825</v>
      </c>
      <c r="E63" s="57">
        <v>-3.0303030303030303</v>
      </c>
      <c r="F63" s="55" t="s">
        <v>115</v>
      </c>
      <c r="G63" s="55">
        <v>600</v>
      </c>
      <c r="H63" s="57" t="s">
        <v>115</v>
      </c>
      <c r="I63" s="56">
        <v>825</v>
      </c>
      <c r="J63" s="56">
        <v>817</v>
      </c>
      <c r="K63" s="57">
        <v>0.97919216646266816</v>
      </c>
      <c r="L63" s="56">
        <v>833.33</v>
      </c>
      <c r="M63" s="56">
        <v>833.33</v>
      </c>
      <c r="N63" s="57">
        <v>0</v>
      </c>
      <c r="O63" s="56">
        <v>625</v>
      </c>
      <c r="P63" s="56">
        <v>616.66999999999996</v>
      </c>
      <c r="Q63" s="57">
        <v>1.3508035091702275</v>
      </c>
      <c r="R63" s="56">
        <v>675</v>
      </c>
      <c r="S63" s="56">
        <v>675</v>
      </c>
      <c r="T63" s="57">
        <v>0</v>
      </c>
    </row>
    <row r="64" spans="1:20" ht="15" x14ac:dyDescent="0.25">
      <c r="A64" s="55" t="s">
        <v>10</v>
      </c>
      <c r="B64" s="55" t="s">
        <v>71</v>
      </c>
      <c r="C64" s="56">
        <v>685</v>
      </c>
      <c r="D64" s="56">
        <v>690</v>
      </c>
      <c r="E64" s="57">
        <v>-0.72463768115942029</v>
      </c>
      <c r="F64" s="55">
        <v>540</v>
      </c>
      <c r="G64" s="55">
        <v>530</v>
      </c>
      <c r="H64" s="57">
        <v>1.8867924528301887</v>
      </c>
      <c r="I64" s="56">
        <v>535</v>
      </c>
      <c r="J64" s="56">
        <v>515</v>
      </c>
      <c r="K64" s="57">
        <v>3.8834951456310676</v>
      </c>
      <c r="L64" s="56">
        <v>835</v>
      </c>
      <c r="M64" s="56">
        <v>855</v>
      </c>
      <c r="N64" s="57">
        <v>-2.3391812865497075</v>
      </c>
      <c r="O64" s="56">
        <v>510</v>
      </c>
      <c r="P64" s="56">
        <v>595</v>
      </c>
      <c r="Q64" s="57">
        <v>-14.285714285714285</v>
      </c>
      <c r="R64" s="56">
        <v>520</v>
      </c>
      <c r="S64" s="56">
        <v>510</v>
      </c>
      <c r="T64" s="57">
        <v>1.9607843137254901</v>
      </c>
    </row>
    <row r="65" spans="1:20" ht="15" x14ac:dyDescent="0.25">
      <c r="A65" s="55" t="s">
        <v>10</v>
      </c>
      <c r="B65" s="55" t="s">
        <v>72</v>
      </c>
      <c r="C65" s="56">
        <v>750</v>
      </c>
      <c r="D65" s="56">
        <v>750</v>
      </c>
      <c r="E65" s="57">
        <v>0</v>
      </c>
      <c r="F65" s="55">
        <v>600</v>
      </c>
      <c r="G65" s="55">
        <v>650</v>
      </c>
      <c r="H65" s="57">
        <v>-7.6923076923076925</v>
      </c>
      <c r="I65" s="56">
        <v>650</v>
      </c>
      <c r="J65" s="56">
        <v>650</v>
      </c>
      <c r="K65" s="57">
        <v>0</v>
      </c>
      <c r="L65" s="56">
        <v>800</v>
      </c>
      <c r="M65" s="56">
        <v>800</v>
      </c>
      <c r="N65" s="57">
        <v>0</v>
      </c>
      <c r="O65" s="56">
        <v>550</v>
      </c>
      <c r="P65" s="56">
        <v>550</v>
      </c>
      <c r="Q65" s="57">
        <v>0</v>
      </c>
      <c r="R65" s="56">
        <v>600</v>
      </c>
      <c r="S65" s="56">
        <v>600</v>
      </c>
      <c r="T65" s="57">
        <v>0</v>
      </c>
    </row>
    <row r="66" spans="1:20" ht="15" x14ac:dyDescent="0.25">
      <c r="A66" s="55" t="s">
        <v>10</v>
      </c>
      <c r="B66" s="55" t="s">
        <v>51</v>
      </c>
      <c r="C66" s="56">
        <v>750</v>
      </c>
      <c r="D66" s="56" t="s">
        <v>115</v>
      </c>
      <c r="E66" s="57" t="s">
        <v>115</v>
      </c>
      <c r="F66" s="55">
        <v>575</v>
      </c>
      <c r="G66" s="55" t="s">
        <v>115</v>
      </c>
      <c r="H66" s="57" t="s">
        <v>115</v>
      </c>
      <c r="I66" s="56">
        <v>725</v>
      </c>
      <c r="J66" s="56" t="s">
        <v>115</v>
      </c>
      <c r="K66" s="57" t="s">
        <v>115</v>
      </c>
      <c r="L66" s="56" t="s">
        <v>115</v>
      </c>
      <c r="M66" s="56" t="s">
        <v>115</v>
      </c>
      <c r="N66" s="57" t="s">
        <v>115</v>
      </c>
      <c r="O66" s="56" t="s">
        <v>115</v>
      </c>
      <c r="P66" s="56" t="s">
        <v>115</v>
      </c>
      <c r="Q66" s="57" t="s">
        <v>115</v>
      </c>
      <c r="R66" s="56">
        <v>675</v>
      </c>
      <c r="S66" s="56" t="s">
        <v>115</v>
      </c>
      <c r="T66" s="57" t="s">
        <v>115</v>
      </c>
    </row>
    <row r="67" spans="1:20" ht="15" x14ac:dyDescent="0.25">
      <c r="A67" s="55" t="s">
        <v>10</v>
      </c>
      <c r="B67" s="55" t="s">
        <v>47</v>
      </c>
      <c r="C67" s="56" t="s">
        <v>115</v>
      </c>
      <c r="D67" s="56" t="s">
        <v>115</v>
      </c>
      <c r="E67" s="57" t="s">
        <v>115</v>
      </c>
      <c r="F67" s="55" t="s">
        <v>115</v>
      </c>
      <c r="G67" s="55" t="s">
        <v>115</v>
      </c>
      <c r="H67" s="57" t="s">
        <v>115</v>
      </c>
      <c r="I67" s="56" t="s">
        <v>115</v>
      </c>
      <c r="J67" s="56" t="s">
        <v>115</v>
      </c>
      <c r="K67" s="57" t="s">
        <v>115</v>
      </c>
      <c r="L67" s="56" t="s">
        <v>115</v>
      </c>
      <c r="M67" s="56" t="s">
        <v>115</v>
      </c>
      <c r="N67" s="57" t="s">
        <v>115</v>
      </c>
      <c r="O67" s="56" t="s">
        <v>115</v>
      </c>
      <c r="P67" s="56" t="s">
        <v>115</v>
      </c>
      <c r="Q67" s="57" t="s">
        <v>115</v>
      </c>
      <c r="R67" s="56" t="s">
        <v>115</v>
      </c>
      <c r="S67" s="56" t="s">
        <v>115</v>
      </c>
      <c r="T67" s="57" t="s">
        <v>115</v>
      </c>
    </row>
    <row r="68" spans="1:20" ht="15" x14ac:dyDescent="0.25">
      <c r="A68" s="55" t="s">
        <v>200</v>
      </c>
      <c r="B68" s="55" t="s">
        <v>201</v>
      </c>
      <c r="C68" s="56" t="s">
        <v>115</v>
      </c>
      <c r="D68" s="56" t="s">
        <v>115</v>
      </c>
      <c r="E68" s="57" t="s">
        <v>115</v>
      </c>
      <c r="F68" s="55" t="s">
        <v>115</v>
      </c>
      <c r="G68" s="55" t="s">
        <v>115</v>
      </c>
      <c r="H68" s="57" t="s">
        <v>115</v>
      </c>
      <c r="I68" s="56" t="s">
        <v>115</v>
      </c>
      <c r="J68" s="56" t="s">
        <v>115</v>
      </c>
      <c r="K68" s="57" t="s">
        <v>115</v>
      </c>
      <c r="L68" s="56" t="s">
        <v>115</v>
      </c>
      <c r="M68" s="56" t="s">
        <v>115</v>
      </c>
      <c r="N68" s="57" t="s">
        <v>115</v>
      </c>
      <c r="O68" s="56" t="s">
        <v>115</v>
      </c>
      <c r="P68" s="56" t="s">
        <v>115</v>
      </c>
      <c r="Q68" s="57" t="s">
        <v>115</v>
      </c>
      <c r="R68" s="56" t="s">
        <v>115</v>
      </c>
      <c r="S68" s="56" t="s">
        <v>115</v>
      </c>
      <c r="T68" s="57" t="s">
        <v>115</v>
      </c>
    </row>
    <row r="69" spans="1:20" ht="15" x14ac:dyDescent="0.25">
      <c r="A69" s="55" t="s">
        <v>200</v>
      </c>
      <c r="B69" s="55" t="s">
        <v>202</v>
      </c>
      <c r="C69" s="56" t="s">
        <v>115</v>
      </c>
      <c r="D69" s="56" t="s">
        <v>115</v>
      </c>
      <c r="E69" s="57" t="s">
        <v>115</v>
      </c>
      <c r="F69" s="55" t="s">
        <v>115</v>
      </c>
      <c r="G69" s="55" t="s">
        <v>115</v>
      </c>
      <c r="H69" s="57" t="s">
        <v>115</v>
      </c>
      <c r="I69" s="56" t="s">
        <v>115</v>
      </c>
      <c r="J69" s="56" t="s">
        <v>115</v>
      </c>
      <c r="K69" s="57" t="s">
        <v>115</v>
      </c>
      <c r="L69" s="56" t="s">
        <v>115</v>
      </c>
      <c r="M69" s="56" t="s">
        <v>115</v>
      </c>
      <c r="N69" s="57" t="s">
        <v>115</v>
      </c>
      <c r="O69" s="56" t="s">
        <v>115</v>
      </c>
      <c r="P69" s="56" t="s">
        <v>115</v>
      </c>
      <c r="Q69" s="57" t="s">
        <v>115</v>
      </c>
      <c r="R69" s="56" t="s">
        <v>115</v>
      </c>
      <c r="S69" s="56" t="s">
        <v>115</v>
      </c>
      <c r="T69" s="57" t="s">
        <v>115</v>
      </c>
    </row>
    <row r="70" spans="1:20" ht="15" x14ac:dyDescent="0.25">
      <c r="A70" s="55" t="s">
        <v>11</v>
      </c>
      <c r="B70" s="55" t="s">
        <v>12</v>
      </c>
      <c r="C70" s="56" t="s">
        <v>115</v>
      </c>
      <c r="D70" s="56" t="s">
        <v>115</v>
      </c>
      <c r="E70" s="57" t="s">
        <v>115</v>
      </c>
      <c r="F70" s="55" t="s">
        <v>115</v>
      </c>
      <c r="G70" s="55" t="s">
        <v>115</v>
      </c>
      <c r="H70" s="57" t="s">
        <v>115</v>
      </c>
      <c r="I70" s="56" t="s">
        <v>115</v>
      </c>
      <c r="J70" s="56" t="s">
        <v>115</v>
      </c>
      <c r="K70" s="57" t="s">
        <v>115</v>
      </c>
      <c r="L70" s="56" t="s">
        <v>115</v>
      </c>
      <c r="M70" s="56" t="s">
        <v>115</v>
      </c>
      <c r="N70" s="57" t="s">
        <v>115</v>
      </c>
      <c r="O70" s="56" t="s">
        <v>115</v>
      </c>
      <c r="P70" s="56" t="s">
        <v>115</v>
      </c>
      <c r="Q70" s="57" t="s">
        <v>115</v>
      </c>
      <c r="R70" s="56" t="s">
        <v>115</v>
      </c>
      <c r="S70" s="56" t="s">
        <v>115</v>
      </c>
      <c r="T70" s="57" t="s">
        <v>115</v>
      </c>
    </row>
    <row r="71" spans="1:20" ht="15" x14ac:dyDescent="0.25">
      <c r="A71" s="55" t="s">
        <v>11</v>
      </c>
      <c r="B71" s="55" t="s">
        <v>141</v>
      </c>
      <c r="C71" s="56" t="s">
        <v>115</v>
      </c>
      <c r="D71" s="56">
        <v>750</v>
      </c>
      <c r="E71" s="57" t="s">
        <v>115</v>
      </c>
      <c r="F71" s="55" t="s">
        <v>115</v>
      </c>
      <c r="G71" s="55" t="s">
        <v>115</v>
      </c>
      <c r="H71" s="57" t="s">
        <v>115</v>
      </c>
      <c r="I71" s="56" t="s">
        <v>115</v>
      </c>
      <c r="J71" s="56">
        <v>650</v>
      </c>
      <c r="K71" s="57" t="s">
        <v>115</v>
      </c>
      <c r="L71" s="56" t="s">
        <v>115</v>
      </c>
      <c r="M71" s="56" t="s">
        <v>115</v>
      </c>
      <c r="N71" s="57" t="s">
        <v>115</v>
      </c>
      <c r="O71" s="56" t="s">
        <v>115</v>
      </c>
      <c r="P71" s="56">
        <v>550</v>
      </c>
      <c r="Q71" s="57" t="s">
        <v>115</v>
      </c>
      <c r="R71" s="56" t="s">
        <v>115</v>
      </c>
      <c r="S71" s="56" t="s">
        <v>115</v>
      </c>
      <c r="T71" s="57" t="s">
        <v>115</v>
      </c>
    </row>
    <row r="72" spans="1:20" ht="15" x14ac:dyDescent="0.25">
      <c r="A72" s="55" t="s">
        <v>11</v>
      </c>
      <c r="B72" s="55" t="s">
        <v>129</v>
      </c>
      <c r="C72" s="56" t="s">
        <v>115</v>
      </c>
      <c r="D72" s="56" t="s">
        <v>115</v>
      </c>
      <c r="E72" s="57" t="s">
        <v>115</v>
      </c>
      <c r="F72" s="55" t="s">
        <v>115</v>
      </c>
      <c r="G72" s="55" t="s">
        <v>115</v>
      </c>
      <c r="H72" s="57" t="s">
        <v>115</v>
      </c>
      <c r="I72" s="56" t="s">
        <v>115</v>
      </c>
      <c r="J72" s="56" t="s">
        <v>115</v>
      </c>
      <c r="K72" s="57" t="s">
        <v>115</v>
      </c>
      <c r="L72" s="56" t="s">
        <v>115</v>
      </c>
      <c r="M72" s="56" t="s">
        <v>115</v>
      </c>
      <c r="N72" s="57" t="s">
        <v>115</v>
      </c>
      <c r="O72" s="56" t="s">
        <v>115</v>
      </c>
      <c r="P72" s="56" t="s">
        <v>115</v>
      </c>
      <c r="Q72" s="57" t="s">
        <v>115</v>
      </c>
      <c r="R72" s="56" t="s">
        <v>115</v>
      </c>
      <c r="S72" s="56" t="s">
        <v>115</v>
      </c>
      <c r="T72" s="57" t="s">
        <v>115</v>
      </c>
    </row>
    <row r="73" spans="1:20" ht="15" x14ac:dyDescent="0.25">
      <c r="A73" s="55" t="s">
        <v>11</v>
      </c>
      <c r="B73" s="55" t="s">
        <v>142</v>
      </c>
      <c r="C73" s="56" t="s">
        <v>115</v>
      </c>
      <c r="D73" s="56" t="s">
        <v>115</v>
      </c>
      <c r="E73" s="57" t="s">
        <v>115</v>
      </c>
      <c r="F73" s="55" t="s">
        <v>115</v>
      </c>
      <c r="G73" s="55" t="s">
        <v>115</v>
      </c>
      <c r="H73" s="57" t="s">
        <v>115</v>
      </c>
      <c r="I73" s="56" t="s">
        <v>115</v>
      </c>
      <c r="J73" s="56" t="s">
        <v>115</v>
      </c>
      <c r="K73" s="57" t="s">
        <v>115</v>
      </c>
      <c r="L73" s="56" t="s">
        <v>115</v>
      </c>
      <c r="M73" s="56" t="s">
        <v>115</v>
      </c>
      <c r="N73" s="57" t="s">
        <v>115</v>
      </c>
      <c r="O73" s="56" t="s">
        <v>115</v>
      </c>
      <c r="P73" s="56" t="s">
        <v>115</v>
      </c>
      <c r="Q73" s="57" t="s">
        <v>115</v>
      </c>
      <c r="R73" s="56" t="s">
        <v>115</v>
      </c>
      <c r="S73" s="56" t="s">
        <v>115</v>
      </c>
      <c r="T73" s="57" t="s">
        <v>115</v>
      </c>
    </row>
    <row r="74" spans="1:20" ht="15" x14ac:dyDescent="0.25">
      <c r="A74" s="55" t="s">
        <v>11</v>
      </c>
      <c r="B74" s="55" t="s">
        <v>117</v>
      </c>
      <c r="C74" s="56">
        <v>675</v>
      </c>
      <c r="D74" s="56">
        <v>675</v>
      </c>
      <c r="E74" s="57">
        <v>0</v>
      </c>
      <c r="F74" s="55" t="s">
        <v>115</v>
      </c>
      <c r="G74" s="55" t="s">
        <v>115</v>
      </c>
      <c r="H74" s="57" t="s">
        <v>115</v>
      </c>
      <c r="I74" s="56">
        <v>625</v>
      </c>
      <c r="J74" s="56">
        <v>625</v>
      </c>
      <c r="K74" s="57">
        <v>0</v>
      </c>
      <c r="L74" s="56" t="s">
        <v>115</v>
      </c>
      <c r="M74" s="56" t="s">
        <v>115</v>
      </c>
      <c r="N74" s="57" t="s">
        <v>115</v>
      </c>
      <c r="O74" s="56">
        <v>525</v>
      </c>
      <c r="P74" s="56">
        <v>525</v>
      </c>
      <c r="Q74" s="57">
        <v>0</v>
      </c>
      <c r="R74" s="56" t="s">
        <v>115</v>
      </c>
      <c r="S74" s="56" t="s">
        <v>115</v>
      </c>
      <c r="T74" s="57" t="s">
        <v>115</v>
      </c>
    </row>
    <row r="75" spans="1:20" ht="15" x14ac:dyDescent="0.25">
      <c r="A75" s="55" t="s">
        <v>11</v>
      </c>
      <c r="B75" s="55" t="s">
        <v>203</v>
      </c>
      <c r="C75" s="56" t="s">
        <v>115</v>
      </c>
      <c r="D75" s="56" t="s">
        <v>115</v>
      </c>
      <c r="E75" s="57" t="s">
        <v>115</v>
      </c>
      <c r="F75" s="55" t="s">
        <v>115</v>
      </c>
      <c r="G75" s="55" t="s">
        <v>115</v>
      </c>
      <c r="H75" s="57" t="s">
        <v>115</v>
      </c>
      <c r="I75" s="56" t="s">
        <v>115</v>
      </c>
      <c r="J75" s="56" t="s">
        <v>115</v>
      </c>
      <c r="K75" s="57" t="s">
        <v>115</v>
      </c>
      <c r="L75" s="56" t="s">
        <v>115</v>
      </c>
      <c r="M75" s="56" t="s">
        <v>115</v>
      </c>
      <c r="N75" s="57" t="s">
        <v>115</v>
      </c>
      <c r="O75" s="56">
        <v>600</v>
      </c>
      <c r="P75" s="56" t="s">
        <v>115</v>
      </c>
      <c r="Q75" s="57" t="s">
        <v>115</v>
      </c>
      <c r="R75" s="56" t="s">
        <v>115</v>
      </c>
      <c r="S75" s="56" t="s">
        <v>115</v>
      </c>
      <c r="T75" s="57" t="s">
        <v>115</v>
      </c>
    </row>
    <row r="76" spans="1:20" ht="15" x14ac:dyDescent="0.25">
      <c r="A76" s="55" t="s">
        <v>11</v>
      </c>
      <c r="B76" s="55" t="s">
        <v>130</v>
      </c>
      <c r="C76" s="56">
        <v>800</v>
      </c>
      <c r="D76" s="56">
        <v>800</v>
      </c>
      <c r="E76" s="57">
        <v>0</v>
      </c>
      <c r="F76" s="55">
        <v>600</v>
      </c>
      <c r="G76" s="55">
        <v>600</v>
      </c>
      <c r="H76" s="57">
        <v>0</v>
      </c>
      <c r="I76" s="56">
        <v>800</v>
      </c>
      <c r="J76" s="56">
        <v>800</v>
      </c>
      <c r="K76" s="57">
        <v>0</v>
      </c>
      <c r="L76" s="56">
        <v>800</v>
      </c>
      <c r="M76" s="56">
        <v>700</v>
      </c>
      <c r="N76" s="57">
        <v>14.285714285714285</v>
      </c>
      <c r="O76" s="56">
        <v>600</v>
      </c>
      <c r="P76" s="56">
        <v>600</v>
      </c>
      <c r="Q76" s="57">
        <v>0</v>
      </c>
      <c r="R76" s="56">
        <v>700</v>
      </c>
      <c r="S76" s="56">
        <v>700</v>
      </c>
      <c r="T76" s="57">
        <v>0</v>
      </c>
    </row>
    <row r="77" spans="1:20" ht="15" x14ac:dyDescent="0.25">
      <c r="A77" s="55" t="s">
        <v>11</v>
      </c>
      <c r="B77" s="55" t="s">
        <v>204</v>
      </c>
      <c r="C77" s="56" t="s">
        <v>115</v>
      </c>
      <c r="D77" s="56" t="s">
        <v>115</v>
      </c>
      <c r="E77" s="57" t="s">
        <v>115</v>
      </c>
      <c r="F77" s="55" t="s">
        <v>115</v>
      </c>
      <c r="G77" s="55" t="s">
        <v>115</v>
      </c>
      <c r="H77" s="57" t="s">
        <v>115</v>
      </c>
      <c r="I77" s="56" t="s">
        <v>115</v>
      </c>
      <c r="J77" s="56" t="s">
        <v>115</v>
      </c>
      <c r="K77" s="57" t="s">
        <v>115</v>
      </c>
      <c r="L77" s="56" t="s">
        <v>115</v>
      </c>
      <c r="M77" s="56" t="s">
        <v>115</v>
      </c>
      <c r="N77" s="57" t="s">
        <v>115</v>
      </c>
      <c r="O77" s="56" t="s">
        <v>115</v>
      </c>
      <c r="P77" s="56" t="s">
        <v>115</v>
      </c>
      <c r="Q77" s="57" t="s">
        <v>115</v>
      </c>
      <c r="R77" s="56" t="s">
        <v>115</v>
      </c>
      <c r="S77" s="56" t="s">
        <v>115</v>
      </c>
      <c r="T77" s="57" t="s">
        <v>115</v>
      </c>
    </row>
    <row r="78" spans="1:20" ht="15" x14ac:dyDescent="0.25">
      <c r="A78" s="55" t="s">
        <v>11</v>
      </c>
      <c r="B78" s="55" t="s">
        <v>118</v>
      </c>
      <c r="C78" s="56">
        <v>800</v>
      </c>
      <c r="D78" s="56" t="s">
        <v>115</v>
      </c>
      <c r="E78" s="57" t="s">
        <v>115</v>
      </c>
      <c r="F78" s="55" t="s">
        <v>115</v>
      </c>
      <c r="G78" s="55" t="s">
        <v>115</v>
      </c>
      <c r="H78" s="57" t="s">
        <v>115</v>
      </c>
      <c r="I78" s="56" t="s">
        <v>115</v>
      </c>
      <c r="J78" s="56" t="s">
        <v>115</v>
      </c>
      <c r="K78" s="57" t="s">
        <v>115</v>
      </c>
      <c r="L78" s="56">
        <v>800</v>
      </c>
      <c r="M78" s="56" t="s">
        <v>115</v>
      </c>
      <c r="N78" s="57" t="s">
        <v>115</v>
      </c>
      <c r="O78" s="56">
        <v>700</v>
      </c>
      <c r="P78" s="56" t="s">
        <v>115</v>
      </c>
      <c r="Q78" s="57" t="s">
        <v>115</v>
      </c>
      <c r="R78" s="56" t="s">
        <v>115</v>
      </c>
      <c r="S78" s="56" t="s">
        <v>115</v>
      </c>
      <c r="T78" s="57" t="s">
        <v>115</v>
      </c>
    </row>
    <row r="79" spans="1:20" ht="15" x14ac:dyDescent="0.25">
      <c r="A79" s="55" t="s">
        <v>13</v>
      </c>
      <c r="B79" s="55" t="s">
        <v>150</v>
      </c>
      <c r="C79" s="56">
        <v>850</v>
      </c>
      <c r="D79" s="56" t="s">
        <v>115</v>
      </c>
      <c r="E79" s="57" t="s">
        <v>115</v>
      </c>
      <c r="F79" s="55">
        <v>550</v>
      </c>
      <c r="G79" s="55" t="s">
        <v>115</v>
      </c>
      <c r="H79" s="57" t="s">
        <v>115</v>
      </c>
      <c r="I79" s="56">
        <v>650</v>
      </c>
      <c r="J79" s="56" t="s">
        <v>115</v>
      </c>
      <c r="K79" s="57" t="s">
        <v>115</v>
      </c>
      <c r="L79" s="56" t="s">
        <v>115</v>
      </c>
      <c r="M79" s="56" t="s">
        <v>115</v>
      </c>
      <c r="N79" s="57" t="s">
        <v>115</v>
      </c>
      <c r="O79" s="56">
        <v>550</v>
      </c>
      <c r="P79" s="56" t="s">
        <v>115</v>
      </c>
      <c r="Q79" s="57" t="s">
        <v>115</v>
      </c>
      <c r="R79" s="56">
        <v>600</v>
      </c>
      <c r="S79" s="56" t="s">
        <v>115</v>
      </c>
      <c r="T79" s="57" t="s">
        <v>115</v>
      </c>
    </row>
    <row r="80" spans="1:20" ht="15" x14ac:dyDescent="0.25">
      <c r="A80" s="55" t="s">
        <v>13</v>
      </c>
      <c r="B80" s="55" t="s">
        <v>163</v>
      </c>
      <c r="C80" s="56" t="s">
        <v>115</v>
      </c>
      <c r="D80" s="56" t="s">
        <v>115</v>
      </c>
      <c r="E80" s="57" t="s">
        <v>115</v>
      </c>
      <c r="F80" s="55">
        <v>475</v>
      </c>
      <c r="G80" s="55" t="s">
        <v>115</v>
      </c>
      <c r="H80" s="57" t="s">
        <v>115</v>
      </c>
      <c r="I80" s="56" t="s">
        <v>115</v>
      </c>
      <c r="J80" s="56" t="s">
        <v>115</v>
      </c>
      <c r="K80" s="57" t="s">
        <v>115</v>
      </c>
      <c r="L80" s="56" t="s">
        <v>115</v>
      </c>
      <c r="M80" s="56" t="s">
        <v>115</v>
      </c>
      <c r="N80" s="57" t="s">
        <v>115</v>
      </c>
      <c r="O80" s="56" t="s">
        <v>115</v>
      </c>
      <c r="P80" s="56" t="s">
        <v>115</v>
      </c>
      <c r="Q80" s="57" t="s">
        <v>115</v>
      </c>
      <c r="R80" s="56">
        <v>600</v>
      </c>
      <c r="S80" s="56" t="s">
        <v>115</v>
      </c>
      <c r="T80" s="57" t="s">
        <v>115</v>
      </c>
    </row>
    <row r="81" spans="1:20" ht="15" x14ac:dyDescent="0.25">
      <c r="A81" s="55" t="s">
        <v>13</v>
      </c>
      <c r="B81" s="55" t="s">
        <v>35</v>
      </c>
      <c r="C81" s="56">
        <v>850</v>
      </c>
      <c r="D81" s="56">
        <v>850</v>
      </c>
      <c r="E81" s="57">
        <v>0</v>
      </c>
      <c r="F81" s="55" t="s">
        <v>115</v>
      </c>
      <c r="G81" s="55" t="s">
        <v>115</v>
      </c>
      <c r="H81" s="57" t="s">
        <v>115</v>
      </c>
      <c r="I81" s="56" t="s">
        <v>115</v>
      </c>
      <c r="J81" s="56" t="s">
        <v>115</v>
      </c>
      <c r="K81" s="57" t="s">
        <v>115</v>
      </c>
      <c r="L81" s="56" t="s">
        <v>115</v>
      </c>
      <c r="M81" s="56" t="s">
        <v>115</v>
      </c>
      <c r="N81" s="57" t="s">
        <v>115</v>
      </c>
      <c r="O81" s="56">
        <v>650</v>
      </c>
      <c r="P81" s="56">
        <v>650</v>
      </c>
      <c r="Q81" s="57">
        <v>0</v>
      </c>
      <c r="R81" s="56">
        <v>650</v>
      </c>
      <c r="S81" s="56">
        <v>650</v>
      </c>
      <c r="T81" s="57">
        <v>0</v>
      </c>
    </row>
    <row r="82" spans="1:20" ht="15" x14ac:dyDescent="0.25">
      <c r="A82" s="55" t="s">
        <v>13</v>
      </c>
      <c r="B82" s="55" t="s">
        <v>14</v>
      </c>
      <c r="C82" s="56">
        <v>775</v>
      </c>
      <c r="D82" s="56" t="s">
        <v>115</v>
      </c>
      <c r="E82" s="57" t="s">
        <v>115</v>
      </c>
      <c r="F82" s="55" t="s">
        <v>115</v>
      </c>
      <c r="G82" s="55" t="s">
        <v>115</v>
      </c>
      <c r="H82" s="57" t="s">
        <v>115</v>
      </c>
      <c r="I82" s="56">
        <v>725</v>
      </c>
      <c r="J82" s="56" t="s">
        <v>115</v>
      </c>
      <c r="K82" s="57" t="s">
        <v>115</v>
      </c>
      <c r="L82" s="56" t="s">
        <v>115</v>
      </c>
      <c r="M82" s="56" t="s">
        <v>115</v>
      </c>
      <c r="N82" s="57" t="s">
        <v>115</v>
      </c>
      <c r="O82" s="56">
        <v>575</v>
      </c>
      <c r="P82" s="56" t="s">
        <v>115</v>
      </c>
      <c r="Q82" s="57" t="s">
        <v>115</v>
      </c>
      <c r="R82" s="56">
        <v>675</v>
      </c>
      <c r="S82" s="56" t="s">
        <v>115</v>
      </c>
      <c r="T82" s="57" t="s">
        <v>115</v>
      </c>
    </row>
    <row r="83" spans="1:20" ht="15" x14ac:dyDescent="0.25">
      <c r="A83" s="55" t="s">
        <v>13</v>
      </c>
      <c r="B83" s="55" t="s">
        <v>15</v>
      </c>
      <c r="C83" s="56">
        <v>750</v>
      </c>
      <c r="D83" s="56" t="s">
        <v>115</v>
      </c>
      <c r="E83" s="57" t="s">
        <v>115</v>
      </c>
      <c r="F83" s="55" t="s">
        <v>115</v>
      </c>
      <c r="G83" s="55" t="s">
        <v>115</v>
      </c>
      <c r="H83" s="57" t="s">
        <v>115</v>
      </c>
      <c r="I83" s="56">
        <v>625</v>
      </c>
      <c r="J83" s="56">
        <v>625</v>
      </c>
      <c r="K83" s="57">
        <v>0</v>
      </c>
      <c r="L83" s="56" t="s">
        <v>115</v>
      </c>
      <c r="M83" s="56" t="s">
        <v>115</v>
      </c>
      <c r="N83" s="57" t="s">
        <v>115</v>
      </c>
      <c r="O83" s="56" t="s">
        <v>115</v>
      </c>
      <c r="P83" s="56" t="s">
        <v>115</v>
      </c>
      <c r="Q83" s="57" t="s">
        <v>115</v>
      </c>
      <c r="R83" s="56">
        <v>625</v>
      </c>
      <c r="S83" s="56">
        <v>625</v>
      </c>
      <c r="T83" s="57">
        <v>0</v>
      </c>
    </row>
    <row r="84" spans="1:20" ht="15" x14ac:dyDescent="0.25">
      <c r="A84" s="55" t="s">
        <v>13</v>
      </c>
      <c r="B84" s="55" t="s">
        <v>131</v>
      </c>
      <c r="C84" s="56">
        <v>750</v>
      </c>
      <c r="D84" s="56">
        <v>750</v>
      </c>
      <c r="E84" s="57">
        <v>0</v>
      </c>
      <c r="F84" s="55" t="s">
        <v>115</v>
      </c>
      <c r="G84" s="55" t="s">
        <v>115</v>
      </c>
      <c r="H84" s="57" t="s">
        <v>115</v>
      </c>
      <c r="I84" s="56">
        <v>750</v>
      </c>
      <c r="J84" s="56">
        <v>750</v>
      </c>
      <c r="K84" s="57">
        <v>0</v>
      </c>
      <c r="L84" s="56" t="s">
        <v>115</v>
      </c>
      <c r="M84" s="56" t="s">
        <v>115</v>
      </c>
      <c r="N84" s="57" t="s">
        <v>115</v>
      </c>
      <c r="O84" s="56">
        <v>525</v>
      </c>
      <c r="P84" s="56">
        <v>525</v>
      </c>
      <c r="Q84" s="57">
        <v>0</v>
      </c>
      <c r="R84" s="56">
        <v>575</v>
      </c>
      <c r="S84" s="56">
        <v>575</v>
      </c>
      <c r="T84" s="57">
        <v>0</v>
      </c>
    </row>
    <row r="85" spans="1:20" ht="15" x14ac:dyDescent="0.25">
      <c r="A85" s="55" t="s">
        <v>13</v>
      </c>
      <c r="B85" s="55" t="s">
        <v>158</v>
      </c>
      <c r="C85" s="56">
        <v>775</v>
      </c>
      <c r="D85" s="56" t="s">
        <v>115</v>
      </c>
      <c r="E85" s="57" t="s">
        <v>115</v>
      </c>
      <c r="F85" s="55">
        <v>575</v>
      </c>
      <c r="G85" s="55" t="s">
        <v>115</v>
      </c>
      <c r="H85" s="57" t="s">
        <v>115</v>
      </c>
      <c r="I85" s="56">
        <v>775</v>
      </c>
      <c r="J85" s="56" t="s">
        <v>115</v>
      </c>
      <c r="K85" s="57" t="s">
        <v>115</v>
      </c>
      <c r="L85" s="56" t="s">
        <v>115</v>
      </c>
      <c r="M85" s="56" t="s">
        <v>115</v>
      </c>
      <c r="N85" s="57" t="s">
        <v>115</v>
      </c>
      <c r="O85" s="56">
        <v>550</v>
      </c>
      <c r="P85" s="56" t="s">
        <v>115</v>
      </c>
      <c r="Q85" s="57" t="s">
        <v>115</v>
      </c>
      <c r="R85" s="56" t="s">
        <v>115</v>
      </c>
      <c r="S85" s="56" t="s">
        <v>115</v>
      </c>
      <c r="T85" s="57" t="s">
        <v>115</v>
      </c>
    </row>
    <row r="86" spans="1:20" ht="15" x14ac:dyDescent="0.25">
      <c r="A86" s="55" t="s">
        <v>13</v>
      </c>
      <c r="B86" s="55" t="s">
        <v>36</v>
      </c>
      <c r="C86" s="56" t="s">
        <v>115</v>
      </c>
      <c r="D86" s="56" t="s">
        <v>115</v>
      </c>
      <c r="E86" s="57" t="s">
        <v>115</v>
      </c>
      <c r="F86" s="55" t="s">
        <v>115</v>
      </c>
      <c r="G86" s="55" t="s">
        <v>115</v>
      </c>
      <c r="H86" s="57" t="s">
        <v>115</v>
      </c>
      <c r="I86" s="56" t="s">
        <v>115</v>
      </c>
      <c r="J86" s="56" t="s">
        <v>115</v>
      </c>
      <c r="K86" s="57" t="s">
        <v>115</v>
      </c>
      <c r="L86" s="56" t="s">
        <v>115</v>
      </c>
      <c r="M86" s="56" t="s">
        <v>115</v>
      </c>
      <c r="N86" s="57" t="s">
        <v>115</v>
      </c>
      <c r="O86" s="56" t="s">
        <v>115</v>
      </c>
      <c r="P86" s="56" t="s">
        <v>115</v>
      </c>
      <c r="Q86" s="57" t="s">
        <v>115</v>
      </c>
      <c r="R86" s="56" t="s">
        <v>115</v>
      </c>
      <c r="S86" s="56" t="s">
        <v>115</v>
      </c>
      <c r="T86" s="57" t="s">
        <v>115</v>
      </c>
    </row>
    <row r="87" spans="1:20" ht="15" x14ac:dyDescent="0.25">
      <c r="A87" s="55" t="s">
        <v>37</v>
      </c>
      <c r="B87" s="55" t="s">
        <v>205</v>
      </c>
      <c r="C87" s="56" t="s">
        <v>115</v>
      </c>
      <c r="D87" s="56" t="s">
        <v>115</v>
      </c>
      <c r="E87" s="57" t="s">
        <v>115</v>
      </c>
      <c r="F87" s="55" t="s">
        <v>115</v>
      </c>
      <c r="G87" s="55" t="s">
        <v>115</v>
      </c>
      <c r="H87" s="57" t="s">
        <v>115</v>
      </c>
      <c r="I87" s="56" t="s">
        <v>115</v>
      </c>
      <c r="J87" s="56" t="s">
        <v>115</v>
      </c>
      <c r="K87" s="57" t="s">
        <v>115</v>
      </c>
      <c r="L87" s="56" t="s">
        <v>115</v>
      </c>
      <c r="M87" s="56" t="s">
        <v>115</v>
      </c>
      <c r="N87" s="57" t="s">
        <v>115</v>
      </c>
      <c r="O87" s="56" t="s">
        <v>115</v>
      </c>
      <c r="P87" s="56" t="s">
        <v>115</v>
      </c>
      <c r="Q87" s="57" t="s">
        <v>115</v>
      </c>
      <c r="R87" s="56" t="s">
        <v>115</v>
      </c>
      <c r="S87" s="56" t="s">
        <v>115</v>
      </c>
      <c r="T87" s="57" t="s">
        <v>115</v>
      </c>
    </row>
    <row r="88" spans="1:20" ht="15" x14ac:dyDescent="0.25">
      <c r="A88" s="55" t="s">
        <v>37</v>
      </c>
      <c r="B88" s="55" t="s">
        <v>42</v>
      </c>
      <c r="C88" s="56" t="s">
        <v>115</v>
      </c>
      <c r="D88" s="56" t="s">
        <v>115</v>
      </c>
      <c r="E88" s="57" t="s">
        <v>115</v>
      </c>
      <c r="F88" s="55" t="s">
        <v>115</v>
      </c>
      <c r="G88" s="55" t="s">
        <v>115</v>
      </c>
      <c r="H88" s="57" t="s">
        <v>115</v>
      </c>
      <c r="I88" s="56" t="s">
        <v>115</v>
      </c>
      <c r="J88" s="56" t="s">
        <v>115</v>
      </c>
      <c r="K88" s="57" t="s">
        <v>115</v>
      </c>
      <c r="L88" s="56" t="s">
        <v>115</v>
      </c>
      <c r="M88" s="56" t="s">
        <v>115</v>
      </c>
      <c r="N88" s="57" t="s">
        <v>115</v>
      </c>
      <c r="O88" s="56" t="s">
        <v>115</v>
      </c>
      <c r="P88" s="56" t="s">
        <v>115</v>
      </c>
      <c r="Q88" s="57" t="s">
        <v>115</v>
      </c>
      <c r="R88" s="56" t="s">
        <v>115</v>
      </c>
      <c r="S88" s="56" t="s">
        <v>115</v>
      </c>
      <c r="T88" s="57" t="s">
        <v>115</v>
      </c>
    </row>
    <row r="89" spans="1:20" ht="15" x14ac:dyDescent="0.25">
      <c r="A89" s="55" t="s">
        <v>37</v>
      </c>
      <c r="B89" s="55" t="s">
        <v>206</v>
      </c>
      <c r="C89" s="56" t="s">
        <v>115</v>
      </c>
      <c r="D89" s="56" t="s">
        <v>115</v>
      </c>
      <c r="E89" s="57" t="s">
        <v>115</v>
      </c>
      <c r="F89" s="55" t="s">
        <v>115</v>
      </c>
      <c r="G89" s="55" t="s">
        <v>115</v>
      </c>
      <c r="H89" s="57" t="s">
        <v>115</v>
      </c>
      <c r="I89" s="56" t="s">
        <v>115</v>
      </c>
      <c r="J89" s="56" t="s">
        <v>115</v>
      </c>
      <c r="K89" s="57" t="s">
        <v>115</v>
      </c>
      <c r="L89" s="56" t="s">
        <v>115</v>
      </c>
      <c r="M89" s="56" t="s">
        <v>115</v>
      </c>
      <c r="N89" s="57" t="s">
        <v>115</v>
      </c>
      <c r="O89" s="56" t="s">
        <v>115</v>
      </c>
      <c r="P89" s="56" t="s">
        <v>115</v>
      </c>
      <c r="Q89" s="57" t="s">
        <v>115</v>
      </c>
      <c r="R89" s="56" t="s">
        <v>115</v>
      </c>
      <c r="S89" s="56" t="s">
        <v>115</v>
      </c>
      <c r="T89" s="57" t="s">
        <v>115</v>
      </c>
    </row>
    <row r="90" spans="1:20" ht="15" x14ac:dyDescent="0.25">
      <c r="A90" s="55" t="s">
        <v>37</v>
      </c>
      <c r="B90" s="55" t="s">
        <v>207</v>
      </c>
      <c r="C90" s="56" t="s">
        <v>115</v>
      </c>
      <c r="D90" s="56" t="s">
        <v>115</v>
      </c>
      <c r="E90" s="57" t="s">
        <v>115</v>
      </c>
      <c r="F90" s="55" t="s">
        <v>115</v>
      </c>
      <c r="G90" s="55" t="s">
        <v>115</v>
      </c>
      <c r="H90" s="57" t="s">
        <v>115</v>
      </c>
      <c r="I90" s="56" t="s">
        <v>115</v>
      </c>
      <c r="J90" s="56" t="s">
        <v>115</v>
      </c>
      <c r="K90" s="57" t="s">
        <v>115</v>
      </c>
      <c r="L90" s="56" t="s">
        <v>115</v>
      </c>
      <c r="M90" s="56" t="s">
        <v>115</v>
      </c>
      <c r="N90" s="57" t="s">
        <v>115</v>
      </c>
      <c r="O90" s="56" t="s">
        <v>115</v>
      </c>
      <c r="P90" s="56" t="s">
        <v>115</v>
      </c>
      <c r="Q90" s="57" t="s">
        <v>115</v>
      </c>
      <c r="R90" s="56" t="s">
        <v>115</v>
      </c>
      <c r="S90" s="56" t="s">
        <v>115</v>
      </c>
      <c r="T90" s="57" t="s">
        <v>115</v>
      </c>
    </row>
    <row r="91" spans="1:20" ht="15" x14ac:dyDescent="0.25">
      <c r="A91" s="55" t="s">
        <v>37</v>
      </c>
      <c r="B91" s="55" t="s">
        <v>160</v>
      </c>
      <c r="C91" s="56" t="s">
        <v>115</v>
      </c>
      <c r="D91" s="56" t="s">
        <v>115</v>
      </c>
      <c r="E91" s="57" t="s">
        <v>115</v>
      </c>
      <c r="F91" s="55" t="s">
        <v>115</v>
      </c>
      <c r="G91" s="55" t="s">
        <v>115</v>
      </c>
      <c r="H91" s="57" t="s">
        <v>115</v>
      </c>
      <c r="I91" s="56" t="s">
        <v>115</v>
      </c>
      <c r="J91" s="56" t="s">
        <v>115</v>
      </c>
      <c r="K91" s="57" t="s">
        <v>115</v>
      </c>
      <c r="L91" s="56" t="s">
        <v>115</v>
      </c>
      <c r="M91" s="56" t="s">
        <v>115</v>
      </c>
      <c r="N91" s="57" t="s">
        <v>115</v>
      </c>
      <c r="O91" s="56" t="s">
        <v>115</v>
      </c>
      <c r="P91" s="56" t="s">
        <v>115</v>
      </c>
      <c r="Q91" s="57" t="s">
        <v>115</v>
      </c>
      <c r="R91" s="56" t="s">
        <v>115</v>
      </c>
      <c r="S91" s="56" t="s">
        <v>115</v>
      </c>
      <c r="T91" s="57" t="s">
        <v>115</v>
      </c>
    </row>
    <row r="92" spans="1:20" ht="15" x14ac:dyDescent="0.25">
      <c r="A92" s="55" t="s">
        <v>37</v>
      </c>
      <c r="B92" s="55" t="s">
        <v>156</v>
      </c>
      <c r="C92" s="56" t="s">
        <v>115</v>
      </c>
      <c r="D92" s="56" t="s">
        <v>115</v>
      </c>
      <c r="E92" s="57" t="s">
        <v>115</v>
      </c>
      <c r="F92" s="55" t="s">
        <v>115</v>
      </c>
      <c r="G92" s="55" t="s">
        <v>115</v>
      </c>
      <c r="H92" s="57" t="s">
        <v>115</v>
      </c>
      <c r="I92" s="56" t="s">
        <v>115</v>
      </c>
      <c r="J92" s="56" t="s">
        <v>115</v>
      </c>
      <c r="K92" s="57" t="s">
        <v>115</v>
      </c>
      <c r="L92" s="56" t="s">
        <v>115</v>
      </c>
      <c r="M92" s="56" t="s">
        <v>115</v>
      </c>
      <c r="N92" s="57" t="s">
        <v>115</v>
      </c>
      <c r="O92" s="56" t="s">
        <v>115</v>
      </c>
      <c r="P92" s="56" t="s">
        <v>115</v>
      </c>
      <c r="Q92" s="57" t="s">
        <v>115</v>
      </c>
      <c r="R92" s="56" t="s">
        <v>115</v>
      </c>
      <c r="S92" s="56" t="s">
        <v>115</v>
      </c>
      <c r="T92" s="57" t="s">
        <v>115</v>
      </c>
    </row>
    <row r="93" spans="1:20" ht="15" x14ac:dyDescent="0.25">
      <c r="A93" s="55" t="s">
        <v>37</v>
      </c>
      <c r="B93" s="55" t="s">
        <v>38</v>
      </c>
      <c r="C93" s="56" t="s">
        <v>115</v>
      </c>
      <c r="D93" s="56" t="s">
        <v>115</v>
      </c>
      <c r="E93" s="57" t="s">
        <v>115</v>
      </c>
      <c r="F93" s="55" t="s">
        <v>115</v>
      </c>
      <c r="G93" s="55" t="s">
        <v>115</v>
      </c>
      <c r="H93" s="57" t="s">
        <v>115</v>
      </c>
      <c r="I93" s="56" t="s">
        <v>115</v>
      </c>
      <c r="J93" s="56" t="s">
        <v>115</v>
      </c>
      <c r="K93" s="57" t="s">
        <v>115</v>
      </c>
      <c r="L93" s="56" t="s">
        <v>115</v>
      </c>
      <c r="M93" s="56" t="s">
        <v>115</v>
      </c>
      <c r="N93" s="57" t="s">
        <v>115</v>
      </c>
      <c r="O93" s="56" t="s">
        <v>115</v>
      </c>
      <c r="P93" s="56" t="s">
        <v>115</v>
      </c>
      <c r="Q93" s="57" t="s">
        <v>115</v>
      </c>
      <c r="R93" s="56" t="s">
        <v>115</v>
      </c>
      <c r="S93" s="56" t="s">
        <v>115</v>
      </c>
      <c r="T93" s="57" t="s">
        <v>115</v>
      </c>
    </row>
    <row r="94" spans="1:20" ht="15" x14ac:dyDescent="0.25">
      <c r="A94" s="55" t="s">
        <v>16</v>
      </c>
      <c r="B94" s="55" t="s">
        <v>73</v>
      </c>
      <c r="C94" s="56">
        <v>720</v>
      </c>
      <c r="D94" s="56" t="s">
        <v>423</v>
      </c>
      <c r="E94" s="57" t="s">
        <v>115</v>
      </c>
      <c r="F94" s="55" t="s">
        <v>115</v>
      </c>
      <c r="G94" s="55" t="s">
        <v>115</v>
      </c>
      <c r="H94" s="57" t="s">
        <v>115</v>
      </c>
      <c r="I94" s="56">
        <v>650</v>
      </c>
      <c r="J94" s="56" t="s">
        <v>115</v>
      </c>
      <c r="K94" s="57" t="s">
        <v>115</v>
      </c>
      <c r="L94" s="56">
        <v>850</v>
      </c>
      <c r="M94" s="56" t="s">
        <v>115</v>
      </c>
      <c r="N94" s="57" t="s">
        <v>115</v>
      </c>
      <c r="O94" s="56">
        <v>550</v>
      </c>
      <c r="P94" s="56" t="s">
        <v>115</v>
      </c>
      <c r="Q94" s="57" t="s">
        <v>115</v>
      </c>
      <c r="R94" s="56">
        <v>620</v>
      </c>
      <c r="S94" s="56" t="s">
        <v>115</v>
      </c>
      <c r="T94" s="57" t="s">
        <v>115</v>
      </c>
    </row>
    <row r="95" spans="1:20" ht="15" x14ac:dyDescent="0.25">
      <c r="A95" s="55" t="s">
        <v>16</v>
      </c>
      <c r="B95" s="55" t="s">
        <v>74</v>
      </c>
      <c r="C95" s="56">
        <v>700</v>
      </c>
      <c r="D95" s="56">
        <v>720</v>
      </c>
      <c r="E95" s="57">
        <v>-2.7777777777777777</v>
      </c>
      <c r="F95" s="55" t="s">
        <v>115</v>
      </c>
      <c r="G95" s="55" t="s">
        <v>115</v>
      </c>
      <c r="H95" s="57" t="s">
        <v>115</v>
      </c>
      <c r="I95" s="56">
        <v>600</v>
      </c>
      <c r="J95" s="56">
        <v>620</v>
      </c>
      <c r="K95" s="57">
        <v>-3.225806451612903</v>
      </c>
      <c r="L95" s="56">
        <v>800</v>
      </c>
      <c r="M95" s="56">
        <v>850</v>
      </c>
      <c r="N95" s="57">
        <v>-5.8823529411764701</v>
      </c>
      <c r="O95" s="56">
        <v>500</v>
      </c>
      <c r="P95" s="56">
        <v>550</v>
      </c>
      <c r="Q95" s="57">
        <v>-9.0909090909090917</v>
      </c>
      <c r="R95" s="56" t="s">
        <v>115</v>
      </c>
      <c r="S95" s="56" t="s">
        <v>115</v>
      </c>
      <c r="T95" s="57" t="s">
        <v>115</v>
      </c>
    </row>
    <row r="96" spans="1:20" ht="15" x14ac:dyDescent="0.25">
      <c r="A96" s="55" t="s">
        <v>16</v>
      </c>
      <c r="B96" s="55" t="s">
        <v>17</v>
      </c>
      <c r="C96" s="56">
        <v>800</v>
      </c>
      <c r="D96" s="56">
        <v>800</v>
      </c>
      <c r="E96" s="57">
        <v>0</v>
      </c>
      <c r="F96" s="55" t="s">
        <v>115</v>
      </c>
      <c r="G96" s="55" t="s">
        <v>115</v>
      </c>
      <c r="H96" s="57" t="s">
        <v>115</v>
      </c>
      <c r="I96" s="56">
        <v>900</v>
      </c>
      <c r="J96" s="56">
        <v>900</v>
      </c>
      <c r="K96" s="57">
        <v>0</v>
      </c>
      <c r="L96" s="56">
        <v>800</v>
      </c>
      <c r="M96" s="56">
        <v>900</v>
      </c>
      <c r="N96" s="57">
        <v>-11.111111111111111</v>
      </c>
      <c r="O96" s="56">
        <v>850</v>
      </c>
      <c r="P96" s="56">
        <v>850</v>
      </c>
      <c r="Q96" s="57">
        <v>0</v>
      </c>
      <c r="R96" s="56" t="s">
        <v>115</v>
      </c>
      <c r="S96" s="56" t="s">
        <v>115</v>
      </c>
      <c r="T96" s="57" t="s">
        <v>115</v>
      </c>
    </row>
    <row r="97" spans="1:20" ht="15" x14ac:dyDescent="0.25">
      <c r="A97" s="55" t="s">
        <v>16</v>
      </c>
      <c r="B97" s="55" t="s">
        <v>18</v>
      </c>
      <c r="C97" s="56">
        <v>800</v>
      </c>
      <c r="D97" s="56">
        <v>800</v>
      </c>
      <c r="E97" s="57">
        <v>0</v>
      </c>
      <c r="F97" s="55" t="s">
        <v>115</v>
      </c>
      <c r="G97" s="55" t="s">
        <v>115</v>
      </c>
      <c r="H97" s="57" t="s">
        <v>115</v>
      </c>
      <c r="I97" s="56">
        <v>700</v>
      </c>
      <c r="J97" s="56">
        <v>700</v>
      </c>
      <c r="K97" s="57">
        <v>0</v>
      </c>
      <c r="L97" s="56">
        <v>800</v>
      </c>
      <c r="M97" s="56">
        <v>800</v>
      </c>
      <c r="N97" s="57">
        <v>0</v>
      </c>
      <c r="O97" s="56">
        <v>633</v>
      </c>
      <c r="P97" s="56">
        <v>633</v>
      </c>
      <c r="Q97" s="57">
        <v>0</v>
      </c>
      <c r="R97" s="56">
        <v>600</v>
      </c>
      <c r="S97" s="56">
        <v>600</v>
      </c>
      <c r="T97" s="57">
        <v>0</v>
      </c>
    </row>
    <row r="98" spans="1:20" ht="15" x14ac:dyDescent="0.25">
      <c r="A98" s="55" t="s">
        <v>16</v>
      </c>
      <c r="B98" s="55" t="s">
        <v>75</v>
      </c>
      <c r="C98" s="56">
        <v>880</v>
      </c>
      <c r="D98" s="56">
        <v>900</v>
      </c>
      <c r="E98" s="57">
        <v>-2.2222222222222223</v>
      </c>
      <c r="F98" s="55" t="s">
        <v>115</v>
      </c>
      <c r="G98" s="55" t="s">
        <v>115</v>
      </c>
      <c r="H98" s="57" t="s">
        <v>115</v>
      </c>
      <c r="I98" s="56">
        <v>900</v>
      </c>
      <c r="J98" s="56">
        <v>800</v>
      </c>
      <c r="K98" s="57">
        <v>12.5</v>
      </c>
      <c r="L98" s="56">
        <v>900</v>
      </c>
      <c r="M98" s="56">
        <v>950</v>
      </c>
      <c r="N98" s="57">
        <v>-5.2631578947368416</v>
      </c>
      <c r="O98" s="56">
        <v>900</v>
      </c>
      <c r="P98" s="56">
        <v>900</v>
      </c>
      <c r="Q98" s="57">
        <v>0</v>
      </c>
      <c r="R98" s="56" t="s">
        <v>115</v>
      </c>
      <c r="S98" s="56" t="s">
        <v>115</v>
      </c>
      <c r="T98" s="57" t="s">
        <v>115</v>
      </c>
    </row>
    <row r="99" spans="1:20" ht="15" x14ac:dyDescent="0.25">
      <c r="A99" s="55" t="s">
        <v>16</v>
      </c>
      <c r="B99" s="55" t="s">
        <v>208</v>
      </c>
      <c r="C99" s="56" t="s">
        <v>115</v>
      </c>
      <c r="D99" s="56" t="s">
        <v>115</v>
      </c>
      <c r="E99" s="57" t="s">
        <v>115</v>
      </c>
      <c r="F99" s="55" t="s">
        <v>115</v>
      </c>
      <c r="G99" s="55" t="s">
        <v>115</v>
      </c>
      <c r="H99" s="57" t="s">
        <v>115</v>
      </c>
      <c r="I99" s="56" t="s">
        <v>115</v>
      </c>
      <c r="J99" s="56" t="s">
        <v>115</v>
      </c>
      <c r="K99" s="57" t="s">
        <v>115</v>
      </c>
      <c r="L99" s="56" t="s">
        <v>115</v>
      </c>
      <c r="M99" s="56" t="s">
        <v>115</v>
      </c>
      <c r="N99" s="57" t="s">
        <v>115</v>
      </c>
      <c r="O99" s="56" t="s">
        <v>115</v>
      </c>
      <c r="P99" s="56" t="s">
        <v>115</v>
      </c>
      <c r="Q99" s="57" t="s">
        <v>115</v>
      </c>
      <c r="R99" s="56" t="s">
        <v>115</v>
      </c>
      <c r="S99" s="56" t="s">
        <v>115</v>
      </c>
      <c r="T99" s="57" t="s">
        <v>115</v>
      </c>
    </row>
    <row r="100" spans="1:20" ht="15" x14ac:dyDescent="0.25">
      <c r="A100" s="55" t="s">
        <v>16</v>
      </c>
      <c r="B100" s="55" t="s">
        <v>76</v>
      </c>
      <c r="C100" s="56" t="s">
        <v>115</v>
      </c>
      <c r="D100" s="56" t="s">
        <v>115</v>
      </c>
      <c r="E100" s="57" t="s">
        <v>115</v>
      </c>
      <c r="F100" s="55" t="s">
        <v>115</v>
      </c>
      <c r="G100" s="55" t="s">
        <v>115</v>
      </c>
      <c r="H100" s="57" t="s">
        <v>115</v>
      </c>
      <c r="I100" s="56" t="s">
        <v>115</v>
      </c>
      <c r="J100" s="56" t="s">
        <v>115</v>
      </c>
      <c r="K100" s="57" t="s">
        <v>115</v>
      </c>
      <c r="L100" s="56" t="s">
        <v>115</v>
      </c>
      <c r="M100" s="56" t="s">
        <v>115</v>
      </c>
      <c r="N100" s="57" t="s">
        <v>115</v>
      </c>
      <c r="O100" s="56" t="s">
        <v>115</v>
      </c>
      <c r="P100" s="56" t="s">
        <v>115</v>
      </c>
      <c r="Q100" s="57" t="s">
        <v>115</v>
      </c>
      <c r="R100" s="56" t="s">
        <v>115</v>
      </c>
      <c r="S100" s="56" t="s">
        <v>115</v>
      </c>
      <c r="T100" s="57" t="s">
        <v>115</v>
      </c>
    </row>
    <row r="101" spans="1:20" ht="15" x14ac:dyDescent="0.25">
      <c r="A101" s="55" t="s">
        <v>19</v>
      </c>
      <c r="B101" s="55" t="s">
        <v>155</v>
      </c>
      <c r="C101" s="56" t="s">
        <v>115</v>
      </c>
      <c r="D101" s="56" t="s">
        <v>115</v>
      </c>
      <c r="E101" s="57" t="s">
        <v>115</v>
      </c>
      <c r="F101" s="55" t="s">
        <v>115</v>
      </c>
      <c r="G101" s="55" t="s">
        <v>115</v>
      </c>
      <c r="H101" s="57" t="s">
        <v>115</v>
      </c>
      <c r="I101" s="56" t="s">
        <v>115</v>
      </c>
      <c r="J101" s="56" t="s">
        <v>115</v>
      </c>
      <c r="K101" s="57" t="s">
        <v>115</v>
      </c>
      <c r="L101" s="56" t="s">
        <v>115</v>
      </c>
      <c r="M101" s="56" t="s">
        <v>115</v>
      </c>
      <c r="N101" s="57" t="s">
        <v>115</v>
      </c>
      <c r="O101" s="56" t="s">
        <v>115</v>
      </c>
      <c r="P101" s="56" t="s">
        <v>115</v>
      </c>
      <c r="Q101" s="57" t="s">
        <v>115</v>
      </c>
      <c r="R101" s="56" t="s">
        <v>115</v>
      </c>
      <c r="S101" s="56" t="s">
        <v>115</v>
      </c>
      <c r="T101" s="57" t="s">
        <v>115</v>
      </c>
    </row>
    <row r="102" spans="1:20" ht="15" x14ac:dyDescent="0.25">
      <c r="A102" s="55" t="s">
        <v>19</v>
      </c>
      <c r="B102" s="55" t="s">
        <v>77</v>
      </c>
      <c r="C102" s="56" t="s">
        <v>115</v>
      </c>
      <c r="D102" s="56" t="s">
        <v>115</v>
      </c>
      <c r="E102" s="57" t="s">
        <v>115</v>
      </c>
      <c r="F102" s="55" t="s">
        <v>115</v>
      </c>
      <c r="G102" s="55" t="s">
        <v>115</v>
      </c>
      <c r="H102" s="57" t="s">
        <v>115</v>
      </c>
      <c r="I102" s="56" t="s">
        <v>115</v>
      </c>
      <c r="J102" s="56" t="s">
        <v>115</v>
      </c>
      <c r="K102" s="57" t="s">
        <v>115</v>
      </c>
      <c r="L102" s="56" t="s">
        <v>115</v>
      </c>
      <c r="M102" s="56" t="s">
        <v>115</v>
      </c>
      <c r="N102" s="57" t="s">
        <v>115</v>
      </c>
      <c r="O102" s="56" t="s">
        <v>115</v>
      </c>
      <c r="P102" s="56" t="s">
        <v>115</v>
      </c>
      <c r="Q102" s="57" t="s">
        <v>115</v>
      </c>
      <c r="R102" s="56" t="s">
        <v>115</v>
      </c>
      <c r="S102" s="56" t="s">
        <v>115</v>
      </c>
      <c r="T102" s="57" t="s">
        <v>115</v>
      </c>
    </row>
    <row r="103" spans="1:20" ht="15" x14ac:dyDescent="0.25">
      <c r="A103" s="55" t="s">
        <v>19</v>
      </c>
      <c r="B103" s="55" t="s">
        <v>78</v>
      </c>
      <c r="C103" s="56" t="s">
        <v>115</v>
      </c>
      <c r="D103" s="56" t="s">
        <v>115</v>
      </c>
      <c r="E103" s="57" t="s">
        <v>115</v>
      </c>
      <c r="F103" s="55" t="s">
        <v>115</v>
      </c>
      <c r="G103" s="55" t="s">
        <v>115</v>
      </c>
      <c r="H103" s="57" t="s">
        <v>115</v>
      </c>
      <c r="I103" s="56" t="s">
        <v>115</v>
      </c>
      <c r="J103" s="56" t="s">
        <v>115</v>
      </c>
      <c r="K103" s="57" t="s">
        <v>115</v>
      </c>
      <c r="L103" s="56" t="s">
        <v>115</v>
      </c>
      <c r="M103" s="56" t="s">
        <v>115</v>
      </c>
      <c r="N103" s="57" t="s">
        <v>115</v>
      </c>
      <c r="O103" s="56" t="s">
        <v>115</v>
      </c>
      <c r="P103" s="56" t="s">
        <v>115</v>
      </c>
      <c r="Q103" s="57" t="s">
        <v>115</v>
      </c>
      <c r="R103" s="56" t="s">
        <v>115</v>
      </c>
      <c r="S103" s="56" t="s">
        <v>115</v>
      </c>
      <c r="T103" s="57" t="s">
        <v>115</v>
      </c>
    </row>
    <row r="104" spans="1:20" ht="15" x14ac:dyDescent="0.25">
      <c r="A104" s="55" t="s">
        <v>19</v>
      </c>
      <c r="B104" s="55" t="s">
        <v>209</v>
      </c>
      <c r="C104" s="56" t="s">
        <v>115</v>
      </c>
      <c r="D104" s="56" t="s">
        <v>115</v>
      </c>
      <c r="E104" s="57" t="s">
        <v>115</v>
      </c>
      <c r="F104" s="55" t="s">
        <v>115</v>
      </c>
      <c r="G104" s="55" t="s">
        <v>115</v>
      </c>
      <c r="H104" s="57" t="s">
        <v>115</v>
      </c>
      <c r="I104" s="56" t="s">
        <v>115</v>
      </c>
      <c r="J104" s="56" t="s">
        <v>115</v>
      </c>
      <c r="K104" s="57" t="s">
        <v>115</v>
      </c>
      <c r="L104" s="56" t="s">
        <v>115</v>
      </c>
      <c r="M104" s="56" t="s">
        <v>115</v>
      </c>
      <c r="N104" s="57" t="s">
        <v>115</v>
      </c>
      <c r="O104" s="56" t="s">
        <v>115</v>
      </c>
      <c r="P104" s="56" t="s">
        <v>115</v>
      </c>
      <c r="Q104" s="57" t="s">
        <v>115</v>
      </c>
      <c r="R104" s="56" t="s">
        <v>115</v>
      </c>
      <c r="S104" s="56" t="s">
        <v>115</v>
      </c>
      <c r="T104" s="57" t="s">
        <v>115</v>
      </c>
    </row>
    <row r="105" spans="1:20" ht="15" x14ac:dyDescent="0.25">
      <c r="A105" s="55" t="s">
        <v>19</v>
      </c>
      <c r="B105" s="55" t="s">
        <v>152</v>
      </c>
      <c r="C105" s="56">
        <v>600</v>
      </c>
      <c r="D105" s="56">
        <v>600</v>
      </c>
      <c r="E105" s="57">
        <v>0</v>
      </c>
      <c r="F105" s="55">
        <v>500</v>
      </c>
      <c r="G105" s="55">
        <v>500</v>
      </c>
      <c r="H105" s="57">
        <v>0</v>
      </c>
      <c r="I105" s="56">
        <v>550</v>
      </c>
      <c r="J105" s="56">
        <v>550</v>
      </c>
      <c r="K105" s="57">
        <v>0</v>
      </c>
      <c r="L105" s="56" t="s">
        <v>115</v>
      </c>
      <c r="M105" s="56" t="s">
        <v>115</v>
      </c>
      <c r="N105" s="57" t="s">
        <v>115</v>
      </c>
      <c r="O105" s="56">
        <v>500</v>
      </c>
      <c r="P105" s="56">
        <v>500</v>
      </c>
      <c r="Q105" s="57">
        <v>0</v>
      </c>
      <c r="R105" s="56">
        <v>500</v>
      </c>
      <c r="S105" s="56">
        <v>500</v>
      </c>
      <c r="T105" s="57">
        <v>0</v>
      </c>
    </row>
    <row r="106" spans="1:20" ht="15" x14ac:dyDescent="0.25">
      <c r="A106" s="55" t="s">
        <v>19</v>
      </c>
      <c r="B106" s="55" t="s">
        <v>79</v>
      </c>
      <c r="C106" s="56" t="s">
        <v>115</v>
      </c>
      <c r="D106" s="56" t="s">
        <v>115</v>
      </c>
      <c r="E106" s="57" t="s">
        <v>115</v>
      </c>
      <c r="F106" s="55" t="s">
        <v>115</v>
      </c>
      <c r="G106" s="55" t="s">
        <v>115</v>
      </c>
      <c r="H106" s="57" t="s">
        <v>115</v>
      </c>
      <c r="I106" s="56" t="s">
        <v>115</v>
      </c>
      <c r="J106" s="56" t="s">
        <v>115</v>
      </c>
      <c r="K106" s="57" t="s">
        <v>115</v>
      </c>
      <c r="L106" s="56" t="s">
        <v>115</v>
      </c>
      <c r="M106" s="56" t="s">
        <v>115</v>
      </c>
      <c r="N106" s="57" t="s">
        <v>115</v>
      </c>
      <c r="O106" s="56" t="s">
        <v>115</v>
      </c>
      <c r="P106" s="56" t="s">
        <v>115</v>
      </c>
      <c r="Q106" s="57" t="s">
        <v>115</v>
      </c>
      <c r="R106" s="56" t="s">
        <v>115</v>
      </c>
      <c r="S106" s="56" t="s">
        <v>115</v>
      </c>
      <c r="T106" s="57" t="s">
        <v>115</v>
      </c>
    </row>
    <row r="107" spans="1:20" ht="15" x14ac:dyDescent="0.25">
      <c r="A107" s="55" t="s">
        <v>20</v>
      </c>
      <c r="B107" s="55" t="s">
        <v>137</v>
      </c>
      <c r="C107" s="56" t="s">
        <v>115</v>
      </c>
      <c r="D107" s="56">
        <v>700</v>
      </c>
      <c r="E107" s="57" t="s">
        <v>115</v>
      </c>
      <c r="F107" s="55" t="s">
        <v>115</v>
      </c>
      <c r="G107" s="55" t="s">
        <v>115</v>
      </c>
      <c r="H107" s="57" t="s">
        <v>115</v>
      </c>
      <c r="I107" s="56" t="s">
        <v>115</v>
      </c>
      <c r="J107" s="56" t="s">
        <v>115</v>
      </c>
      <c r="K107" s="57" t="s">
        <v>115</v>
      </c>
      <c r="L107" s="56" t="s">
        <v>115</v>
      </c>
      <c r="M107" s="56" t="s">
        <v>115</v>
      </c>
      <c r="N107" s="57" t="s">
        <v>115</v>
      </c>
      <c r="O107" s="56" t="s">
        <v>115</v>
      </c>
      <c r="P107" s="56" t="s">
        <v>115</v>
      </c>
      <c r="Q107" s="57" t="s">
        <v>115</v>
      </c>
      <c r="R107" s="56" t="s">
        <v>115</v>
      </c>
      <c r="S107" s="56">
        <v>600</v>
      </c>
      <c r="T107" s="57" t="s">
        <v>115</v>
      </c>
    </row>
    <row r="108" spans="1:20" ht="15" x14ac:dyDescent="0.25">
      <c r="A108" s="55" t="s">
        <v>20</v>
      </c>
      <c r="B108" s="55" t="s">
        <v>210</v>
      </c>
      <c r="C108" s="56" t="s">
        <v>115</v>
      </c>
      <c r="D108" s="56" t="s">
        <v>115</v>
      </c>
      <c r="E108" s="57" t="s">
        <v>115</v>
      </c>
      <c r="F108" s="55" t="s">
        <v>115</v>
      </c>
      <c r="G108" s="55" t="s">
        <v>115</v>
      </c>
      <c r="H108" s="57" t="s">
        <v>115</v>
      </c>
      <c r="I108" s="56" t="s">
        <v>115</v>
      </c>
      <c r="J108" s="56" t="s">
        <v>115</v>
      </c>
      <c r="K108" s="57" t="s">
        <v>115</v>
      </c>
      <c r="L108" s="56" t="s">
        <v>115</v>
      </c>
      <c r="M108" s="56" t="s">
        <v>115</v>
      </c>
      <c r="N108" s="57" t="s">
        <v>115</v>
      </c>
      <c r="O108" s="56" t="s">
        <v>115</v>
      </c>
      <c r="P108" s="56" t="s">
        <v>115</v>
      </c>
      <c r="Q108" s="57" t="s">
        <v>115</v>
      </c>
      <c r="R108" s="56" t="s">
        <v>115</v>
      </c>
      <c r="S108" s="56" t="s">
        <v>115</v>
      </c>
      <c r="T108" s="57" t="s">
        <v>115</v>
      </c>
    </row>
    <row r="109" spans="1:20" ht="15" x14ac:dyDescent="0.25">
      <c r="A109" s="55" t="s">
        <v>20</v>
      </c>
      <c r="B109" s="55" t="s">
        <v>138</v>
      </c>
      <c r="C109" s="56">
        <v>720</v>
      </c>
      <c r="D109" s="56">
        <v>720</v>
      </c>
      <c r="E109" s="57">
        <v>0</v>
      </c>
      <c r="F109" s="55" t="s">
        <v>115</v>
      </c>
      <c r="G109" s="55" t="s">
        <v>115</v>
      </c>
      <c r="H109" s="57" t="s">
        <v>115</v>
      </c>
      <c r="I109" s="56">
        <v>650</v>
      </c>
      <c r="J109" s="56">
        <v>650</v>
      </c>
      <c r="K109" s="57">
        <v>0</v>
      </c>
      <c r="L109" s="56" t="s">
        <v>115</v>
      </c>
      <c r="M109" s="56" t="s">
        <v>115</v>
      </c>
      <c r="N109" s="57" t="s">
        <v>115</v>
      </c>
      <c r="O109" s="56">
        <v>600</v>
      </c>
      <c r="P109" s="56">
        <v>600</v>
      </c>
      <c r="Q109" s="57">
        <v>0</v>
      </c>
      <c r="R109" s="56" t="s">
        <v>115</v>
      </c>
      <c r="S109" s="56" t="s">
        <v>115</v>
      </c>
      <c r="T109" s="57" t="s">
        <v>115</v>
      </c>
    </row>
    <row r="110" spans="1:20" ht="15" x14ac:dyDescent="0.25">
      <c r="A110" s="55" t="s">
        <v>20</v>
      </c>
      <c r="B110" s="55" t="s">
        <v>124</v>
      </c>
      <c r="C110" s="56" t="s">
        <v>115</v>
      </c>
      <c r="D110" s="56" t="s">
        <v>115</v>
      </c>
      <c r="E110" s="57" t="s">
        <v>115</v>
      </c>
      <c r="F110" s="55" t="s">
        <v>115</v>
      </c>
      <c r="G110" s="55" t="s">
        <v>115</v>
      </c>
      <c r="H110" s="57" t="s">
        <v>115</v>
      </c>
      <c r="I110" s="56" t="s">
        <v>115</v>
      </c>
      <c r="J110" s="56" t="s">
        <v>115</v>
      </c>
      <c r="K110" s="57" t="s">
        <v>115</v>
      </c>
      <c r="L110" s="56" t="s">
        <v>115</v>
      </c>
      <c r="M110" s="56" t="s">
        <v>115</v>
      </c>
      <c r="N110" s="57" t="s">
        <v>115</v>
      </c>
      <c r="O110" s="56" t="s">
        <v>115</v>
      </c>
      <c r="P110" s="56" t="s">
        <v>115</v>
      </c>
      <c r="Q110" s="57" t="s">
        <v>115</v>
      </c>
      <c r="R110" s="56" t="s">
        <v>115</v>
      </c>
      <c r="S110" s="56" t="s">
        <v>115</v>
      </c>
      <c r="T110" s="57" t="s">
        <v>115</v>
      </c>
    </row>
    <row r="111" spans="1:20" ht="15" x14ac:dyDescent="0.25">
      <c r="A111" s="55" t="s">
        <v>20</v>
      </c>
      <c r="B111" s="55" t="s">
        <v>39</v>
      </c>
      <c r="C111" s="56" t="s">
        <v>115</v>
      </c>
      <c r="D111" s="56" t="s">
        <v>115</v>
      </c>
      <c r="E111" s="57" t="s">
        <v>115</v>
      </c>
      <c r="F111" s="55" t="s">
        <v>115</v>
      </c>
      <c r="G111" s="55" t="s">
        <v>115</v>
      </c>
      <c r="H111" s="57" t="s">
        <v>115</v>
      </c>
      <c r="I111" s="56" t="s">
        <v>115</v>
      </c>
      <c r="J111" s="56" t="s">
        <v>115</v>
      </c>
      <c r="K111" s="57" t="s">
        <v>115</v>
      </c>
      <c r="L111" s="56" t="s">
        <v>115</v>
      </c>
      <c r="M111" s="56" t="s">
        <v>115</v>
      </c>
      <c r="N111" s="57" t="s">
        <v>115</v>
      </c>
      <c r="O111" s="56" t="s">
        <v>115</v>
      </c>
      <c r="P111" s="56" t="s">
        <v>115</v>
      </c>
      <c r="Q111" s="57" t="s">
        <v>115</v>
      </c>
      <c r="R111" s="56" t="s">
        <v>115</v>
      </c>
      <c r="S111" s="56" t="s">
        <v>115</v>
      </c>
      <c r="T111" s="57" t="s">
        <v>115</v>
      </c>
    </row>
    <row r="112" spans="1:20" ht="15" x14ac:dyDescent="0.25">
      <c r="A112" s="55" t="s">
        <v>21</v>
      </c>
      <c r="B112" s="55" t="s">
        <v>80</v>
      </c>
      <c r="C112" s="56" t="s">
        <v>115</v>
      </c>
      <c r="D112" s="56" t="s">
        <v>115</v>
      </c>
      <c r="E112" s="57" t="s">
        <v>115</v>
      </c>
      <c r="F112" s="55" t="s">
        <v>115</v>
      </c>
      <c r="G112" s="55" t="s">
        <v>115</v>
      </c>
      <c r="H112" s="57" t="s">
        <v>115</v>
      </c>
      <c r="I112" s="56" t="s">
        <v>115</v>
      </c>
      <c r="J112" s="56" t="s">
        <v>115</v>
      </c>
      <c r="K112" s="57" t="s">
        <v>115</v>
      </c>
      <c r="L112" s="56" t="s">
        <v>115</v>
      </c>
      <c r="M112" s="56" t="s">
        <v>115</v>
      </c>
      <c r="N112" s="57" t="s">
        <v>115</v>
      </c>
      <c r="O112" s="56" t="s">
        <v>115</v>
      </c>
      <c r="P112" s="56" t="s">
        <v>115</v>
      </c>
      <c r="Q112" s="57" t="s">
        <v>115</v>
      </c>
      <c r="R112" s="56" t="s">
        <v>115</v>
      </c>
      <c r="S112" s="56" t="s">
        <v>115</v>
      </c>
      <c r="T112" s="57" t="s">
        <v>115</v>
      </c>
    </row>
    <row r="113" spans="1:20" ht="15" x14ac:dyDescent="0.25">
      <c r="A113" s="55" t="s">
        <v>21</v>
      </c>
      <c r="B113" s="55" t="s">
        <v>81</v>
      </c>
      <c r="C113" s="56">
        <v>830</v>
      </c>
      <c r="D113" s="56">
        <v>800</v>
      </c>
      <c r="E113" s="57">
        <v>3.75</v>
      </c>
      <c r="F113" s="55">
        <v>650</v>
      </c>
      <c r="G113" s="55">
        <v>600</v>
      </c>
      <c r="H113" s="57">
        <v>8.3333333333333321</v>
      </c>
      <c r="I113" s="56">
        <v>740</v>
      </c>
      <c r="J113" s="56">
        <v>700</v>
      </c>
      <c r="K113" s="57">
        <v>5.7142857142857144</v>
      </c>
      <c r="L113" s="56">
        <v>750</v>
      </c>
      <c r="M113" s="56">
        <v>800</v>
      </c>
      <c r="N113" s="57">
        <v>-6.25</v>
      </c>
      <c r="O113" s="56">
        <v>650</v>
      </c>
      <c r="P113" s="56">
        <v>600</v>
      </c>
      <c r="Q113" s="57">
        <v>8.3333333333333321</v>
      </c>
      <c r="R113" s="56">
        <v>710</v>
      </c>
      <c r="S113" s="56">
        <v>700</v>
      </c>
      <c r="T113" s="57">
        <v>1.4285714285714286</v>
      </c>
    </row>
    <row r="114" spans="1:20" ht="15" x14ac:dyDescent="0.25">
      <c r="A114" s="55" t="s">
        <v>21</v>
      </c>
      <c r="B114" s="55" t="s">
        <v>211</v>
      </c>
      <c r="C114" s="56" t="s">
        <v>115</v>
      </c>
      <c r="D114" s="56" t="s">
        <v>115</v>
      </c>
      <c r="E114" s="57" t="s">
        <v>115</v>
      </c>
      <c r="F114" s="55" t="s">
        <v>115</v>
      </c>
      <c r="G114" s="55" t="s">
        <v>115</v>
      </c>
      <c r="H114" s="57" t="s">
        <v>115</v>
      </c>
      <c r="I114" s="56" t="s">
        <v>115</v>
      </c>
      <c r="J114" s="56" t="s">
        <v>115</v>
      </c>
      <c r="K114" s="57" t="s">
        <v>115</v>
      </c>
      <c r="L114" s="56" t="s">
        <v>115</v>
      </c>
      <c r="M114" s="56" t="s">
        <v>115</v>
      </c>
      <c r="N114" s="57" t="s">
        <v>115</v>
      </c>
      <c r="O114" s="56" t="s">
        <v>115</v>
      </c>
      <c r="P114" s="56" t="s">
        <v>115</v>
      </c>
      <c r="Q114" s="57" t="s">
        <v>115</v>
      </c>
      <c r="R114" s="56" t="s">
        <v>115</v>
      </c>
      <c r="S114" s="56" t="s">
        <v>115</v>
      </c>
      <c r="T114" s="57" t="s">
        <v>115</v>
      </c>
    </row>
    <row r="115" spans="1:20" ht="15" x14ac:dyDescent="0.25">
      <c r="A115" s="55" t="s">
        <v>21</v>
      </c>
      <c r="B115" s="55" t="s">
        <v>139</v>
      </c>
      <c r="C115" s="56">
        <v>680</v>
      </c>
      <c r="D115" s="56">
        <v>680</v>
      </c>
      <c r="E115" s="57">
        <v>0</v>
      </c>
      <c r="F115" s="55">
        <v>550</v>
      </c>
      <c r="G115" s="55">
        <v>550</v>
      </c>
      <c r="H115" s="57">
        <v>0</v>
      </c>
      <c r="I115" s="56">
        <v>620</v>
      </c>
      <c r="J115" s="56">
        <v>620</v>
      </c>
      <c r="K115" s="57">
        <v>0</v>
      </c>
      <c r="L115" s="56" t="s">
        <v>115</v>
      </c>
      <c r="M115" s="56" t="s">
        <v>115</v>
      </c>
      <c r="N115" s="57" t="s">
        <v>115</v>
      </c>
      <c r="O115" s="56">
        <v>550</v>
      </c>
      <c r="P115" s="56">
        <v>550</v>
      </c>
      <c r="Q115" s="57">
        <v>0</v>
      </c>
      <c r="R115" s="56">
        <v>600</v>
      </c>
      <c r="S115" s="56">
        <v>600</v>
      </c>
      <c r="T115" s="57">
        <v>0</v>
      </c>
    </row>
    <row r="116" spans="1:20" ht="15" x14ac:dyDescent="0.25">
      <c r="A116" s="55" t="s">
        <v>21</v>
      </c>
      <c r="B116" s="55" t="s">
        <v>40</v>
      </c>
      <c r="C116" s="56">
        <v>800</v>
      </c>
      <c r="D116" s="56">
        <v>800</v>
      </c>
      <c r="E116" s="57">
        <v>0</v>
      </c>
      <c r="F116" s="55" t="s">
        <v>115</v>
      </c>
      <c r="G116" s="55" t="s">
        <v>115</v>
      </c>
      <c r="H116" s="57" t="s">
        <v>115</v>
      </c>
      <c r="I116" s="56">
        <v>800</v>
      </c>
      <c r="J116" s="56">
        <v>800</v>
      </c>
      <c r="K116" s="57">
        <v>0</v>
      </c>
      <c r="L116" s="56" t="s">
        <v>115</v>
      </c>
      <c r="M116" s="56" t="s">
        <v>115</v>
      </c>
      <c r="N116" s="57" t="s">
        <v>115</v>
      </c>
      <c r="O116" s="56" t="s">
        <v>115</v>
      </c>
      <c r="P116" s="56" t="s">
        <v>115</v>
      </c>
      <c r="Q116" s="57" t="s">
        <v>115</v>
      </c>
      <c r="R116" s="56">
        <v>800</v>
      </c>
      <c r="S116" s="56">
        <v>800</v>
      </c>
      <c r="T116" s="57">
        <v>0</v>
      </c>
    </row>
    <row r="117" spans="1:20" ht="15" x14ac:dyDescent="0.25">
      <c r="A117" s="55" t="s">
        <v>21</v>
      </c>
      <c r="B117" s="55" t="s">
        <v>212</v>
      </c>
      <c r="C117" s="56" t="s">
        <v>115</v>
      </c>
      <c r="D117" s="56" t="s">
        <v>115</v>
      </c>
      <c r="E117" s="57" t="s">
        <v>115</v>
      </c>
      <c r="F117" s="55" t="s">
        <v>115</v>
      </c>
      <c r="G117" s="55" t="s">
        <v>115</v>
      </c>
      <c r="H117" s="57" t="s">
        <v>115</v>
      </c>
      <c r="I117" s="56" t="s">
        <v>115</v>
      </c>
      <c r="J117" s="56" t="s">
        <v>115</v>
      </c>
      <c r="K117" s="57" t="s">
        <v>115</v>
      </c>
      <c r="L117" s="56" t="s">
        <v>115</v>
      </c>
      <c r="M117" s="56" t="s">
        <v>115</v>
      </c>
      <c r="N117" s="57" t="s">
        <v>115</v>
      </c>
      <c r="O117" s="56" t="s">
        <v>115</v>
      </c>
      <c r="P117" s="56" t="s">
        <v>115</v>
      </c>
      <c r="Q117" s="57" t="s">
        <v>115</v>
      </c>
      <c r="R117" s="56" t="s">
        <v>115</v>
      </c>
      <c r="S117" s="56" t="s">
        <v>115</v>
      </c>
      <c r="T117" s="57" t="s">
        <v>115</v>
      </c>
    </row>
    <row r="118" spans="1:20" ht="15" x14ac:dyDescent="0.25">
      <c r="A118" s="55" t="s">
        <v>21</v>
      </c>
      <c r="B118" s="55" t="s">
        <v>213</v>
      </c>
      <c r="C118" s="56" t="s">
        <v>115</v>
      </c>
      <c r="D118" s="56" t="s">
        <v>115</v>
      </c>
      <c r="E118" s="57" t="s">
        <v>115</v>
      </c>
      <c r="F118" s="55" t="s">
        <v>115</v>
      </c>
      <c r="G118" s="55" t="s">
        <v>115</v>
      </c>
      <c r="H118" s="57" t="s">
        <v>115</v>
      </c>
      <c r="I118" s="56" t="s">
        <v>115</v>
      </c>
      <c r="J118" s="56" t="s">
        <v>115</v>
      </c>
      <c r="K118" s="57" t="s">
        <v>115</v>
      </c>
      <c r="L118" s="56" t="s">
        <v>115</v>
      </c>
      <c r="M118" s="56" t="s">
        <v>115</v>
      </c>
      <c r="N118" s="57" t="s">
        <v>115</v>
      </c>
      <c r="O118" s="56" t="s">
        <v>115</v>
      </c>
      <c r="P118" s="56" t="s">
        <v>115</v>
      </c>
      <c r="Q118" s="57" t="s">
        <v>115</v>
      </c>
      <c r="R118" s="56" t="s">
        <v>115</v>
      </c>
      <c r="S118" s="56" t="s">
        <v>115</v>
      </c>
      <c r="T118" s="57" t="s">
        <v>115</v>
      </c>
    </row>
    <row r="119" spans="1:20" ht="15" x14ac:dyDescent="0.25">
      <c r="A119" s="55" t="s">
        <v>21</v>
      </c>
      <c r="B119" s="55" t="s">
        <v>82</v>
      </c>
      <c r="C119" s="56" t="s">
        <v>115</v>
      </c>
      <c r="D119" s="56" t="s">
        <v>115</v>
      </c>
      <c r="E119" s="57" t="s">
        <v>115</v>
      </c>
      <c r="F119" s="55" t="s">
        <v>115</v>
      </c>
      <c r="G119" s="55" t="s">
        <v>115</v>
      </c>
      <c r="H119" s="57" t="s">
        <v>115</v>
      </c>
      <c r="I119" s="56" t="s">
        <v>115</v>
      </c>
      <c r="J119" s="56" t="s">
        <v>115</v>
      </c>
      <c r="K119" s="57" t="s">
        <v>115</v>
      </c>
      <c r="L119" s="56" t="s">
        <v>115</v>
      </c>
      <c r="M119" s="56" t="s">
        <v>115</v>
      </c>
      <c r="N119" s="57" t="s">
        <v>115</v>
      </c>
      <c r="O119" s="56" t="s">
        <v>115</v>
      </c>
      <c r="P119" s="56" t="s">
        <v>115</v>
      </c>
      <c r="Q119" s="57" t="s">
        <v>115</v>
      </c>
      <c r="R119" s="56" t="s">
        <v>115</v>
      </c>
      <c r="S119" s="56" t="s">
        <v>115</v>
      </c>
      <c r="T119" s="57" t="s">
        <v>115</v>
      </c>
    </row>
    <row r="120" spans="1:20" ht="15" x14ac:dyDescent="0.25">
      <c r="A120" s="55" t="s">
        <v>21</v>
      </c>
      <c r="B120" s="55" t="s">
        <v>83</v>
      </c>
      <c r="C120" s="56">
        <v>680</v>
      </c>
      <c r="D120" s="56">
        <v>700</v>
      </c>
      <c r="E120" s="57">
        <v>-2.8571428571428572</v>
      </c>
      <c r="F120" s="55">
        <v>540</v>
      </c>
      <c r="G120" s="55">
        <v>540</v>
      </c>
      <c r="H120" s="57">
        <v>0</v>
      </c>
      <c r="I120" s="56">
        <v>540</v>
      </c>
      <c r="J120" s="56">
        <v>540</v>
      </c>
      <c r="K120" s="57">
        <v>0</v>
      </c>
      <c r="L120" s="56" t="s">
        <v>115</v>
      </c>
      <c r="M120" s="56" t="s">
        <v>115</v>
      </c>
      <c r="N120" s="57" t="s">
        <v>115</v>
      </c>
      <c r="O120" s="56" t="s">
        <v>115</v>
      </c>
      <c r="P120" s="56" t="s">
        <v>115</v>
      </c>
      <c r="Q120" s="57" t="s">
        <v>115</v>
      </c>
      <c r="R120" s="56">
        <v>560</v>
      </c>
      <c r="S120" s="56">
        <v>560</v>
      </c>
      <c r="T120" s="57">
        <v>0</v>
      </c>
    </row>
    <row r="121" spans="1:20" ht="15" x14ac:dyDescent="0.25">
      <c r="A121" s="55" t="s">
        <v>21</v>
      </c>
      <c r="B121" s="55" t="s">
        <v>214</v>
      </c>
      <c r="C121" s="56" t="s">
        <v>115</v>
      </c>
      <c r="D121" s="56" t="s">
        <v>115</v>
      </c>
      <c r="E121" s="57" t="s">
        <v>115</v>
      </c>
      <c r="F121" s="55" t="s">
        <v>115</v>
      </c>
      <c r="G121" s="55" t="s">
        <v>115</v>
      </c>
      <c r="H121" s="57" t="s">
        <v>115</v>
      </c>
      <c r="I121" s="56" t="s">
        <v>115</v>
      </c>
      <c r="J121" s="56" t="s">
        <v>115</v>
      </c>
      <c r="K121" s="57" t="s">
        <v>115</v>
      </c>
      <c r="L121" s="56" t="s">
        <v>115</v>
      </c>
      <c r="M121" s="56" t="s">
        <v>115</v>
      </c>
      <c r="N121" s="57" t="s">
        <v>115</v>
      </c>
      <c r="O121" s="56" t="s">
        <v>115</v>
      </c>
      <c r="P121" s="56" t="s">
        <v>115</v>
      </c>
      <c r="Q121" s="57" t="s">
        <v>115</v>
      </c>
      <c r="R121" s="56" t="s">
        <v>115</v>
      </c>
      <c r="S121" s="56" t="s">
        <v>115</v>
      </c>
      <c r="T121" s="57" t="s">
        <v>115</v>
      </c>
    </row>
    <row r="122" spans="1:20" ht="15" x14ac:dyDescent="0.25">
      <c r="A122" s="55" t="s">
        <v>21</v>
      </c>
      <c r="B122" s="55" t="s">
        <v>48</v>
      </c>
      <c r="C122" s="56" t="s">
        <v>115</v>
      </c>
      <c r="D122" s="56" t="s">
        <v>115</v>
      </c>
      <c r="E122" s="57" t="s">
        <v>115</v>
      </c>
      <c r="F122" s="55" t="s">
        <v>115</v>
      </c>
      <c r="G122" s="55" t="s">
        <v>115</v>
      </c>
      <c r="H122" s="57" t="s">
        <v>115</v>
      </c>
      <c r="I122" s="56" t="s">
        <v>115</v>
      </c>
      <c r="J122" s="56" t="s">
        <v>115</v>
      </c>
      <c r="K122" s="57" t="s">
        <v>115</v>
      </c>
      <c r="L122" s="56" t="s">
        <v>115</v>
      </c>
      <c r="M122" s="56" t="s">
        <v>115</v>
      </c>
      <c r="N122" s="57" t="s">
        <v>115</v>
      </c>
      <c r="O122" s="56" t="s">
        <v>115</v>
      </c>
      <c r="P122" s="56" t="s">
        <v>115</v>
      </c>
      <c r="Q122" s="57" t="s">
        <v>115</v>
      </c>
      <c r="R122" s="56" t="s">
        <v>115</v>
      </c>
      <c r="S122" s="56" t="s">
        <v>115</v>
      </c>
      <c r="T122" s="57" t="s">
        <v>115</v>
      </c>
    </row>
    <row r="123" spans="1:20" ht="15" x14ac:dyDescent="0.25">
      <c r="A123" s="55" t="s">
        <v>21</v>
      </c>
      <c r="B123" s="55" t="s">
        <v>215</v>
      </c>
      <c r="C123" s="56" t="s">
        <v>115</v>
      </c>
      <c r="D123" s="56" t="s">
        <v>115</v>
      </c>
      <c r="E123" s="57" t="s">
        <v>115</v>
      </c>
      <c r="F123" s="55" t="s">
        <v>115</v>
      </c>
      <c r="G123" s="55" t="s">
        <v>115</v>
      </c>
      <c r="H123" s="57" t="s">
        <v>115</v>
      </c>
      <c r="I123" s="56" t="s">
        <v>115</v>
      </c>
      <c r="J123" s="56" t="s">
        <v>115</v>
      </c>
      <c r="K123" s="57" t="s">
        <v>115</v>
      </c>
      <c r="L123" s="56" t="s">
        <v>115</v>
      </c>
      <c r="M123" s="56" t="s">
        <v>115</v>
      </c>
      <c r="N123" s="57" t="s">
        <v>115</v>
      </c>
      <c r="O123" s="56" t="s">
        <v>115</v>
      </c>
      <c r="P123" s="56" t="s">
        <v>115</v>
      </c>
      <c r="Q123" s="57" t="s">
        <v>115</v>
      </c>
      <c r="R123" s="56" t="s">
        <v>115</v>
      </c>
      <c r="S123" s="56" t="s">
        <v>115</v>
      </c>
      <c r="T123" s="57" t="s">
        <v>115</v>
      </c>
    </row>
    <row r="124" spans="1:20" ht="15" x14ac:dyDescent="0.25">
      <c r="A124" s="55" t="s">
        <v>21</v>
      </c>
      <c r="B124" s="55" t="s">
        <v>151</v>
      </c>
      <c r="C124" s="56">
        <v>900</v>
      </c>
      <c r="D124" s="56">
        <v>800</v>
      </c>
      <c r="E124" s="57">
        <v>12.5</v>
      </c>
      <c r="F124" s="55" t="s">
        <v>115</v>
      </c>
      <c r="G124" s="55" t="s">
        <v>115</v>
      </c>
      <c r="H124" s="57" t="s">
        <v>115</v>
      </c>
      <c r="I124" s="56">
        <v>800</v>
      </c>
      <c r="J124" s="56">
        <v>800</v>
      </c>
      <c r="K124" s="57">
        <v>0</v>
      </c>
      <c r="L124" s="56" t="s">
        <v>115</v>
      </c>
      <c r="M124" s="56" t="s">
        <v>115</v>
      </c>
      <c r="N124" s="57" t="s">
        <v>115</v>
      </c>
      <c r="O124" s="56">
        <v>700</v>
      </c>
      <c r="P124" s="56" t="s">
        <v>115</v>
      </c>
      <c r="Q124" s="57" t="s">
        <v>115</v>
      </c>
      <c r="R124" s="56">
        <v>700</v>
      </c>
      <c r="S124" s="56">
        <v>700</v>
      </c>
      <c r="T124" s="57">
        <v>0</v>
      </c>
    </row>
    <row r="125" spans="1:20" ht="15" x14ac:dyDescent="0.25">
      <c r="A125" s="55" t="s">
        <v>21</v>
      </c>
      <c r="B125" s="55" t="s">
        <v>145</v>
      </c>
      <c r="C125" s="56">
        <v>720</v>
      </c>
      <c r="D125" s="56">
        <v>720</v>
      </c>
      <c r="E125" s="57">
        <v>0</v>
      </c>
      <c r="F125" s="55">
        <v>560</v>
      </c>
      <c r="G125" s="55">
        <v>560</v>
      </c>
      <c r="H125" s="57">
        <v>0</v>
      </c>
      <c r="I125" s="56">
        <v>640</v>
      </c>
      <c r="J125" s="56">
        <v>640</v>
      </c>
      <c r="K125" s="57">
        <v>0</v>
      </c>
      <c r="L125" s="56" t="s">
        <v>115</v>
      </c>
      <c r="M125" s="56" t="s">
        <v>115</v>
      </c>
      <c r="N125" s="57" t="s">
        <v>115</v>
      </c>
      <c r="O125" s="56" t="s">
        <v>115</v>
      </c>
      <c r="P125" s="56" t="s">
        <v>115</v>
      </c>
      <c r="Q125" s="57" t="s">
        <v>115</v>
      </c>
      <c r="R125" s="56">
        <v>630</v>
      </c>
      <c r="S125" s="56">
        <v>630</v>
      </c>
      <c r="T125" s="57">
        <v>0</v>
      </c>
    </row>
    <row r="126" spans="1:20" ht="15" x14ac:dyDescent="0.25">
      <c r="A126" s="55" t="s">
        <v>41</v>
      </c>
      <c r="B126" s="55" t="s">
        <v>153</v>
      </c>
      <c r="C126" s="56" t="s">
        <v>115</v>
      </c>
      <c r="D126" s="56" t="s">
        <v>115</v>
      </c>
      <c r="E126" s="57" t="s">
        <v>115</v>
      </c>
      <c r="F126" s="55" t="s">
        <v>115</v>
      </c>
      <c r="G126" s="55" t="s">
        <v>115</v>
      </c>
      <c r="H126" s="57" t="s">
        <v>115</v>
      </c>
      <c r="I126" s="56" t="s">
        <v>115</v>
      </c>
      <c r="J126" s="56" t="s">
        <v>115</v>
      </c>
      <c r="K126" s="57" t="s">
        <v>115</v>
      </c>
      <c r="L126" s="56" t="s">
        <v>115</v>
      </c>
      <c r="M126" s="56" t="s">
        <v>115</v>
      </c>
      <c r="N126" s="57" t="s">
        <v>115</v>
      </c>
      <c r="O126" s="56" t="s">
        <v>115</v>
      </c>
      <c r="P126" s="56" t="s">
        <v>115</v>
      </c>
      <c r="Q126" s="57" t="s">
        <v>115</v>
      </c>
      <c r="R126" s="56" t="s">
        <v>115</v>
      </c>
      <c r="S126" s="56" t="s">
        <v>115</v>
      </c>
      <c r="T126" s="57" t="s">
        <v>115</v>
      </c>
    </row>
    <row r="127" spans="1:20" ht="15" x14ac:dyDescent="0.25">
      <c r="A127" s="55" t="s">
        <v>41</v>
      </c>
      <c r="B127" s="55" t="s">
        <v>84</v>
      </c>
      <c r="C127" s="56">
        <v>800</v>
      </c>
      <c r="D127" s="56">
        <v>800</v>
      </c>
      <c r="E127" s="57">
        <v>0</v>
      </c>
      <c r="F127" s="55" t="s">
        <v>115</v>
      </c>
      <c r="G127" s="55" t="s">
        <v>115</v>
      </c>
      <c r="H127" s="57" t="s">
        <v>115</v>
      </c>
      <c r="I127" s="56" t="s">
        <v>115</v>
      </c>
      <c r="J127" s="56" t="s">
        <v>115</v>
      </c>
      <c r="K127" s="57" t="s">
        <v>115</v>
      </c>
      <c r="L127" s="56" t="s">
        <v>115</v>
      </c>
      <c r="M127" s="56" t="s">
        <v>115</v>
      </c>
      <c r="N127" s="57" t="s">
        <v>115</v>
      </c>
      <c r="O127" s="56" t="s">
        <v>115</v>
      </c>
      <c r="P127" s="56" t="s">
        <v>115</v>
      </c>
      <c r="Q127" s="57" t="s">
        <v>115</v>
      </c>
      <c r="R127" s="56">
        <v>700</v>
      </c>
      <c r="S127" s="56">
        <v>700</v>
      </c>
      <c r="T127" s="57">
        <v>0</v>
      </c>
    </row>
    <row r="128" spans="1:20" ht="15" x14ac:dyDescent="0.25">
      <c r="A128" s="55" t="s">
        <v>41</v>
      </c>
      <c r="B128" s="55" t="s">
        <v>216</v>
      </c>
      <c r="C128" s="56" t="s">
        <v>115</v>
      </c>
      <c r="D128" s="56" t="s">
        <v>115</v>
      </c>
      <c r="E128" s="57" t="s">
        <v>115</v>
      </c>
      <c r="F128" s="55" t="s">
        <v>115</v>
      </c>
      <c r="G128" s="55" t="s">
        <v>115</v>
      </c>
      <c r="H128" s="57" t="s">
        <v>115</v>
      </c>
      <c r="I128" s="56" t="s">
        <v>115</v>
      </c>
      <c r="J128" s="56" t="s">
        <v>115</v>
      </c>
      <c r="K128" s="57" t="s">
        <v>115</v>
      </c>
      <c r="L128" s="56" t="s">
        <v>115</v>
      </c>
      <c r="M128" s="56" t="s">
        <v>115</v>
      </c>
      <c r="N128" s="57" t="s">
        <v>115</v>
      </c>
      <c r="O128" s="56" t="s">
        <v>115</v>
      </c>
      <c r="P128" s="56" t="s">
        <v>115</v>
      </c>
      <c r="Q128" s="57" t="s">
        <v>115</v>
      </c>
      <c r="R128" s="56" t="s">
        <v>115</v>
      </c>
      <c r="S128" s="56" t="s">
        <v>115</v>
      </c>
      <c r="T128" s="57" t="s">
        <v>115</v>
      </c>
    </row>
    <row r="129" spans="1:20" ht="15" x14ac:dyDescent="0.25">
      <c r="A129" s="55" t="s">
        <v>41</v>
      </c>
      <c r="B129" s="55" t="s">
        <v>217</v>
      </c>
      <c r="C129" s="56" t="s">
        <v>115</v>
      </c>
      <c r="D129" s="56" t="s">
        <v>115</v>
      </c>
      <c r="E129" s="57" t="s">
        <v>115</v>
      </c>
      <c r="F129" s="55" t="s">
        <v>115</v>
      </c>
      <c r="G129" s="55" t="s">
        <v>115</v>
      </c>
      <c r="H129" s="57" t="s">
        <v>115</v>
      </c>
      <c r="I129" s="56" t="s">
        <v>115</v>
      </c>
      <c r="J129" s="56" t="s">
        <v>115</v>
      </c>
      <c r="K129" s="57" t="s">
        <v>115</v>
      </c>
      <c r="L129" s="56" t="s">
        <v>115</v>
      </c>
      <c r="M129" s="56" t="s">
        <v>115</v>
      </c>
      <c r="N129" s="57" t="s">
        <v>115</v>
      </c>
      <c r="O129" s="56" t="s">
        <v>115</v>
      </c>
      <c r="P129" s="56" t="s">
        <v>115</v>
      </c>
      <c r="Q129" s="57" t="s">
        <v>115</v>
      </c>
      <c r="R129" s="56" t="s">
        <v>115</v>
      </c>
      <c r="S129" s="56" t="s">
        <v>115</v>
      </c>
      <c r="T129" s="57" t="s">
        <v>115</v>
      </c>
    </row>
  </sheetData>
  <customSheetViews>
    <customSheetView guid="{7210F14B-1A6D-11D8-89CF-0080C8945F41}" scale="90" showRuler="0" topLeftCell="A3">
      <selection activeCell="A7" sqref="A7"/>
      <pageMargins left="0.57999999999999996" right="0.35" top="0.37" bottom="0.4" header="0.2" footer="0.21"/>
      <pageSetup paperSize="9" orientation="landscape" r:id="rId1"/>
      <headerFooter alignWithMargins="0">
        <oddHeader>&amp;L&amp;"Times New Roman CE,Pogrubiona kursywa"&amp;11Departament Przetwórstwa i Rynków Rolnych - MRiRW&amp;C&amp;"Times New Roman CE,Pogrubiona"&amp;11TARGOWISKA</oddHeader>
        <oddFooter>&amp;C&amp;N&amp;R&amp;"Times New Roman CE,Kursywa"&amp;11Przygotował: Adam Pachnicki</oddFooter>
      </headerFooter>
    </customSheetView>
  </customSheetViews>
  <phoneticPr fontId="23" type="noConversion"/>
  <pageMargins left="0.57999999999999996" right="0.35" top="0.37" bottom="0.4" header="0.2" footer="0.21"/>
  <pageSetup paperSize="9" orientation="landscape" r:id="rId2"/>
  <headerFooter alignWithMargins="0">
    <oddHeader>&amp;L&amp;"Times New Roman CE,Pogrubiona kursywa"&amp;11Departament Rynków Rolnych - MRiRW&amp;C&amp;"Times New Roman CE,Standardowy"&amp;11TARGOWISKA</oddHeader>
    <oddFooter>&amp;C&amp;N&amp;R&amp;"Times New Roman CE,Kursywa"&amp;11Przygotowała: Anna Porowska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>
    <tabColor theme="9" tint="0.39997558519241921"/>
  </sheetPr>
  <dimension ref="A1:BM25"/>
  <sheetViews>
    <sheetView showGridLines="0" zoomScale="80" zoomScaleNormal="80" workbookViewId="0">
      <selection activeCell="A3" sqref="A3"/>
    </sheetView>
  </sheetViews>
  <sheetFormatPr defaultRowHeight="12.75" x14ac:dyDescent="0.2"/>
  <cols>
    <col min="1" max="1" width="12.42578125" style="16" customWidth="1"/>
    <col min="2" max="2" width="16.28515625" style="16" bestFit="1" customWidth="1"/>
    <col min="3" max="3" width="10" style="14" bestFit="1" customWidth="1"/>
    <col min="4" max="4" width="10.140625" style="14" customWidth="1"/>
    <col min="5" max="5" width="12" style="14" bestFit="1" customWidth="1"/>
    <col min="6" max="7" width="9.42578125" style="14" customWidth="1"/>
    <col min="8" max="9" width="9.7109375" style="14" customWidth="1"/>
    <col min="10" max="10" width="9" style="14" customWidth="1"/>
    <col min="11" max="16384" width="9.140625" style="14"/>
  </cols>
  <sheetData>
    <row r="1" spans="1:16" ht="20.25" x14ac:dyDescent="0.3">
      <c r="A1" s="48" t="s">
        <v>218</v>
      </c>
      <c r="C1" s="13"/>
      <c r="E1" s="13"/>
      <c r="G1" s="13"/>
    </row>
    <row r="2" spans="1:16" ht="20.25" x14ac:dyDescent="0.3">
      <c r="A2" s="283" t="s">
        <v>379</v>
      </c>
      <c r="C2" s="12"/>
      <c r="D2" s="16"/>
      <c r="E2" s="12"/>
      <c r="G2" s="13"/>
    </row>
    <row r="3" spans="1:16" ht="16.5" thickBot="1" x14ac:dyDescent="0.3">
      <c r="A3" s="11"/>
      <c r="B3" s="12"/>
      <c r="C3" s="13"/>
      <c r="E3" s="13"/>
      <c r="G3" s="13"/>
    </row>
    <row r="4" spans="1:16" ht="15.75" thickBot="1" x14ac:dyDescent="0.3">
      <c r="A4" s="428"/>
      <c r="B4" s="432"/>
      <c r="C4" s="68" t="s">
        <v>86</v>
      </c>
      <c r="D4" s="69"/>
      <c r="E4" s="70"/>
      <c r="F4" s="70"/>
      <c r="G4" s="71"/>
      <c r="H4" s="72" t="s">
        <v>87</v>
      </c>
      <c r="I4" s="72"/>
      <c r="J4" s="72"/>
      <c r="K4" s="73"/>
      <c r="L4" s="73"/>
      <c r="M4" s="73"/>
      <c r="N4" s="73"/>
      <c r="O4" s="73"/>
      <c r="P4" s="74"/>
    </row>
    <row r="5" spans="1:16" ht="15" x14ac:dyDescent="0.25">
      <c r="A5" s="429"/>
      <c r="B5" s="433"/>
      <c r="C5" s="77"/>
      <c r="D5" s="29"/>
      <c r="E5" s="29"/>
      <c r="F5" s="29"/>
      <c r="G5" s="78"/>
      <c r="H5" s="79" t="s">
        <v>88</v>
      </c>
      <c r="I5" s="80"/>
      <c r="J5" s="80"/>
      <c r="K5" s="79" t="s">
        <v>89</v>
      </c>
      <c r="L5" s="80"/>
      <c r="M5" s="80"/>
      <c r="N5" s="79" t="s">
        <v>90</v>
      </c>
      <c r="O5" s="81"/>
      <c r="P5" s="82"/>
    </row>
    <row r="6" spans="1:16" ht="45.75" thickBot="1" x14ac:dyDescent="0.25">
      <c r="A6" s="430" t="s">
        <v>91</v>
      </c>
      <c r="B6" s="434" t="s">
        <v>92</v>
      </c>
      <c r="C6" s="153" t="s">
        <v>62</v>
      </c>
      <c r="D6" s="154"/>
      <c r="E6" s="436" t="s">
        <v>93</v>
      </c>
      <c r="F6" s="245" t="s">
        <v>94</v>
      </c>
      <c r="G6" s="154"/>
      <c r="H6" s="153" t="s">
        <v>62</v>
      </c>
      <c r="I6" s="154"/>
      <c r="J6" s="436" t="s">
        <v>93</v>
      </c>
      <c r="K6" s="153" t="s">
        <v>62</v>
      </c>
      <c r="L6" s="154"/>
      <c r="M6" s="436" t="s">
        <v>93</v>
      </c>
      <c r="N6" s="153" t="s">
        <v>62</v>
      </c>
      <c r="O6" s="154"/>
      <c r="P6" s="455" t="s">
        <v>93</v>
      </c>
    </row>
    <row r="7" spans="1:16" s="15" customFormat="1" ht="29.25" customHeight="1" thickBot="1" x14ac:dyDescent="0.25">
      <c r="A7" s="431"/>
      <c r="B7" s="435"/>
      <c r="C7" s="30" t="s">
        <v>378</v>
      </c>
      <c r="D7" s="31" t="s">
        <v>375</v>
      </c>
      <c r="E7" s="453"/>
      <c r="F7" s="443" t="s">
        <v>378</v>
      </c>
      <c r="G7" s="20" t="s">
        <v>375</v>
      </c>
      <c r="H7" s="30" t="s">
        <v>378</v>
      </c>
      <c r="I7" s="31" t="s">
        <v>375</v>
      </c>
      <c r="J7" s="453"/>
      <c r="K7" s="30" t="s">
        <v>378</v>
      </c>
      <c r="L7" s="31" t="s">
        <v>375</v>
      </c>
      <c r="M7" s="453"/>
      <c r="N7" s="30" t="s">
        <v>378</v>
      </c>
      <c r="O7" s="31" t="s">
        <v>375</v>
      </c>
      <c r="P7" s="454"/>
    </row>
    <row r="8" spans="1:16" ht="15" x14ac:dyDescent="0.25">
      <c r="A8" s="152" t="s">
        <v>22</v>
      </c>
      <c r="B8" s="155" t="s">
        <v>95</v>
      </c>
      <c r="C8" s="120">
        <v>696.73299999999995</v>
      </c>
      <c r="D8" s="116">
        <v>745.13400000000001</v>
      </c>
      <c r="E8" s="444">
        <v>-6.4956101855505279</v>
      </c>
      <c r="F8" s="117">
        <v>16.148993701173168</v>
      </c>
      <c r="G8" s="121">
        <v>20.319834310648659</v>
      </c>
      <c r="H8" s="120">
        <v>713.50099999999998</v>
      </c>
      <c r="I8" s="116">
        <v>756.14099999999996</v>
      </c>
      <c r="J8" s="444">
        <v>-5.6391598921365178</v>
      </c>
      <c r="K8" s="120">
        <v>687.76099999999997</v>
      </c>
      <c r="L8" s="116">
        <v>740.74300000000005</v>
      </c>
      <c r="M8" s="444">
        <v>-7.1525481847280474</v>
      </c>
      <c r="N8" s="120">
        <v>706.87699999999995</v>
      </c>
      <c r="O8" s="116">
        <v>731.87800000000004</v>
      </c>
      <c r="P8" s="445">
        <v>-3.4160064928854386</v>
      </c>
    </row>
    <row r="9" spans="1:16" ht="15" x14ac:dyDescent="0.25">
      <c r="A9" s="152"/>
      <c r="B9" s="156" t="s">
        <v>96</v>
      </c>
      <c r="C9" s="120">
        <v>755.15599999999995</v>
      </c>
      <c r="D9" s="125">
        <v>755.46600000000001</v>
      </c>
      <c r="E9" s="444">
        <v>-4.1034275533254852E-2</v>
      </c>
      <c r="F9" s="117">
        <v>16.545556885255877</v>
      </c>
      <c r="G9" s="118">
        <v>30.237715032964761</v>
      </c>
      <c r="H9" s="124">
        <v>748.49</v>
      </c>
      <c r="I9" s="125">
        <v>747.18100000000004</v>
      </c>
      <c r="J9" s="446">
        <v>0.17519182099116132</v>
      </c>
      <c r="K9" s="124">
        <v>746.52</v>
      </c>
      <c r="L9" s="125">
        <v>759.08799999999997</v>
      </c>
      <c r="M9" s="446">
        <v>-1.6556710157452077</v>
      </c>
      <c r="N9" s="124">
        <v>761.94399999999996</v>
      </c>
      <c r="O9" s="125">
        <v>757.51400000000001</v>
      </c>
      <c r="P9" s="447">
        <v>0.58480767352153884</v>
      </c>
    </row>
    <row r="10" spans="1:16" ht="15" x14ac:dyDescent="0.25">
      <c r="A10" s="157" t="s">
        <v>23</v>
      </c>
      <c r="B10" s="156" t="s">
        <v>95</v>
      </c>
      <c r="C10" s="124">
        <v>628.31200000000001</v>
      </c>
      <c r="D10" s="125">
        <v>648.03899999999999</v>
      </c>
      <c r="E10" s="444">
        <v>-3.044106913318485</v>
      </c>
      <c r="F10" s="117">
        <v>0.72673670217330588</v>
      </c>
      <c r="G10" s="118">
        <v>1.7366872919146581</v>
      </c>
      <c r="H10" s="124">
        <v>644.01400000000001</v>
      </c>
      <c r="I10" s="125">
        <v>659.12300000000005</v>
      </c>
      <c r="J10" s="446">
        <v>-2.2922883892687764</v>
      </c>
      <c r="K10" s="124">
        <v>509.12200000000001</v>
      </c>
      <c r="L10" s="125" t="s">
        <v>115</v>
      </c>
      <c r="M10" s="446" t="s">
        <v>115</v>
      </c>
      <c r="N10" s="124">
        <v>590.44200000000001</v>
      </c>
      <c r="O10" s="125">
        <v>622.31899999999996</v>
      </c>
      <c r="P10" s="447">
        <v>-5.1222925862780908</v>
      </c>
    </row>
    <row r="11" spans="1:16" ht="15" x14ac:dyDescent="0.25">
      <c r="A11" s="158"/>
      <c r="B11" s="156" t="s">
        <v>96</v>
      </c>
      <c r="C11" s="124">
        <v>621.01800000000003</v>
      </c>
      <c r="D11" s="125">
        <v>629.80200000000002</v>
      </c>
      <c r="E11" s="444">
        <v>-1.3947240561319258</v>
      </c>
      <c r="F11" s="117">
        <v>0.75526046436879879</v>
      </c>
      <c r="G11" s="118">
        <v>1.1357056242007417</v>
      </c>
      <c r="H11" s="124" t="s">
        <v>115</v>
      </c>
      <c r="I11" s="125" t="s">
        <v>115</v>
      </c>
      <c r="J11" s="446" t="s">
        <v>115</v>
      </c>
      <c r="K11" s="124" t="s">
        <v>115</v>
      </c>
      <c r="L11" s="125" t="s">
        <v>115</v>
      </c>
      <c r="M11" s="446" t="s">
        <v>115</v>
      </c>
      <c r="N11" s="124">
        <v>621.01800000000003</v>
      </c>
      <c r="O11" s="125">
        <v>629.80200000000002</v>
      </c>
      <c r="P11" s="447">
        <v>-1.3947240561319258</v>
      </c>
    </row>
    <row r="12" spans="1:16" ht="15" x14ac:dyDescent="0.25">
      <c r="A12" s="157" t="s">
        <v>24</v>
      </c>
      <c r="B12" s="156" t="s">
        <v>95</v>
      </c>
      <c r="C12" s="124">
        <v>557.04</v>
      </c>
      <c r="D12" s="125">
        <v>541.15</v>
      </c>
      <c r="E12" s="475">
        <v>2.936339277464656</v>
      </c>
      <c r="F12" s="117">
        <v>3.5780499849433545</v>
      </c>
      <c r="G12" s="118">
        <v>1.9788575362019376</v>
      </c>
      <c r="H12" s="124">
        <v>662.95699999999999</v>
      </c>
      <c r="I12" s="125" t="s">
        <v>97</v>
      </c>
      <c r="J12" s="446">
        <v>1.9933846153846146</v>
      </c>
      <c r="K12" s="124" t="s">
        <v>97</v>
      </c>
      <c r="L12" s="125" t="s">
        <v>97</v>
      </c>
      <c r="M12" s="465" t="s">
        <v>115</v>
      </c>
      <c r="N12" s="124">
        <v>553.33000000000004</v>
      </c>
      <c r="O12" s="125">
        <v>537.20000000000005</v>
      </c>
      <c r="P12" s="487">
        <v>3.0026061057334315</v>
      </c>
    </row>
    <row r="13" spans="1:16" ht="15" x14ac:dyDescent="0.25">
      <c r="A13" s="152"/>
      <c r="B13" s="156" t="s">
        <v>96</v>
      </c>
      <c r="C13" s="124">
        <v>567.40599999999995</v>
      </c>
      <c r="D13" s="125">
        <v>589.43499999999995</v>
      </c>
      <c r="E13" s="444">
        <v>-3.7373077608218037</v>
      </c>
      <c r="F13" s="117">
        <v>18.643218736396356</v>
      </c>
      <c r="G13" s="118">
        <v>14.65818049620321</v>
      </c>
      <c r="H13" s="124">
        <v>623.91999999999996</v>
      </c>
      <c r="I13" s="125">
        <v>660.779</v>
      </c>
      <c r="J13" s="446">
        <v>-5.5781131058947153</v>
      </c>
      <c r="K13" s="124">
        <v>555.65800000000002</v>
      </c>
      <c r="L13" s="125">
        <v>555.22199999999998</v>
      </c>
      <c r="M13" s="446">
        <v>7.8527147699485156E-2</v>
      </c>
      <c r="N13" s="124">
        <v>558.68899999999996</v>
      </c>
      <c r="O13" s="125">
        <v>594.38499999999999</v>
      </c>
      <c r="P13" s="447">
        <v>-6.0055351329525521</v>
      </c>
    </row>
    <row r="14" spans="1:16" ht="15" x14ac:dyDescent="0.25">
      <c r="A14" s="158"/>
      <c r="B14" s="156" t="s">
        <v>146</v>
      </c>
      <c r="C14" s="124">
        <v>605.70500000000004</v>
      </c>
      <c r="D14" s="125">
        <v>620.62400000000002</v>
      </c>
      <c r="E14" s="444">
        <v>-2.4038709427930574</v>
      </c>
      <c r="F14" s="117">
        <v>35.885028467202254</v>
      </c>
      <c r="G14" s="118">
        <v>15.6791605553647</v>
      </c>
      <c r="H14" s="124" t="s">
        <v>97</v>
      </c>
      <c r="I14" s="125" t="s">
        <v>97</v>
      </c>
      <c r="J14" s="465" t="s">
        <v>115</v>
      </c>
      <c r="K14" s="124" t="s">
        <v>97</v>
      </c>
      <c r="L14" s="125" t="s">
        <v>97</v>
      </c>
      <c r="M14" s="446" t="s">
        <v>115</v>
      </c>
      <c r="N14" s="124">
        <v>582.36800000000005</v>
      </c>
      <c r="O14" s="125">
        <v>619.45600000000002</v>
      </c>
      <c r="P14" s="447">
        <v>-5.9871887591693298</v>
      </c>
    </row>
    <row r="15" spans="1:16" ht="15" x14ac:dyDescent="0.25">
      <c r="A15" s="157" t="s">
        <v>32</v>
      </c>
      <c r="B15" s="156" t="s">
        <v>96</v>
      </c>
      <c r="C15" s="124">
        <v>714.89300000000003</v>
      </c>
      <c r="D15" s="125">
        <v>710.62900000000002</v>
      </c>
      <c r="E15" s="444">
        <v>0.60003180281131363</v>
      </c>
      <c r="F15" s="117">
        <v>6.4551663018225565</v>
      </c>
      <c r="G15" s="118">
        <v>12.460027401732871</v>
      </c>
      <c r="H15" s="124">
        <v>719.101</v>
      </c>
      <c r="I15" s="125">
        <v>725.89599999999996</v>
      </c>
      <c r="J15" s="446">
        <v>-0.93608450797358844</v>
      </c>
      <c r="K15" s="124">
        <v>709.67499999999995</v>
      </c>
      <c r="L15" s="125">
        <v>697.36900000000003</v>
      </c>
      <c r="M15" s="446">
        <v>1.7646324972862182</v>
      </c>
      <c r="N15" s="124">
        <v>718.55100000000004</v>
      </c>
      <c r="O15" s="125">
        <v>716.726</v>
      </c>
      <c r="P15" s="447">
        <v>0.25463008178858387</v>
      </c>
    </row>
    <row r="16" spans="1:16" ht="15" x14ac:dyDescent="0.25">
      <c r="A16" s="157" t="s">
        <v>98</v>
      </c>
      <c r="B16" s="156" t="s">
        <v>95</v>
      </c>
      <c r="C16" s="124" t="s">
        <v>115</v>
      </c>
      <c r="D16" s="125" t="s">
        <v>97</v>
      </c>
      <c r="E16" s="475" t="s">
        <v>115</v>
      </c>
      <c r="F16" s="117">
        <v>0</v>
      </c>
      <c r="G16" s="118">
        <v>1.1268318235899707E-2</v>
      </c>
      <c r="H16" s="124" t="s">
        <v>115</v>
      </c>
      <c r="I16" s="125" t="s">
        <v>115</v>
      </c>
      <c r="J16" s="446" t="s">
        <v>115</v>
      </c>
      <c r="K16" s="124" t="s">
        <v>115</v>
      </c>
      <c r="L16" s="125" t="s">
        <v>115</v>
      </c>
      <c r="M16" s="446" t="s">
        <v>115</v>
      </c>
      <c r="N16" s="124" t="s">
        <v>115</v>
      </c>
      <c r="O16" s="125" t="s">
        <v>97</v>
      </c>
      <c r="P16" s="487" t="s">
        <v>115</v>
      </c>
    </row>
    <row r="17" spans="1:65" ht="15" x14ac:dyDescent="0.25">
      <c r="A17" s="158"/>
      <c r="B17" s="156" t="s">
        <v>96</v>
      </c>
      <c r="C17" s="129">
        <v>523.18299999999999</v>
      </c>
      <c r="D17" s="130" t="s">
        <v>115</v>
      </c>
      <c r="E17" s="488" t="s">
        <v>115</v>
      </c>
      <c r="F17" s="246">
        <v>5.0065297474072151E-2</v>
      </c>
      <c r="G17" s="128">
        <v>0</v>
      </c>
      <c r="H17" s="129" t="s">
        <v>97</v>
      </c>
      <c r="I17" s="130" t="s">
        <v>115</v>
      </c>
      <c r="J17" s="448" t="s">
        <v>115</v>
      </c>
      <c r="K17" s="129" t="s">
        <v>115</v>
      </c>
      <c r="L17" s="130" t="s">
        <v>115</v>
      </c>
      <c r="M17" s="448" t="s">
        <v>115</v>
      </c>
      <c r="N17" s="129" t="s">
        <v>97</v>
      </c>
      <c r="O17" s="130" t="s">
        <v>115</v>
      </c>
      <c r="P17" s="470" t="s">
        <v>115</v>
      </c>
    </row>
    <row r="18" spans="1:65" ht="15.75" thickBot="1" x14ac:dyDescent="0.3">
      <c r="A18" s="151" t="s">
        <v>0</v>
      </c>
      <c r="B18" s="159" t="s">
        <v>96</v>
      </c>
      <c r="C18" s="122">
        <v>695.63400000000001</v>
      </c>
      <c r="D18" s="119">
        <v>698.24699999999996</v>
      </c>
      <c r="E18" s="448">
        <v>-0.37422287528624443</v>
      </c>
      <c r="F18" s="450">
        <v>1.2119234591902488</v>
      </c>
      <c r="G18" s="128">
        <v>1.7825634325325646</v>
      </c>
      <c r="H18" s="122">
        <v>709.899</v>
      </c>
      <c r="I18" s="119">
        <v>693.36199999999997</v>
      </c>
      <c r="J18" s="451">
        <v>2.3850456183061715</v>
      </c>
      <c r="K18" s="122" t="s">
        <v>97</v>
      </c>
      <c r="L18" s="119">
        <v>697.33199999999999</v>
      </c>
      <c r="M18" s="451" t="s">
        <v>115</v>
      </c>
      <c r="N18" s="122">
        <v>704.71900000000005</v>
      </c>
      <c r="O18" s="119">
        <v>704.26900000000001</v>
      </c>
      <c r="P18" s="452">
        <v>6.3896039723464401E-2</v>
      </c>
    </row>
    <row r="19" spans="1:65" s="33" customFormat="1" ht="15.75" thickBot="1" x14ac:dyDescent="0.3">
      <c r="A19"/>
      <c r="B19"/>
      <c r="C19"/>
      <c r="D19"/>
      <c r="E19" s="437" t="s">
        <v>113</v>
      </c>
      <c r="F19" s="438">
        <v>100</v>
      </c>
      <c r="G19" s="439">
        <v>100</v>
      </c>
      <c r="H19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</row>
    <row r="20" spans="1:65" x14ac:dyDescent="0.2">
      <c r="C20" s="15"/>
    </row>
    <row r="21" spans="1:65" x14ac:dyDescent="0.2">
      <c r="A21" s="194"/>
      <c r="C21" s="15"/>
    </row>
    <row r="22" spans="1:65" ht="15.75" x14ac:dyDescent="0.25">
      <c r="A22" s="35" t="s">
        <v>116</v>
      </c>
    </row>
    <row r="23" spans="1:65" ht="15.75" x14ac:dyDescent="0.25">
      <c r="A23" s="35" t="s">
        <v>143</v>
      </c>
    </row>
    <row r="25" spans="1:65" ht="15.75" x14ac:dyDescent="0.25">
      <c r="A25" s="35" t="s">
        <v>300</v>
      </c>
    </row>
  </sheetData>
  <customSheetViews>
    <customSheetView guid="{7210F14B-1A6D-11D8-89CF-0080C8945F41}" scale="67" showRuler="0">
      <selection activeCell="A2" sqref="A2"/>
      <pageMargins left="0.2" right="0.21" top="0.78" bottom="1" header="0.23" footer="0.5"/>
      <pageSetup paperSize="9" scale="95" orientation="landscape" r:id="rId1"/>
      <headerFooter alignWithMargins="0">
        <oddHeader>&amp;L&amp;"Times New Roman CE,Pogrubiona kursywa"&amp;12MINISTERSTWO ROLNICTWA i ROZWOJU WSI
Departament Przetwórstwa i Rynków Rolnych</oddHeader>
        <oddFooter>&amp;R&amp;"Times New Roman CE,Pogrubiona kursywa"&amp;11Przygotował: Adam Pachnicki</oddFooter>
      </headerFooter>
    </customSheetView>
  </customSheetViews>
  <phoneticPr fontId="23" type="noConversion"/>
  <pageMargins left="0.2" right="0.21" top="0.78" bottom="1" header="0.23" footer="0.5"/>
  <pageSetup paperSize="9" scale="94" orientation="landscape" r:id="rId2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25"/>
  <sheetViews>
    <sheetView showGridLines="0" zoomScale="80" zoomScaleNormal="80" workbookViewId="0">
      <selection activeCell="A2" sqref="A2"/>
    </sheetView>
  </sheetViews>
  <sheetFormatPr defaultRowHeight="12.75" x14ac:dyDescent="0.2"/>
  <cols>
    <col min="1" max="1" width="12.42578125" style="16" customWidth="1"/>
    <col min="2" max="2" width="16.28515625" style="16" bestFit="1" customWidth="1"/>
    <col min="3" max="3" width="10" style="14" bestFit="1" customWidth="1"/>
    <col min="4" max="4" width="10.140625" style="14" customWidth="1"/>
    <col min="5" max="5" width="9.140625" style="14" customWidth="1"/>
    <col min="6" max="7" width="9.42578125" style="14" customWidth="1"/>
    <col min="8" max="9" width="9.7109375" style="14" customWidth="1"/>
    <col min="10" max="10" width="9" style="14" customWidth="1"/>
    <col min="11" max="16384" width="9.140625" style="14"/>
  </cols>
  <sheetData>
    <row r="1" spans="1:16" ht="20.25" x14ac:dyDescent="0.3">
      <c r="A1" s="48" t="s">
        <v>218</v>
      </c>
      <c r="C1" s="13"/>
      <c r="E1" s="13"/>
      <c r="G1" s="13"/>
    </row>
    <row r="2" spans="1:16" ht="20.25" x14ac:dyDescent="0.3">
      <c r="A2" s="283" t="s">
        <v>436</v>
      </c>
      <c r="C2" s="12"/>
      <c r="D2" s="16"/>
      <c r="E2" s="12"/>
      <c r="G2" s="13"/>
    </row>
    <row r="3" spans="1:16" ht="16.5" thickBot="1" x14ac:dyDescent="0.3">
      <c r="A3" s="11"/>
      <c r="B3" s="12"/>
      <c r="C3" s="13"/>
      <c r="E3" s="13"/>
      <c r="G3" s="13"/>
    </row>
    <row r="4" spans="1:16" ht="15.75" thickBot="1" x14ac:dyDescent="0.3">
      <c r="A4" s="492"/>
      <c r="B4" s="493"/>
      <c r="C4" s="494" t="s">
        <v>86</v>
      </c>
      <c r="D4" s="495"/>
      <c r="E4" s="496"/>
      <c r="F4" s="496"/>
      <c r="G4" s="497"/>
      <c r="H4" s="498" t="s">
        <v>87</v>
      </c>
      <c r="I4" s="498"/>
      <c r="J4" s="498"/>
      <c r="K4" s="499"/>
      <c r="L4" s="499"/>
      <c r="M4" s="499"/>
      <c r="N4" s="499"/>
      <c r="O4" s="499"/>
      <c r="P4" s="500"/>
    </row>
    <row r="5" spans="1:16" ht="15" x14ac:dyDescent="0.25">
      <c r="A5" s="501"/>
      <c r="B5" s="502"/>
      <c r="C5" s="503"/>
      <c r="D5" s="504"/>
      <c r="E5" s="504"/>
      <c r="F5" s="504"/>
      <c r="G5" s="505"/>
      <c r="H5" s="506" t="s">
        <v>88</v>
      </c>
      <c r="I5" s="507"/>
      <c r="J5" s="507"/>
      <c r="K5" s="506" t="s">
        <v>89</v>
      </c>
      <c r="L5" s="507"/>
      <c r="M5" s="507"/>
      <c r="N5" s="506" t="s">
        <v>90</v>
      </c>
      <c r="O5" s="508"/>
      <c r="P5" s="509"/>
    </row>
    <row r="6" spans="1:16" ht="60.75" thickBot="1" x14ac:dyDescent="0.25">
      <c r="A6" s="510" t="s">
        <v>91</v>
      </c>
      <c r="B6" s="511" t="s">
        <v>92</v>
      </c>
      <c r="C6" s="153" t="s">
        <v>62</v>
      </c>
      <c r="D6" s="154"/>
      <c r="E6" s="648" t="s">
        <v>93</v>
      </c>
      <c r="F6" s="245" t="s">
        <v>94</v>
      </c>
      <c r="G6" s="154"/>
      <c r="H6" s="153" t="s">
        <v>62</v>
      </c>
      <c r="I6" s="154"/>
      <c r="J6" s="456" t="s">
        <v>93</v>
      </c>
      <c r="K6" s="153" t="s">
        <v>62</v>
      </c>
      <c r="L6" s="154"/>
      <c r="M6" s="456" t="s">
        <v>93</v>
      </c>
      <c r="N6" s="153" t="s">
        <v>62</v>
      </c>
      <c r="O6" s="154"/>
      <c r="P6" s="458" t="s">
        <v>93</v>
      </c>
    </row>
    <row r="7" spans="1:16" s="15" customFormat="1" ht="29.25" customHeight="1" thickBot="1" x14ac:dyDescent="0.25">
      <c r="A7" s="512"/>
      <c r="B7" s="513"/>
      <c r="C7" s="30" t="s">
        <v>433</v>
      </c>
      <c r="D7" s="31" t="s">
        <v>424</v>
      </c>
      <c r="E7" s="531"/>
      <c r="F7" s="443" t="s">
        <v>433</v>
      </c>
      <c r="G7" s="20" t="s">
        <v>424</v>
      </c>
      <c r="H7" s="30" t="s">
        <v>433</v>
      </c>
      <c r="I7" s="31" t="s">
        <v>424</v>
      </c>
      <c r="J7" s="531"/>
      <c r="K7" s="30" t="s">
        <v>433</v>
      </c>
      <c r="L7" s="31" t="s">
        <v>424</v>
      </c>
      <c r="M7" s="531"/>
      <c r="N7" s="30" t="s">
        <v>433</v>
      </c>
      <c r="O7" s="31" t="s">
        <v>424</v>
      </c>
      <c r="P7" s="20"/>
    </row>
    <row r="8" spans="1:16" ht="15" x14ac:dyDescent="0.25">
      <c r="A8" s="514" t="s">
        <v>22</v>
      </c>
      <c r="B8" s="515" t="s">
        <v>95</v>
      </c>
      <c r="C8" s="541">
        <v>668.28700000000003</v>
      </c>
      <c r="D8" s="116">
        <v>668.36199999999997</v>
      </c>
      <c r="E8" s="444">
        <v>-1.1221463817501862E-2</v>
      </c>
      <c r="F8" s="117">
        <v>25.895868434675485</v>
      </c>
      <c r="G8" s="121">
        <v>30.550959628260483</v>
      </c>
      <c r="H8" s="120">
        <v>665.10299999999995</v>
      </c>
      <c r="I8" s="116">
        <v>678.53099999999995</v>
      </c>
      <c r="J8" s="444">
        <v>-1.978981063503362</v>
      </c>
      <c r="K8" s="120">
        <v>664.26199999999994</v>
      </c>
      <c r="L8" s="116">
        <v>654.70299999999997</v>
      </c>
      <c r="M8" s="444">
        <v>1.4600513515288565</v>
      </c>
      <c r="N8" s="120">
        <v>673.87</v>
      </c>
      <c r="O8" s="116">
        <v>666.43100000000004</v>
      </c>
      <c r="P8" s="445">
        <v>1.1162445924634306</v>
      </c>
    </row>
    <row r="9" spans="1:16" ht="15" x14ac:dyDescent="0.25">
      <c r="A9" s="514"/>
      <c r="B9" s="516" t="s">
        <v>96</v>
      </c>
      <c r="C9" s="541">
        <v>681.93499999999995</v>
      </c>
      <c r="D9" s="125">
        <v>671.03099999999995</v>
      </c>
      <c r="E9" s="444">
        <v>1.6249621850555336</v>
      </c>
      <c r="F9" s="117">
        <v>19.509732829245603</v>
      </c>
      <c r="G9" s="118">
        <v>18.00254274008574</v>
      </c>
      <c r="H9" s="124">
        <v>685.89700000000005</v>
      </c>
      <c r="I9" s="125">
        <v>671.11900000000003</v>
      </c>
      <c r="J9" s="446">
        <v>2.2019939831833133</v>
      </c>
      <c r="K9" s="124">
        <v>658.673</v>
      </c>
      <c r="L9" s="125">
        <v>650.76599999999996</v>
      </c>
      <c r="M9" s="446">
        <v>1.2150296727241496</v>
      </c>
      <c r="N9" s="124">
        <v>684.25900000000001</v>
      </c>
      <c r="O9" s="125">
        <v>675.029</v>
      </c>
      <c r="P9" s="447">
        <v>1.3673486620574846</v>
      </c>
    </row>
    <row r="10" spans="1:16" ht="15" x14ac:dyDescent="0.25">
      <c r="A10" s="517" t="s">
        <v>23</v>
      </c>
      <c r="B10" s="516" t="s">
        <v>95</v>
      </c>
      <c r="C10" s="542">
        <v>572.04600000000005</v>
      </c>
      <c r="D10" s="125">
        <v>560.58500000000004</v>
      </c>
      <c r="E10" s="444">
        <v>2.0444714004120716</v>
      </c>
      <c r="F10" s="117">
        <v>2.1401892963638924</v>
      </c>
      <c r="G10" s="118">
        <v>1.5986421871206156</v>
      </c>
      <c r="H10" s="124">
        <v>572.726</v>
      </c>
      <c r="I10" s="125">
        <v>550.29399999999998</v>
      </c>
      <c r="J10" s="446">
        <v>4.0763664513878073</v>
      </c>
      <c r="K10" s="124">
        <v>590.20600000000002</v>
      </c>
      <c r="L10" s="125">
        <v>614.32100000000003</v>
      </c>
      <c r="M10" s="446">
        <v>-3.9254721879929235</v>
      </c>
      <c r="N10" s="124">
        <v>570.86400000000003</v>
      </c>
      <c r="O10" s="125">
        <v>561.65499999999997</v>
      </c>
      <c r="P10" s="447">
        <v>1.6396186270931552</v>
      </c>
    </row>
    <row r="11" spans="1:16" ht="15" x14ac:dyDescent="0.25">
      <c r="A11" s="518"/>
      <c r="B11" s="516" t="s">
        <v>96</v>
      </c>
      <c r="C11" s="542">
        <v>539.26800000000003</v>
      </c>
      <c r="D11" s="125">
        <v>563.35</v>
      </c>
      <c r="E11" s="444">
        <v>-4.2747847696813688</v>
      </c>
      <c r="F11" s="117">
        <v>0.36418631443170685</v>
      </c>
      <c r="G11" s="118">
        <v>0.89674592042666523</v>
      </c>
      <c r="H11" s="124" t="s">
        <v>97</v>
      </c>
      <c r="I11" s="125" t="s">
        <v>115</v>
      </c>
      <c r="J11" s="446" t="s">
        <v>115</v>
      </c>
      <c r="K11" s="124" t="s">
        <v>115</v>
      </c>
      <c r="L11" s="125" t="s">
        <v>97</v>
      </c>
      <c r="M11" s="465" t="s">
        <v>115</v>
      </c>
      <c r="N11" s="124">
        <v>540.32899999999995</v>
      </c>
      <c r="O11" s="125">
        <v>563.43799999999999</v>
      </c>
      <c r="P11" s="447">
        <v>-4.1014273087722231</v>
      </c>
    </row>
    <row r="12" spans="1:16" ht="15" x14ac:dyDescent="0.25">
      <c r="A12" s="517" t="s">
        <v>24</v>
      </c>
      <c r="B12" s="516" t="s">
        <v>95</v>
      </c>
      <c r="C12" s="542">
        <v>689.85699999999997</v>
      </c>
      <c r="D12" s="125">
        <v>618.28800000000001</v>
      </c>
      <c r="E12" s="444">
        <v>11.575349998706098</v>
      </c>
      <c r="F12" s="117">
        <v>0.66100934632242103</v>
      </c>
      <c r="G12" s="118">
        <v>0.36069707003350782</v>
      </c>
      <c r="H12" s="124">
        <v>696.77700000000004</v>
      </c>
      <c r="I12" s="125" t="s">
        <v>97</v>
      </c>
      <c r="J12" s="446" t="s">
        <v>115</v>
      </c>
      <c r="K12" s="124" t="s">
        <v>115</v>
      </c>
      <c r="L12" s="125" t="s">
        <v>97</v>
      </c>
      <c r="M12" s="465" t="s">
        <v>115</v>
      </c>
      <c r="N12" s="124">
        <v>612.85400000000004</v>
      </c>
      <c r="O12" s="125">
        <v>616.45399999999995</v>
      </c>
      <c r="P12" s="447">
        <v>-0.58398517975386799</v>
      </c>
    </row>
    <row r="13" spans="1:16" ht="15" x14ac:dyDescent="0.25">
      <c r="A13" s="514"/>
      <c r="B13" s="516" t="s">
        <v>96</v>
      </c>
      <c r="C13" s="542">
        <v>640.26499999999999</v>
      </c>
      <c r="D13" s="125">
        <v>628.471</v>
      </c>
      <c r="E13" s="444">
        <v>1.8766180141963562</v>
      </c>
      <c r="F13" s="117">
        <v>0.9942522783476716</v>
      </c>
      <c r="G13" s="118">
        <v>1.3871344199695184</v>
      </c>
      <c r="H13" s="124">
        <v>657.72900000000004</v>
      </c>
      <c r="I13" s="125">
        <v>650.46500000000003</v>
      </c>
      <c r="J13" s="446">
        <v>1.116739563235533</v>
      </c>
      <c r="K13" s="124">
        <v>634.56399999999996</v>
      </c>
      <c r="L13" s="125">
        <v>618.38900000000001</v>
      </c>
      <c r="M13" s="446">
        <v>2.6156674843828003</v>
      </c>
      <c r="N13" s="124">
        <v>634.58000000000004</v>
      </c>
      <c r="O13" s="125">
        <v>627.79200000000003</v>
      </c>
      <c r="P13" s="447">
        <v>1.0812498407115749</v>
      </c>
    </row>
    <row r="14" spans="1:16" ht="15" x14ac:dyDescent="0.25">
      <c r="A14" s="518"/>
      <c r="B14" s="516" t="s">
        <v>146</v>
      </c>
      <c r="C14" s="542">
        <v>676.62099999999998</v>
      </c>
      <c r="D14" s="125">
        <v>695.33299999999997</v>
      </c>
      <c r="E14" s="444">
        <v>-2.6910847033004317</v>
      </c>
      <c r="F14" s="117">
        <v>3.1288170429908329</v>
      </c>
      <c r="G14" s="118">
        <v>4.9563933798537656</v>
      </c>
      <c r="H14" s="124" t="s">
        <v>97</v>
      </c>
      <c r="I14" s="125" t="s">
        <v>97</v>
      </c>
      <c r="J14" s="465" t="s">
        <v>115</v>
      </c>
      <c r="K14" s="124" t="s">
        <v>97</v>
      </c>
      <c r="L14" s="125" t="s">
        <v>97</v>
      </c>
      <c r="M14" s="446" t="s">
        <v>115</v>
      </c>
      <c r="N14" s="124">
        <v>662.14300000000003</v>
      </c>
      <c r="O14" s="125">
        <v>700.68399999999997</v>
      </c>
      <c r="P14" s="447">
        <v>-5.5004823857830267</v>
      </c>
    </row>
    <row r="15" spans="1:16" ht="15" x14ac:dyDescent="0.25">
      <c r="A15" s="517" t="s">
        <v>32</v>
      </c>
      <c r="B15" s="516" t="s">
        <v>96</v>
      </c>
      <c r="C15" s="542">
        <v>609.18200000000002</v>
      </c>
      <c r="D15" s="125">
        <v>618.27300000000002</v>
      </c>
      <c r="E15" s="444">
        <v>-1.4703860592327349</v>
      </c>
      <c r="F15" s="117">
        <v>44.747552197451682</v>
      </c>
      <c r="G15" s="118">
        <v>39.887465340322137</v>
      </c>
      <c r="H15" s="124">
        <v>635.39</v>
      </c>
      <c r="I15" s="125">
        <v>643.83900000000006</v>
      </c>
      <c r="J15" s="446">
        <v>-1.3122845928873628</v>
      </c>
      <c r="K15" s="124">
        <v>488.67500000000001</v>
      </c>
      <c r="L15" s="125">
        <v>531.68299999999999</v>
      </c>
      <c r="M15" s="446">
        <v>-8.0890304937340449</v>
      </c>
      <c r="N15" s="124">
        <v>584.82299999999998</v>
      </c>
      <c r="O15" s="125">
        <v>599.87</v>
      </c>
      <c r="P15" s="447">
        <v>-2.5083768149765824</v>
      </c>
    </row>
    <row r="16" spans="1:16" ht="15" x14ac:dyDescent="0.25">
      <c r="A16" s="517" t="s">
        <v>98</v>
      </c>
      <c r="B16" s="516" t="s">
        <v>95</v>
      </c>
      <c r="C16" s="542">
        <v>518.94399999999996</v>
      </c>
      <c r="D16" s="125">
        <v>525.20699999999999</v>
      </c>
      <c r="E16" s="475">
        <v>-1.1924822022554979</v>
      </c>
      <c r="F16" s="117">
        <v>0.33113690435839038</v>
      </c>
      <c r="G16" s="118">
        <v>0.27683583347701979</v>
      </c>
      <c r="H16" s="124" t="s">
        <v>97</v>
      </c>
      <c r="I16" s="125" t="s">
        <v>97</v>
      </c>
      <c r="J16" s="446" t="s">
        <v>115</v>
      </c>
      <c r="K16" s="124" t="s">
        <v>115</v>
      </c>
      <c r="L16" s="125" t="s">
        <v>115</v>
      </c>
      <c r="M16" s="446" t="s">
        <v>115</v>
      </c>
      <c r="N16" s="124">
        <v>522.15300000000002</v>
      </c>
      <c r="O16" s="125">
        <v>535.86500000000001</v>
      </c>
      <c r="P16" s="487">
        <v>-2.5588534425648231</v>
      </c>
    </row>
    <row r="17" spans="1:65" ht="15" x14ac:dyDescent="0.25">
      <c r="A17" s="518"/>
      <c r="B17" s="516" t="s">
        <v>96</v>
      </c>
      <c r="C17" s="543">
        <v>473.04599999999999</v>
      </c>
      <c r="D17" s="130" t="s">
        <v>97</v>
      </c>
      <c r="E17" s="539" t="s">
        <v>115</v>
      </c>
      <c r="F17" s="246">
        <v>5.7987653349368465E-2</v>
      </c>
      <c r="G17" s="128">
        <v>1.6596970261463086E-2</v>
      </c>
      <c r="H17" s="129" t="s">
        <v>97</v>
      </c>
      <c r="I17" s="130" t="s">
        <v>115</v>
      </c>
      <c r="J17" s="448" t="s">
        <v>115</v>
      </c>
      <c r="K17" s="129" t="s">
        <v>115</v>
      </c>
      <c r="L17" s="130" t="s">
        <v>115</v>
      </c>
      <c r="M17" s="448" t="s">
        <v>115</v>
      </c>
      <c r="N17" s="129" t="s">
        <v>97</v>
      </c>
      <c r="O17" s="130" t="s">
        <v>97</v>
      </c>
      <c r="P17" s="470" t="s">
        <v>115</v>
      </c>
    </row>
    <row r="18" spans="1:65" ht="15.75" thickBot="1" x14ac:dyDescent="0.3">
      <c r="A18" s="519" t="s">
        <v>0</v>
      </c>
      <c r="B18" s="520" t="s">
        <v>96</v>
      </c>
      <c r="C18" s="544">
        <v>601.33900000000006</v>
      </c>
      <c r="D18" s="119">
        <v>594.75900000000001</v>
      </c>
      <c r="E18" s="448">
        <v>1.1063304632632782</v>
      </c>
      <c r="F18" s="450">
        <v>2.1692677024629488</v>
      </c>
      <c r="G18" s="128">
        <v>2.0659865101891</v>
      </c>
      <c r="H18" s="122">
        <v>607.03499999999997</v>
      </c>
      <c r="I18" s="119">
        <v>596.49199999999996</v>
      </c>
      <c r="J18" s="451">
        <v>1.7675006538226845</v>
      </c>
      <c r="K18" s="122">
        <v>602.09500000000003</v>
      </c>
      <c r="L18" s="119">
        <v>600.93799999999999</v>
      </c>
      <c r="M18" s="451">
        <v>0.19253234110674297</v>
      </c>
      <c r="N18" s="122">
        <v>596.56399999999996</v>
      </c>
      <c r="O18" s="119">
        <v>588.69299999999998</v>
      </c>
      <c r="P18" s="452">
        <v>1.337029657223711</v>
      </c>
    </row>
    <row r="19" spans="1:65" s="33" customFormat="1" ht="15.75" thickBot="1" x14ac:dyDescent="0.3">
      <c r="A19" s="251"/>
      <c r="B19" s="251"/>
      <c r="C19" s="251"/>
      <c r="D19" s="251"/>
      <c r="E19" s="521" t="s">
        <v>113</v>
      </c>
      <c r="F19" s="522">
        <v>100</v>
      </c>
      <c r="G19" s="523">
        <v>100</v>
      </c>
      <c r="H19" s="251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</row>
    <row r="20" spans="1:65" x14ac:dyDescent="0.2">
      <c r="C20" s="15"/>
    </row>
    <row r="21" spans="1:65" x14ac:dyDescent="0.2">
      <c r="A21" s="194"/>
      <c r="C21" s="15"/>
    </row>
    <row r="22" spans="1:65" ht="15.75" x14ac:dyDescent="0.25">
      <c r="A22" s="35" t="s">
        <v>116</v>
      </c>
    </row>
    <row r="23" spans="1:65" ht="15.75" x14ac:dyDescent="0.25">
      <c r="A23" s="35" t="s">
        <v>143</v>
      </c>
    </row>
    <row r="25" spans="1:65" ht="15.75" x14ac:dyDescent="0.25">
      <c r="A25" s="35"/>
    </row>
  </sheetData>
  <pageMargins left="0.2" right="0.21" top="0.78" bottom="1" header="0.23" footer="0.5"/>
  <pageSetup paperSize="9" scale="94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showGridLines="0" zoomScale="90" zoomScaleNormal="67" workbookViewId="0">
      <selection activeCell="G2" sqref="G2"/>
    </sheetView>
  </sheetViews>
  <sheetFormatPr defaultRowHeight="12.75" x14ac:dyDescent="0.2"/>
  <cols>
    <col min="1" max="1" width="12.7109375" style="251" customWidth="1"/>
    <col min="2" max="3" width="10.140625" style="251" bestFit="1" customWidth="1"/>
    <col min="4" max="4" width="2.28515625" style="251" customWidth="1"/>
    <col min="5" max="5" width="11.7109375" style="251" customWidth="1"/>
    <col min="6" max="7" width="10.28515625" style="251" bestFit="1" customWidth="1"/>
    <col min="8" max="8" width="3.28515625" style="251" customWidth="1"/>
    <col min="9" max="9" width="11.140625" style="251" customWidth="1"/>
    <col min="10" max="11" width="10.140625" style="251" bestFit="1" customWidth="1"/>
    <col min="12" max="12" width="1.5703125" style="251" customWidth="1"/>
    <col min="13" max="13" width="10.5703125" style="251" customWidth="1"/>
    <col min="14" max="14" width="11.42578125" style="251" bestFit="1" customWidth="1"/>
    <col min="15" max="15" width="11.7109375" style="251" bestFit="1" customWidth="1"/>
    <col min="16" max="16384" width="9.140625" style="251"/>
  </cols>
  <sheetData>
    <row r="1" spans="1:19" s="305" customFormat="1" ht="15.75" x14ac:dyDescent="0.25">
      <c r="A1" s="306" t="s">
        <v>339</v>
      </c>
      <c r="B1" s="307"/>
      <c r="C1" s="307"/>
      <c r="D1" s="307"/>
      <c r="E1" s="307"/>
      <c r="F1" s="307"/>
      <c r="G1" s="307"/>
      <c r="H1" s="306" t="s">
        <v>431</v>
      </c>
      <c r="I1" s="307"/>
      <c r="J1" s="307"/>
      <c r="K1" s="307"/>
      <c r="L1" s="307"/>
      <c r="M1" s="307"/>
      <c r="N1" s="307"/>
      <c r="O1" s="307"/>
      <c r="P1" s="307"/>
      <c r="Q1" s="307"/>
      <c r="R1" s="307"/>
      <c r="S1" s="307"/>
    </row>
    <row r="2" spans="1:19" s="305" customFormat="1" ht="15.75" x14ac:dyDescent="0.25">
      <c r="A2" s="308" t="s">
        <v>385</v>
      </c>
      <c r="B2" s="309">
        <v>4.2393999999999998</v>
      </c>
      <c r="C2" s="308" t="s">
        <v>340</v>
      </c>
      <c r="D2" s="307"/>
      <c r="E2" s="307"/>
      <c r="F2" s="307"/>
      <c r="G2" s="307"/>
      <c r="H2" s="307"/>
      <c r="I2" s="307"/>
      <c r="J2" s="307"/>
      <c r="K2" s="307"/>
      <c r="L2" s="307"/>
      <c r="M2" s="307"/>
      <c r="N2" s="307"/>
      <c r="O2" s="307"/>
      <c r="P2" s="307"/>
      <c r="Q2" s="307"/>
      <c r="R2" s="307"/>
      <c r="S2" s="307"/>
    </row>
    <row r="3" spans="1:19" s="305" customFormat="1" ht="6" customHeight="1" x14ac:dyDescent="0.2">
      <c r="A3" s="307"/>
      <c r="B3" s="307"/>
      <c r="C3" s="307"/>
      <c r="D3" s="307"/>
      <c r="E3" s="307"/>
      <c r="F3" s="307"/>
      <c r="G3" s="307"/>
      <c r="H3" s="307"/>
      <c r="I3" s="307"/>
      <c r="J3" s="307"/>
      <c r="K3" s="307"/>
      <c r="L3" s="307"/>
      <c r="M3" s="307"/>
      <c r="N3" s="307"/>
      <c r="O3" s="307"/>
      <c r="P3" s="307"/>
      <c r="Q3" s="307"/>
      <c r="R3" s="307"/>
      <c r="S3" s="307"/>
    </row>
    <row r="4" spans="1:19" s="305" customFormat="1" ht="15.75" x14ac:dyDescent="0.25">
      <c r="A4" s="310" t="s">
        <v>341</v>
      </c>
      <c r="B4" s="311"/>
      <c r="C4" s="311"/>
      <c r="D4" s="312"/>
      <c r="E4" s="310" t="s">
        <v>337</v>
      </c>
      <c r="F4" s="311"/>
      <c r="G4" s="311"/>
      <c r="H4" s="312"/>
      <c r="I4" s="310" t="s">
        <v>342</v>
      </c>
      <c r="J4" s="311"/>
      <c r="K4" s="313"/>
      <c r="L4" s="307"/>
      <c r="M4" s="310" t="s">
        <v>334</v>
      </c>
      <c r="N4" s="313"/>
      <c r="O4" s="313"/>
      <c r="P4" s="307"/>
      <c r="Q4" s="307"/>
      <c r="R4" s="307"/>
      <c r="S4" s="307"/>
    </row>
    <row r="5" spans="1:19" s="305" customFormat="1" ht="15.75" x14ac:dyDescent="0.25">
      <c r="A5" s="314" t="s">
        <v>303</v>
      </c>
      <c r="B5" s="315" t="s">
        <v>343</v>
      </c>
      <c r="C5" s="316" t="s">
        <v>344</v>
      </c>
      <c r="D5" s="307"/>
      <c r="E5" s="315" t="s">
        <v>303</v>
      </c>
      <c r="F5" s="315" t="s">
        <v>343</v>
      </c>
      <c r="G5" s="316" t="s">
        <v>344</v>
      </c>
      <c r="H5" s="307"/>
      <c r="I5" s="314" t="s">
        <v>303</v>
      </c>
      <c r="J5" s="315" t="s">
        <v>343</v>
      </c>
      <c r="K5" s="316" t="s">
        <v>344</v>
      </c>
      <c r="L5" s="307"/>
      <c r="M5" s="314" t="s">
        <v>303</v>
      </c>
      <c r="N5" s="317" t="s">
        <v>343</v>
      </c>
      <c r="O5" s="318" t="s">
        <v>344</v>
      </c>
      <c r="P5" s="307"/>
      <c r="Q5" s="307"/>
      <c r="R5" s="307"/>
      <c r="S5" s="307"/>
    </row>
    <row r="6" spans="1:19" s="305" customFormat="1" ht="15.75" x14ac:dyDescent="0.25">
      <c r="A6" s="319" t="s">
        <v>332</v>
      </c>
      <c r="B6" s="320">
        <v>729.17679999999996</v>
      </c>
      <c r="C6" s="321">
        <v>172</v>
      </c>
      <c r="D6" s="307"/>
      <c r="E6" s="319" t="s">
        <v>332</v>
      </c>
      <c r="F6" s="320">
        <v>703.74040000000002</v>
      </c>
      <c r="G6" s="321">
        <v>166</v>
      </c>
      <c r="H6" s="307"/>
      <c r="I6" s="319" t="s">
        <v>332</v>
      </c>
      <c r="J6" s="320">
        <v>695.26159999999993</v>
      </c>
      <c r="K6" s="321">
        <v>164</v>
      </c>
      <c r="L6" s="307"/>
      <c r="M6" s="319" t="s">
        <v>332</v>
      </c>
      <c r="N6" s="320">
        <v>720.69799999999998</v>
      </c>
      <c r="O6" s="321">
        <v>170</v>
      </c>
      <c r="P6" s="307"/>
      <c r="Q6" s="307"/>
      <c r="R6" s="307"/>
      <c r="S6" s="307"/>
    </row>
    <row r="7" spans="1:19" s="305" customFormat="1" ht="15.75" x14ac:dyDescent="0.25">
      <c r="A7" s="319" t="s">
        <v>374</v>
      </c>
      <c r="B7" s="320">
        <v>628.61823200000003</v>
      </c>
      <c r="C7" s="321">
        <v>148.28</v>
      </c>
      <c r="D7" s="307"/>
      <c r="E7" s="322" t="s">
        <v>304</v>
      </c>
      <c r="F7" s="320">
        <v>683.60325</v>
      </c>
      <c r="G7" s="321">
        <v>161.25</v>
      </c>
      <c r="H7" s="307"/>
      <c r="I7" s="319" t="s">
        <v>374</v>
      </c>
      <c r="J7" s="320">
        <v>574.39630599999998</v>
      </c>
      <c r="K7" s="321">
        <v>135.49</v>
      </c>
      <c r="L7" s="307"/>
      <c r="M7" s="319" t="s">
        <v>374</v>
      </c>
      <c r="N7" s="320">
        <v>541.88010799999995</v>
      </c>
      <c r="O7" s="321">
        <v>127.82</v>
      </c>
      <c r="P7" s="307"/>
      <c r="Q7" s="307"/>
      <c r="R7" s="307"/>
      <c r="S7" s="307"/>
    </row>
    <row r="8" spans="1:19" s="305" customFormat="1" ht="15.75" x14ac:dyDescent="0.25">
      <c r="A8" s="319" t="s">
        <v>346</v>
      </c>
      <c r="B8" s="320">
        <v>682.034672</v>
      </c>
      <c r="C8" s="321">
        <v>160.88</v>
      </c>
      <c r="D8" s="307"/>
      <c r="E8" s="322" t="s">
        <v>324</v>
      </c>
      <c r="F8" s="320">
        <v>618.06212599999992</v>
      </c>
      <c r="G8" s="321">
        <v>145.79</v>
      </c>
      <c r="H8" s="307"/>
      <c r="I8" s="319" t="s">
        <v>346</v>
      </c>
      <c r="J8" s="320">
        <v>576.51600600000006</v>
      </c>
      <c r="K8" s="321">
        <v>135.99</v>
      </c>
      <c r="L8" s="307"/>
      <c r="M8" s="322" t="s">
        <v>425</v>
      </c>
      <c r="N8" s="320">
        <v>635.91</v>
      </c>
      <c r="O8" s="321">
        <v>150</v>
      </c>
      <c r="P8" s="307"/>
      <c r="Q8" s="307"/>
      <c r="R8" s="307"/>
      <c r="S8" s="307"/>
    </row>
    <row r="9" spans="1:19" s="305" customFormat="1" ht="15.75" x14ac:dyDescent="0.25">
      <c r="A9" s="322" t="s">
        <v>304</v>
      </c>
      <c r="B9" s="320">
        <v>693.14189999999996</v>
      </c>
      <c r="C9" s="321">
        <v>163.5</v>
      </c>
      <c r="D9" s="307"/>
      <c r="E9" s="322" t="s">
        <v>328</v>
      </c>
      <c r="F9" s="320">
        <v>741.89499999999998</v>
      </c>
      <c r="G9" s="321">
        <v>175</v>
      </c>
      <c r="H9" s="307"/>
      <c r="I9" s="322" t="s">
        <v>304</v>
      </c>
      <c r="J9" s="320">
        <v>663.46609999999998</v>
      </c>
      <c r="K9" s="321">
        <v>156.5</v>
      </c>
      <c r="L9" s="307"/>
      <c r="M9" s="322" t="s">
        <v>309</v>
      </c>
      <c r="N9" s="320">
        <v>719.00223999999992</v>
      </c>
      <c r="O9" s="321">
        <v>169.6</v>
      </c>
      <c r="P9" s="307"/>
      <c r="Q9" s="307"/>
      <c r="R9" s="307"/>
      <c r="S9" s="307"/>
    </row>
    <row r="10" spans="1:19" s="305" customFormat="1" ht="15.75" x14ac:dyDescent="0.25">
      <c r="A10" s="322" t="s">
        <v>309</v>
      </c>
      <c r="B10" s="320">
        <v>785.98475999999994</v>
      </c>
      <c r="C10" s="321">
        <v>185.4</v>
      </c>
      <c r="D10" s="307"/>
      <c r="E10" s="322" t="s">
        <v>325</v>
      </c>
      <c r="F10" s="320">
        <v>531.66315399999996</v>
      </c>
      <c r="G10" s="321">
        <v>125.41</v>
      </c>
      <c r="H10" s="307"/>
      <c r="I10" s="322" t="s">
        <v>309</v>
      </c>
      <c r="J10" s="320">
        <v>784.28899999999999</v>
      </c>
      <c r="K10" s="321">
        <v>185</v>
      </c>
      <c r="L10" s="307"/>
      <c r="M10" s="322" t="s">
        <v>324</v>
      </c>
      <c r="N10" s="320">
        <v>643.20176800000002</v>
      </c>
      <c r="O10" s="321">
        <v>151.72</v>
      </c>
      <c r="P10" s="307"/>
      <c r="Q10" s="307"/>
      <c r="R10" s="307"/>
      <c r="S10" s="307"/>
    </row>
    <row r="11" spans="1:19" s="305" customFormat="1" ht="15.75" x14ac:dyDescent="0.25">
      <c r="A11" s="322" t="s">
        <v>324</v>
      </c>
      <c r="B11" s="320">
        <v>683.7728259999999</v>
      </c>
      <c r="C11" s="321">
        <v>161.29</v>
      </c>
      <c r="D11" s="307"/>
      <c r="E11" s="322" t="s">
        <v>314</v>
      </c>
      <c r="F11" s="320">
        <v>548.45117800000003</v>
      </c>
      <c r="G11" s="321">
        <v>129.37</v>
      </c>
      <c r="H11" s="307"/>
      <c r="I11" s="322" t="s">
        <v>324</v>
      </c>
      <c r="J11" s="320">
        <v>666.81522599999994</v>
      </c>
      <c r="K11" s="321">
        <v>157.29</v>
      </c>
      <c r="L11" s="307"/>
      <c r="M11" s="322" t="s">
        <v>365</v>
      </c>
      <c r="N11" s="320">
        <v>615.56087999999988</v>
      </c>
      <c r="O11" s="321">
        <v>145.19999999999999</v>
      </c>
      <c r="P11" s="307"/>
      <c r="Q11" s="307"/>
      <c r="R11" s="307"/>
      <c r="S11" s="307"/>
    </row>
    <row r="12" spans="1:19" ht="15.75" x14ac:dyDescent="0.25">
      <c r="A12" s="322" t="s">
        <v>365</v>
      </c>
      <c r="B12" s="320">
        <v>655.07208800000001</v>
      </c>
      <c r="C12" s="321">
        <v>154.52000000000001</v>
      </c>
      <c r="D12" s="307"/>
      <c r="E12" s="322" t="s">
        <v>318</v>
      </c>
      <c r="F12" s="320">
        <v>667.70550000000003</v>
      </c>
      <c r="G12" s="321">
        <v>157.5</v>
      </c>
      <c r="H12" s="307"/>
      <c r="I12" s="322" t="s">
        <v>328</v>
      </c>
      <c r="J12" s="320">
        <v>720.69799999999998</v>
      </c>
      <c r="K12" s="321">
        <v>170</v>
      </c>
      <c r="L12" s="307"/>
      <c r="M12" s="322" t="s">
        <v>331</v>
      </c>
      <c r="N12" s="320">
        <v>741.89499999999998</v>
      </c>
      <c r="O12" s="321">
        <v>175</v>
      </c>
      <c r="P12" s="307"/>
      <c r="Q12" s="307"/>
      <c r="R12" s="307"/>
      <c r="S12" s="307"/>
    </row>
    <row r="13" spans="1:19" ht="18.75" x14ac:dyDescent="0.3">
      <c r="A13" s="322" t="s">
        <v>331</v>
      </c>
      <c r="B13" s="320">
        <v>792.76779999999997</v>
      </c>
      <c r="C13" s="321">
        <v>187</v>
      </c>
      <c r="D13" s="307"/>
      <c r="E13" s="323" t="s">
        <v>345</v>
      </c>
      <c r="F13" s="324">
        <v>671.03099999999995</v>
      </c>
      <c r="G13" s="325">
        <v>158.28442704156248</v>
      </c>
      <c r="H13" s="307"/>
      <c r="I13" s="322" t="s">
        <v>331</v>
      </c>
      <c r="J13" s="320">
        <v>746.13439999999991</v>
      </c>
      <c r="K13" s="321">
        <v>176</v>
      </c>
      <c r="L13" s="307"/>
      <c r="M13" s="326" t="s">
        <v>345</v>
      </c>
      <c r="N13" s="324">
        <v>618.27300000000002</v>
      </c>
      <c r="O13" s="325">
        <v>145.83974147284994</v>
      </c>
      <c r="P13" s="307"/>
      <c r="Q13" s="307"/>
      <c r="R13" s="307"/>
      <c r="S13" s="307"/>
    </row>
    <row r="14" spans="1:19" ht="15.75" x14ac:dyDescent="0.25">
      <c r="A14" s="322" t="s">
        <v>325</v>
      </c>
      <c r="B14" s="320">
        <v>621.07209999999998</v>
      </c>
      <c r="C14" s="321">
        <v>146.5</v>
      </c>
      <c r="D14" s="307"/>
      <c r="E14" s="322" t="s">
        <v>382</v>
      </c>
      <c r="F14" s="320">
        <v>767.33139999999992</v>
      </c>
      <c r="G14" s="321">
        <v>181</v>
      </c>
      <c r="H14" s="307"/>
      <c r="I14" s="322" t="s">
        <v>325</v>
      </c>
      <c r="J14" s="320">
        <v>538.65816399999994</v>
      </c>
      <c r="K14" s="321">
        <v>127.06</v>
      </c>
      <c r="L14" s="307"/>
      <c r="M14" s="322" t="s">
        <v>382</v>
      </c>
      <c r="N14" s="320">
        <v>720.69799999999998</v>
      </c>
      <c r="O14" s="321">
        <v>170</v>
      </c>
      <c r="P14" s="307"/>
      <c r="Q14" s="307"/>
      <c r="R14" s="307"/>
      <c r="S14" s="307"/>
    </row>
    <row r="15" spans="1:19" ht="15.75" x14ac:dyDescent="0.25">
      <c r="A15" s="322" t="s">
        <v>314</v>
      </c>
      <c r="B15" s="320">
        <v>637.64815399999998</v>
      </c>
      <c r="C15" s="321">
        <v>150.41</v>
      </c>
      <c r="D15" s="307"/>
      <c r="E15" s="322" t="s">
        <v>327</v>
      </c>
      <c r="F15" s="320">
        <v>583.59580399999993</v>
      </c>
      <c r="G15" s="321">
        <v>137.66</v>
      </c>
      <c r="H15" s="307"/>
      <c r="I15" s="322" t="s">
        <v>314</v>
      </c>
      <c r="J15" s="320">
        <v>567.91002400000002</v>
      </c>
      <c r="K15" s="321">
        <v>133.96</v>
      </c>
      <c r="L15" s="307"/>
      <c r="M15" s="322" t="s">
        <v>327</v>
      </c>
      <c r="N15" s="320">
        <v>557.98982799999999</v>
      </c>
      <c r="O15" s="321">
        <v>131.62</v>
      </c>
      <c r="P15" s="307"/>
      <c r="Q15" s="307"/>
      <c r="R15" s="307"/>
      <c r="S15" s="307"/>
    </row>
    <row r="16" spans="1:19" ht="18.75" x14ac:dyDescent="0.3">
      <c r="A16" s="323" t="s">
        <v>345</v>
      </c>
      <c r="B16" s="324">
        <v>668.36199999999997</v>
      </c>
      <c r="C16" s="325">
        <v>157.65485681936124</v>
      </c>
      <c r="D16" s="307"/>
      <c r="E16" s="322" t="s">
        <v>306</v>
      </c>
      <c r="F16" s="320">
        <v>534.96988599999997</v>
      </c>
      <c r="G16" s="321">
        <v>126.19</v>
      </c>
      <c r="H16" s="307"/>
      <c r="I16" s="322" t="s">
        <v>318</v>
      </c>
      <c r="J16" s="320">
        <v>591.3963</v>
      </c>
      <c r="K16" s="321">
        <v>139.5</v>
      </c>
      <c r="L16" s="307"/>
      <c r="M16" s="322" t="s">
        <v>347</v>
      </c>
      <c r="N16" s="320">
        <v>681.73791399999993</v>
      </c>
      <c r="O16" s="321">
        <v>160.81</v>
      </c>
      <c r="P16" s="307"/>
      <c r="Q16" s="307"/>
      <c r="R16" s="307"/>
      <c r="S16" s="307"/>
    </row>
    <row r="17" spans="1:19" ht="18.75" x14ac:dyDescent="0.3">
      <c r="A17" s="322" t="s">
        <v>327</v>
      </c>
      <c r="B17" s="320">
        <v>645.15189199999998</v>
      </c>
      <c r="C17" s="321">
        <v>152.18</v>
      </c>
      <c r="D17" s="307"/>
      <c r="E17" s="322" t="s">
        <v>417</v>
      </c>
      <c r="F17" s="320">
        <v>659.52345799999989</v>
      </c>
      <c r="G17" s="321">
        <v>155.57</v>
      </c>
      <c r="H17" s="307"/>
      <c r="I17" s="326" t="s">
        <v>345</v>
      </c>
      <c r="J17" s="324">
        <v>628.471</v>
      </c>
      <c r="K17" s="325">
        <v>148.24527055715433</v>
      </c>
      <c r="L17" s="307"/>
      <c r="M17" s="322" t="s">
        <v>306</v>
      </c>
      <c r="N17" s="320">
        <v>574.22672999999998</v>
      </c>
      <c r="O17" s="321">
        <v>135.44999999999999</v>
      </c>
      <c r="P17" s="307"/>
      <c r="Q17" s="307"/>
      <c r="R17" s="307"/>
      <c r="S17" s="307"/>
    </row>
    <row r="18" spans="1:19" ht="18.75" x14ac:dyDescent="0.3">
      <c r="A18" s="322" t="s">
        <v>347</v>
      </c>
      <c r="B18" s="320">
        <v>783.14436199999989</v>
      </c>
      <c r="C18" s="321">
        <v>184.73</v>
      </c>
      <c r="D18" s="307"/>
      <c r="E18" s="327" t="s">
        <v>348</v>
      </c>
      <c r="F18" s="328">
        <v>642.63101299999994</v>
      </c>
      <c r="G18" s="329">
        <v>151.58536892013021</v>
      </c>
      <c r="H18" s="307"/>
      <c r="I18" s="322" t="s">
        <v>382</v>
      </c>
      <c r="J18" s="320">
        <v>746.13439999999991</v>
      </c>
      <c r="K18" s="321">
        <v>176</v>
      </c>
      <c r="L18" s="307"/>
      <c r="M18" s="327" t="s">
        <v>348</v>
      </c>
      <c r="N18" s="328">
        <v>647.58945566666648</v>
      </c>
      <c r="O18" s="329">
        <v>152.7549784560708</v>
      </c>
      <c r="P18" s="307"/>
      <c r="Q18" s="307"/>
      <c r="R18" s="307"/>
      <c r="S18" s="307"/>
    </row>
    <row r="19" spans="1:19" ht="15.75" x14ac:dyDescent="0.25">
      <c r="A19" s="322" t="s">
        <v>306</v>
      </c>
      <c r="B19" s="320">
        <v>640.36137000000008</v>
      </c>
      <c r="C19" s="321">
        <v>151.05000000000001</v>
      </c>
      <c r="D19" s="307"/>
      <c r="E19"/>
      <c r="F19"/>
      <c r="G19"/>
      <c r="H19" s="307"/>
      <c r="I19" s="322" t="s">
        <v>327</v>
      </c>
      <c r="J19" s="320">
        <v>516.104556</v>
      </c>
      <c r="K19" s="321">
        <v>121.74</v>
      </c>
      <c r="L19" s="307"/>
      <c r="M19" s="307"/>
      <c r="N19" s="307"/>
      <c r="O19" s="307"/>
      <c r="P19" s="307"/>
      <c r="Q19" s="307"/>
      <c r="R19" s="307"/>
      <c r="S19" s="307"/>
    </row>
    <row r="20" spans="1:19" ht="15.75" x14ac:dyDescent="0.25">
      <c r="A20" s="322" t="s">
        <v>323</v>
      </c>
      <c r="B20" s="320">
        <v>686.78279999999995</v>
      </c>
      <c r="C20" s="321">
        <v>162</v>
      </c>
      <c r="D20" s="307"/>
      <c r="E20"/>
      <c r="F20"/>
      <c r="G20"/>
      <c r="H20" s="307"/>
      <c r="I20" s="322" t="s">
        <v>306</v>
      </c>
      <c r="J20" s="320">
        <v>499.91004799999996</v>
      </c>
      <c r="K20" s="321">
        <v>117.92</v>
      </c>
      <c r="L20" s="307"/>
      <c r="M20" s="307"/>
      <c r="N20" s="307"/>
      <c r="O20" s="307"/>
      <c r="P20" s="307"/>
      <c r="Q20" s="307"/>
      <c r="R20" s="307"/>
      <c r="S20" s="307"/>
    </row>
    <row r="21" spans="1:19" ht="15.75" x14ac:dyDescent="0.25">
      <c r="A21" s="322" t="s">
        <v>366</v>
      </c>
      <c r="B21" s="320">
        <v>644.00725399999999</v>
      </c>
      <c r="C21" s="321">
        <v>151.91</v>
      </c>
      <c r="D21" s="307"/>
      <c r="E21"/>
      <c r="F21"/>
      <c r="G21"/>
      <c r="H21" s="307"/>
      <c r="I21" s="322" t="s">
        <v>323</v>
      </c>
      <c r="J21" s="320">
        <v>559.60079999999994</v>
      </c>
      <c r="K21" s="321">
        <v>132</v>
      </c>
      <c r="L21" s="307"/>
      <c r="M21" s="307"/>
      <c r="N21" s="307"/>
      <c r="O21" s="307"/>
      <c r="P21" s="307"/>
      <c r="Q21" s="307"/>
      <c r="R21" s="307"/>
      <c r="S21" s="307"/>
    </row>
    <row r="22" spans="1:19" ht="15.75" x14ac:dyDescent="0.25">
      <c r="A22" s="322" t="s">
        <v>417</v>
      </c>
      <c r="B22" s="320">
        <v>698.05960399999992</v>
      </c>
      <c r="C22" s="321">
        <v>164.66</v>
      </c>
      <c r="D22" s="307"/>
      <c r="E22" s="307"/>
      <c r="F22" s="307"/>
      <c r="G22" s="307"/>
      <c r="H22" s="307"/>
      <c r="I22" s="322" t="s">
        <v>417</v>
      </c>
      <c r="J22" s="320">
        <v>613.61075600000004</v>
      </c>
      <c r="K22" s="321">
        <v>144.74</v>
      </c>
      <c r="L22" s="307"/>
      <c r="M22" s="307"/>
      <c r="N22" s="307"/>
      <c r="O22" s="307"/>
      <c r="P22" s="307"/>
      <c r="Q22" s="307"/>
      <c r="R22" s="307"/>
      <c r="S22" s="307"/>
    </row>
    <row r="23" spans="1:19" ht="18.75" x14ac:dyDescent="0.3">
      <c r="A23" s="327" t="s">
        <v>348</v>
      </c>
      <c r="B23" s="328">
        <v>686.77403611764703</v>
      </c>
      <c r="C23" s="329">
        <v>161.99793275408007</v>
      </c>
      <c r="D23" s="307"/>
      <c r="E23" s="307"/>
      <c r="F23" s="307"/>
      <c r="G23" s="307"/>
      <c r="H23" s="307"/>
      <c r="I23" s="327" t="s">
        <v>348</v>
      </c>
      <c r="J23" s="328">
        <v>628.78662858823532</v>
      </c>
      <c r="K23" s="329">
        <v>148.31972179747967</v>
      </c>
      <c r="L23" s="307"/>
      <c r="M23" s="307"/>
      <c r="N23" s="307"/>
      <c r="O23" s="307"/>
      <c r="P23" s="307"/>
      <c r="Q23" s="307"/>
      <c r="R23" s="307"/>
      <c r="S23" s="307"/>
    </row>
    <row r="24" spans="1:19" x14ac:dyDescent="0.2">
      <c r="A24"/>
      <c r="B24"/>
      <c r="C24"/>
      <c r="D24"/>
      <c r="E24"/>
      <c r="F24"/>
      <c r="G24"/>
      <c r="H24"/>
      <c r="I24"/>
      <c r="J24"/>
      <c r="K24"/>
      <c r="L24"/>
      <c r="M24"/>
      <c r="N24" s="307"/>
      <c r="O24" s="307"/>
      <c r="P24" s="307"/>
      <c r="Q24" s="307"/>
      <c r="R24" s="307"/>
      <c r="S24" s="307"/>
    </row>
    <row r="25" spans="1:19" x14ac:dyDescent="0.2">
      <c r="A25"/>
      <c r="B25"/>
      <c r="C25"/>
      <c r="D25"/>
      <c r="E25"/>
      <c r="F25" s="307"/>
      <c r="G25" s="307"/>
      <c r="H25" s="307"/>
      <c r="I25" s="307"/>
      <c r="J25" s="307"/>
      <c r="K25" s="307"/>
      <c r="L25" s="307"/>
      <c r="M25" s="307"/>
      <c r="N25" s="307"/>
      <c r="O25" s="307"/>
      <c r="P25" s="307"/>
      <c r="Q25" s="307"/>
      <c r="R25" s="307"/>
      <c r="S25" s="307"/>
    </row>
    <row r="26" spans="1:19" x14ac:dyDescent="0.2">
      <c r="A26"/>
      <c r="B26"/>
      <c r="C26"/>
      <c r="D26"/>
      <c r="E26"/>
      <c r="F26" s="307"/>
      <c r="G26" s="307"/>
      <c r="H26" s="307"/>
      <c r="I26" s="307"/>
      <c r="J26" s="307"/>
      <c r="K26" s="307"/>
      <c r="L26" s="307"/>
      <c r="M26" s="307"/>
      <c r="N26" s="307"/>
      <c r="O26" s="307"/>
      <c r="P26" s="307"/>
      <c r="Q26" s="307"/>
      <c r="R26" s="307"/>
      <c r="S26" s="307"/>
    </row>
    <row r="27" spans="1:19" x14ac:dyDescent="0.2">
      <c r="A27"/>
      <c r="B27"/>
      <c r="C27"/>
      <c r="D27"/>
      <c r="E27"/>
      <c r="F27" s="307"/>
      <c r="G27" s="307"/>
      <c r="H27" s="307"/>
      <c r="I27" s="307"/>
      <c r="J27" s="307"/>
      <c r="K27" s="307"/>
      <c r="L27" s="307"/>
      <c r="M27" s="307"/>
      <c r="N27" s="307"/>
      <c r="O27" s="307"/>
      <c r="P27" s="307"/>
      <c r="Q27" s="307"/>
      <c r="R27" s="307"/>
      <c r="S27" s="307"/>
    </row>
    <row r="28" spans="1:19" x14ac:dyDescent="0.2">
      <c r="A28"/>
      <c r="B28"/>
      <c r="C28"/>
      <c r="D28"/>
      <c r="E28"/>
      <c r="F28" s="307"/>
      <c r="G28" s="307"/>
      <c r="H28" s="307"/>
      <c r="I28" s="307"/>
      <c r="J28" s="307"/>
      <c r="K28" s="307"/>
      <c r="L28" s="307"/>
      <c r="M28" s="307"/>
      <c r="N28" s="307"/>
      <c r="O28" s="307"/>
      <c r="P28" s="307"/>
      <c r="Q28" s="307"/>
      <c r="R28" s="307"/>
      <c r="S28" s="307"/>
    </row>
    <row r="29" spans="1:19" x14ac:dyDescent="0.2">
      <c r="A29"/>
      <c r="B29"/>
      <c r="C29"/>
      <c r="D29"/>
      <c r="E29"/>
      <c r="F29" s="307"/>
      <c r="G29" s="307"/>
      <c r="H29" s="307"/>
      <c r="I29" s="307"/>
      <c r="J29" s="307"/>
      <c r="K29" s="307"/>
      <c r="L29" s="307"/>
      <c r="M29" s="307"/>
      <c r="N29" s="307"/>
      <c r="O29" s="307"/>
      <c r="P29" s="307"/>
      <c r="Q29" s="307"/>
      <c r="R29" s="307"/>
      <c r="S29" s="307"/>
    </row>
    <row r="30" spans="1:19" x14ac:dyDescent="0.2">
      <c r="A30" s="307"/>
      <c r="B30" s="307"/>
      <c r="C30" s="307"/>
      <c r="D30" s="307"/>
      <c r="E30" s="307"/>
      <c r="F30" s="307"/>
      <c r="G30" s="307"/>
      <c r="H30" s="307"/>
      <c r="I30" s="307"/>
      <c r="J30" s="307"/>
      <c r="K30" s="307"/>
      <c r="L30" s="307"/>
      <c r="M30" s="307"/>
      <c r="N30" s="307"/>
      <c r="O30" s="307"/>
      <c r="P30" s="307"/>
      <c r="Q30" s="307"/>
      <c r="R30" s="307"/>
      <c r="S30" s="307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57"/>
  <sheetViews>
    <sheetView showGridLines="0" zoomScale="80" zoomScaleNormal="67" workbookViewId="0">
      <selection activeCell="L1" sqref="L1"/>
    </sheetView>
  </sheetViews>
  <sheetFormatPr defaultRowHeight="12.75" x14ac:dyDescent="0.2"/>
  <cols>
    <col min="1" max="1" width="12.7109375" style="16" customWidth="1"/>
    <col min="2" max="3" width="10.140625" style="16" bestFit="1" customWidth="1"/>
    <col min="4" max="4" width="3.28515625" style="16" customWidth="1"/>
    <col min="5" max="5" width="11.7109375" style="16" customWidth="1"/>
    <col min="6" max="7" width="10.140625" style="16" bestFit="1" customWidth="1"/>
    <col min="8" max="8" width="4.5703125" style="14" customWidth="1"/>
    <col min="9" max="9" width="11.140625" style="14" customWidth="1"/>
    <col min="10" max="11" width="10.140625" style="14" bestFit="1" customWidth="1"/>
    <col min="12" max="16384" width="9.140625" style="14"/>
  </cols>
  <sheetData>
    <row r="1" spans="1:30" ht="18.75" x14ac:dyDescent="0.3">
      <c r="A1" s="381" t="s">
        <v>339</v>
      </c>
      <c r="B1" s="526"/>
      <c r="C1" s="382"/>
      <c r="D1" s="382"/>
      <c r="E1" s="382"/>
      <c r="F1" s="382"/>
      <c r="G1" s="524" t="s">
        <v>432</v>
      </c>
      <c r="H1" s="383"/>
      <c r="I1" s="382"/>
      <c r="J1" s="382"/>
      <c r="K1" s="382"/>
      <c r="L1" s="382"/>
      <c r="M1" s="383"/>
      <c r="N1" s="383"/>
      <c r="O1" s="383"/>
      <c r="P1" s="383"/>
      <c r="Q1" s="383"/>
      <c r="R1" s="383"/>
      <c r="S1" s="383"/>
      <c r="T1" s="383"/>
      <c r="U1" s="383"/>
      <c r="V1" s="383"/>
      <c r="W1" s="383"/>
      <c r="X1" s="383"/>
      <c r="Y1" s="383"/>
      <c r="Z1" s="383"/>
      <c r="AA1" s="383"/>
      <c r="AB1" s="383"/>
      <c r="AC1" s="383"/>
      <c r="AD1" s="383"/>
    </row>
    <row r="2" spans="1:30" ht="6" customHeight="1" x14ac:dyDescent="0.2">
      <c r="A2" s="384"/>
      <c r="B2" s="384"/>
      <c r="C2" s="384"/>
      <c r="D2" s="384"/>
      <c r="E2" s="384"/>
      <c r="F2" s="384"/>
      <c r="G2" s="384"/>
      <c r="H2" s="384"/>
      <c r="I2" s="384"/>
      <c r="J2" s="384"/>
      <c r="K2" s="384"/>
      <c r="L2" s="383"/>
      <c r="M2" s="383"/>
      <c r="N2" s="383"/>
      <c r="O2" s="383"/>
      <c r="P2" s="383"/>
      <c r="Q2" s="383"/>
      <c r="R2" s="383"/>
      <c r="S2" s="383"/>
      <c r="T2" s="383"/>
      <c r="U2" s="383"/>
      <c r="V2" s="383"/>
      <c r="W2" s="383"/>
      <c r="X2" s="383"/>
      <c r="Y2" s="383"/>
      <c r="Z2" s="383"/>
      <c r="AA2" s="383"/>
      <c r="AB2" s="383"/>
      <c r="AC2" s="383"/>
      <c r="AD2" s="383"/>
    </row>
    <row r="3" spans="1:30" x14ac:dyDescent="0.2">
      <c r="A3" s="384"/>
      <c r="B3" s="384"/>
      <c r="C3" s="384"/>
      <c r="D3" s="384"/>
      <c r="E3" s="384"/>
      <c r="F3" s="384"/>
      <c r="G3" s="384"/>
      <c r="H3" s="384"/>
      <c r="I3" s="384"/>
      <c r="J3" s="384"/>
      <c r="K3" s="384"/>
      <c r="L3" s="384"/>
      <c r="M3" s="383"/>
      <c r="N3" s="383"/>
      <c r="O3" s="383"/>
      <c r="P3" s="383"/>
      <c r="Q3" s="383"/>
      <c r="R3" s="383"/>
      <c r="S3" s="383"/>
      <c r="T3" s="383"/>
      <c r="U3" s="383"/>
      <c r="V3" s="383"/>
      <c r="W3" s="383"/>
      <c r="X3" s="383"/>
      <c r="Y3" s="383"/>
      <c r="Z3" s="383"/>
      <c r="AA3" s="383"/>
      <c r="AB3" s="383"/>
      <c r="AC3" s="383"/>
      <c r="AD3" s="383"/>
    </row>
    <row r="4" spans="1:30" x14ac:dyDescent="0.2">
      <c r="A4" s="384"/>
      <c r="B4" s="384"/>
      <c r="C4" s="384"/>
      <c r="D4" s="384"/>
      <c r="E4" s="384"/>
      <c r="F4" s="384"/>
      <c r="G4" s="384"/>
      <c r="H4" s="384"/>
      <c r="I4" s="384"/>
      <c r="J4" s="384"/>
      <c r="K4" s="384"/>
      <c r="L4" s="384"/>
      <c r="M4" s="383"/>
      <c r="N4" s="384"/>
      <c r="O4" s="384"/>
      <c r="P4" s="384"/>
      <c r="Q4" s="384"/>
      <c r="R4" s="383"/>
      <c r="S4" s="383"/>
      <c r="T4" s="383"/>
      <c r="U4" s="383"/>
      <c r="V4" s="383"/>
      <c r="W4" s="383"/>
      <c r="X4" s="383"/>
      <c r="Y4" s="383"/>
      <c r="Z4" s="383"/>
      <c r="AA4" s="383"/>
      <c r="AB4" s="383"/>
      <c r="AC4" s="383"/>
      <c r="AD4" s="383"/>
    </row>
    <row r="5" spans="1:30" x14ac:dyDescent="0.2">
      <c r="A5" s="384"/>
      <c r="B5" s="384"/>
      <c r="C5" s="384"/>
      <c r="D5" s="384"/>
      <c r="E5" s="384"/>
      <c r="F5" s="384"/>
      <c r="G5" s="384"/>
      <c r="H5" s="384"/>
      <c r="I5" s="384"/>
      <c r="J5" s="384"/>
      <c r="K5" s="384"/>
      <c r="L5" s="383"/>
      <c r="M5" s="383"/>
      <c r="N5" s="383"/>
      <c r="O5" s="384"/>
      <c r="P5" s="384"/>
      <c r="Q5" s="383"/>
      <c r="R5" s="383"/>
      <c r="S5" s="383"/>
      <c r="T5" s="383"/>
      <c r="U5" s="383"/>
      <c r="V5" s="383"/>
      <c r="W5" s="383"/>
      <c r="X5" s="383"/>
      <c r="Y5" s="383"/>
      <c r="Z5" s="383"/>
      <c r="AA5" s="383"/>
      <c r="AB5" s="383"/>
      <c r="AC5" s="383"/>
      <c r="AD5" s="383"/>
    </row>
    <row r="6" spans="1:30" x14ac:dyDescent="0.2">
      <c r="A6" s="384"/>
      <c r="B6" s="384"/>
      <c r="C6" s="384"/>
      <c r="D6" s="384"/>
      <c r="E6" s="384"/>
      <c r="F6" s="384"/>
      <c r="G6" s="384"/>
      <c r="H6" s="384"/>
      <c r="I6" s="384"/>
      <c r="J6" s="384"/>
      <c r="K6" s="384"/>
      <c r="L6" s="383"/>
      <c r="M6" s="383"/>
      <c r="N6" s="383"/>
      <c r="O6" s="383"/>
      <c r="P6" s="383"/>
      <c r="Q6" s="383"/>
      <c r="R6" s="383"/>
      <c r="S6" s="383"/>
      <c r="T6" s="383"/>
      <c r="U6" s="383"/>
      <c r="V6" s="383"/>
      <c r="W6" s="383"/>
      <c r="X6" s="383"/>
      <c r="Y6" s="383"/>
      <c r="Z6" s="383"/>
      <c r="AA6" s="383"/>
      <c r="AB6" s="383"/>
      <c r="AC6" s="383"/>
      <c r="AD6" s="383"/>
    </row>
    <row r="7" spans="1:30" x14ac:dyDescent="0.2">
      <c r="A7" s="384"/>
      <c r="B7" s="384"/>
      <c r="C7" s="384"/>
      <c r="D7" s="384"/>
      <c r="E7" s="384"/>
      <c r="F7" s="384"/>
      <c r="G7" s="384"/>
      <c r="H7" s="384"/>
      <c r="I7" s="384"/>
      <c r="J7" s="384"/>
      <c r="K7" s="384"/>
      <c r="L7" s="383"/>
      <c r="M7" s="383"/>
      <c r="N7" s="383"/>
      <c r="O7" s="383"/>
      <c r="P7" s="383"/>
      <c r="Q7" s="383"/>
      <c r="R7" s="383"/>
      <c r="S7" s="383"/>
      <c r="T7" s="383"/>
      <c r="U7" s="383"/>
      <c r="V7" s="383"/>
      <c r="W7" s="383"/>
      <c r="X7" s="383"/>
      <c r="Y7" s="383"/>
      <c r="Z7" s="383"/>
      <c r="AA7" s="383"/>
      <c r="AB7" s="383"/>
      <c r="AC7" s="383"/>
      <c r="AD7" s="383"/>
    </row>
    <row r="8" spans="1:30" x14ac:dyDescent="0.2">
      <c r="A8" s="384"/>
      <c r="B8" s="384"/>
      <c r="C8" s="384"/>
      <c r="D8" s="384"/>
      <c r="E8" s="384"/>
      <c r="F8" s="384"/>
      <c r="G8" s="384"/>
      <c r="H8" s="384"/>
      <c r="I8" s="384"/>
      <c r="J8" s="384"/>
      <c r="K8" s="384"/>
      <c r="L8" s="383"/>
      <c r="M8" s="383"/>
      <c r="N8" s="383"/>
      <c r="O8" s="383"/>
      <c r="P8" s="383"/>
      <c r="Q8" s="383"/>
      <c r="R8" s="383"/>
      <c r="S8" s="383"/>
      <c r="T8" s="383"/>
      <c r="U8" s="383"/>
      <c r="V8" s="383"/>
      <c r="W8" s="383"/>
      <c r="X8" s="383"/>
      <c r="Y8" s="383"/>
      <c r="Z8" s="383"/>
      <c r="AA8" s="383"/>
      <c r="AB8" s="383"/>
      <c r="AC8" s="383"/>
      <c r="AD8" s="383"/>
    </row>
    <row r="9" spans="1:30" x14ac:dyDescent="0.2">
      <c r="A9" s="384"/>
      <c r="B9" s="384"/>
      <c r="C9" s="384"/>
      <c r="D9" s="384"/>
      <c r="E9" s="384"/>
      <c r="F9" s="384"/>
      <c r="G9" s="384"/>
      <c r="H9" s="384"/>
      <c r="I9" s="384"/>
      <c r="J9" s="384"/>
      <c r="K9" s="384"/>
      <c r="L9" s="383"/>
      <c r="M9" s="383"/>
      <c r="N9" s="383"/>
      <c r="O9" s="383"/>
      <c r="P9" s="383"/>
      <c r="Q9" s="383"/>
      <c r="R9" s="383"/>
      <c r="S9" s="383"/>
      <c r="T9" s="383"/>
      <c r="U9" s="383"/>
      <c r="V9" s="383"/>
      <c r="W9" s="383"/>
      <c r="X9" s="383"/>
      <c r="Y9" s="383"/>
      <c r="Z9" s="383"/>
      <c r="AA9" s="383"/>
      <c r="AB9" s="383"/>
      <c r="AC9" s="383"/>
      <c r="AD9" s="383"/>
    </row>
    <row r="10" spans="1:30" x14ac:dyDescent="0.2">
      <c r="A10" s="384"/>
      <c r="B10" s="384"/>
      <c r="C10" s="384"/>
      <c r="D10" s="384"/>
      <c r="E10" s="384"/>
      <c r="F10" s="384"/>
      <c r="G10" s="384"/>
      <c r="H10" s="384"/>
      <c r="I10" s="384"/>
      <c r="J10" s="384"/>
      <c r="K10" s="384"/>
      <c r="L10" s="383"/>
      <c r="M10" s="383"/>
      <c r="N10" s="383"/>
      <c r="O10" s="383"/>
      <c r="P10" s="383"/>
      <c r="Q10" s="383"/>
      <c r="R10" s="383"/>
      <c r="S10" s="383"/>
      <c r="T10" s="383"/>
      <c r="U10" s="383"/>
      <c r="V10" s="383"/>
      <c r="W10" s="383"/>
      <c r="X10" s="383"/>
      <c r="Y10" s="383"/>
      <c r="Z10" s="383"/>
      <c r="AA10" s="383"/>
      <c r="AB10" s="383"/>
      <c r="AC10" s="383"/>
      <c r="AD10" s="383"/>
    </row>
    <row r="11" spans="1:30" x14ac:dyDescent="0.2">
      <c r="A11" s="384"/>
      <c r="B11" s="384"/>
      <c r="C11" s="384"/>
      <c r="D11" s="384"/>
      <c r="E11" s="384"/>
      <c r="F11" s="384"/>
      <c r="G11" s="384"/>
      <c r="H11" s="384"/>
      <c r="I11" s="384"/>
      <c r="J11" s="384"/>
      <c r="K11" s="384"/>
      <c r="L11" s="383"/>
      <c r="M11" s="383"/>
      <c r="N11" s="383"/>
      <c r="O11" s="383"/>
      <c r="P11" s="383"/>
      <c r="Q11" s="383"/>
      <c r="R11" s="383"/>
      <c r="S11" s="383"/>
      <c r="T11" s="383"/>
      <c r="U11" s="383"/>
      <c r="V11" s="383"/>
      <c r="W11" s="383"/>
      <c r="X11" s="383"/>
      <c r="Y11" s="383"/>
      <c r="Z11" s="383"/>
      <c r="AA11" s="383"/>
      <c r="AB11" s="383"/>
      <c r="AC11" s="383"/>
      <c r="AD11" s="383"/>
    </row>
    <row r="12" spans="1:30" x14ac:dyDescent="0.2">
      <c r="A12" s="384"/>
      <c r="B12" s="384"/>
      <c r="C12" s="384"/>
      <c r="D12" s="384"/>
      <c r="E12" s="384"/>
      <c r="F12" s="384"/>
      <c r="G12" s="384"/>
      <c r="H12" s="384"/>
      <c r="I12" s="384"/>
      <c r="J12" s="384"/>
      <c r="K12" s="384"/>
      <c r="L12" s="383"/>
      <c r="M12" s="383"/>
      <c r="N12" s="383"/>
      <c r="O12" s="383"/>
      <c r="P12" s="383"/>
      <c r="Q12" s="383"/>
      <c r="R12" s="383"/>
      <c r="S12" s="383"/>
      <c r="T12" s="383"/>
      <c r="U12" s="383"/>
      <c r="V12" s="383"/>
      <c r="W12" s="383"/>
      <c r="X12" s="383"/>
      <c r="Y12" s="383"/>
      <c r="Z12" s="383"/>
      <c r="AA12" s="383"/>
      <c r="AB12" s="383"/>
      <c r="AC12" s="383"/>
      <c r="AD12" s="383"/>
    </row>
    <row r="13" spans="1:30" x14ac:dyDescent="0.2">
      <c r="A13" s="384"/>
      <c r="B13" s="384"/>
      <c r="C13" s="384"/>
      <c r="D13" s="384"/>
      <c r="E13" s="384"/>
      <c r="F13" s="384"/>
      <c r="G13" s="384"/>
      <c r="H13" s="384"/>
      <c r="I13" s="384"/>
      <c r="J13" s="384"/>
      <c r="K13" s="384"/>
      <c r="L13" s="383"/>
      <c r="M13" s="383"/>
      <c r="N13" s="383"/>
      <c r="O13" s="383"/>
      <c r="P13" s="383"/>
      <c r="Q13" s="383"/>
      <c r="R13" s="383"/>
      <c r="S13" s="383"/>
      <c r="T13" s="383"/>
      <c r="U13" s="383"/>
      <c r="V13" s="383"/>
      <c r="W13" s="383"/>
      <c r="X13" s="383"/>
      <c r="Y13" s="383"/>
      <c r="Z13" s="383"/>
      <c r="AA13" s="383"/>
      <c r="AB13" s="383"/>
      <c r="AC13" s="383"/>
      <c r="AD13" s="383"/>
    </row>
    <row r="14" spans="1:30" x14ac:dyDescent="0.2">
      <c r="A14" s="384"/>
      <c r="B14" s="384"/>
      <c r="C14" s="384"/>
      <c r="D14" s="384"/>
      <c r="E14" s="384"/>
      <c r="F14" s="384"/>
      <c r="G14" s="384"/>
      <c r="H14" s="384"/>
      <c r="I14" s="384"/>
      <c r="J14" s="384"/>
      <c r="K14" s="384"/>
      <c r="L14" s="383"/>
      <c r="M14" s="383"/>
      <c r="N14" s="383"/>
      <c r="O14" s="383"/>
      <c r="P14" s="383"/>
      <c r="Q14" s="383"/>
      <c r="R14" s="383"/>
      <c r="S14" s="383"/>
      <c r="T14" s="383"/>
      <c r="U14" s="383"/>
      <c r="V14" s="383"/>
      <c r="W14" s="383"/>
      <c r="X14" s="383"/>
      <c r="Y14" s="383"/>
      <c r="Z14" s="383"/>
      <c r="AA14" s="383"/>
      <c r="AB14" s="383"/>
      <c r="AC14" s="383"/>
      <c r="AD14" s="383"/>
    </row>
    <row r="15" spans="1:30" x14ac:dyDescent="0.2">
      <c r="A15" s="384"/>
      <c r="B15" s="384"/>
      <c r="C15" s="384"/>
      <c r="D15" s="384"/>
      <c r="E15" s="384"/>
      <c r="F15" s="384"/>
      <c r="G15" s="384"/>
      <c r="H15" s="384"/>
      <c r="I15" s="384"/>
      <c r="J15" s="384"/>
      <c r="K15" s="384"/>
      <c r="L15" s="383"/>
      <c r="M15" s="383"/>
      <c r="N15" s="383"/>
      <c r="O15" s="383"/>
      <c r="P15" s="383"/>
      <c r="Q15" s="385" t="s">
        <v>349</v>
      </c>
      <c r="R15" s="383"/>
      <c r="S15" s="383"/>
      <c r="T15" s="383"/>
      <c r="U15" s="383"/>
      <c r="V15" s="383"/>
      <c r="W15" s="383"/>
      <c r="X15" s="383"/>
      <c r="Y15" s="383"/>
      <c r="Z15" s="383"/>
      <c r="AA15" s="383"/>
      <c r="AB15" s="383"/>
      <c r="AC15" s="383"/>
      <c r="AD15" s="383"/>
    </row>
    <row r="16" spans="1:30" x14ac:dyDescent="0.2">
      <c r="A16" s="384"/>
      <c r="B16" s="384"/>
      <c r="C16" s="384"/>
      <c r="D16" s="384"/>
      <c r="E16" s="384"/>
      <c r="F16" s="384"/>
      <c r="G16" s="384"/>
      <c r="H16" s="384"/>
      <c r="I16" s="384"/>
      <c r="J16" s="384"/>
      <c r="K16" s="384"/>
      <c r="L16" s="383"/>
      <c r="M16" s="383"/>
      <c r="N16" s="383"/>
      <c r="O16" s="383"/>
      <c r="P16" s="383"/>
      <c r="Q16" s="383"/>
      <c r="R16" s="383"/>
      <c r="S16" s="383"/>
      <c r="T16" s="383"/>
      <c r="U16" s="383"/>
      <c r="V16" s="383"/>
      <c r="W16" s="383"/>
      <c r="X16" s="383"/>
      <c r="Y16" s="383"/>
      <c r="Z16" s="383"/>
      <c r="AA16" s="383"/>
      <c r="AB16" s="383"/>
      <c r="AC16" s="383"/>
      <c r="AD16" s="383"/>
    </row>
    <row r="17" spans="1:30" x14ac:dyDescent="0.2">
      <c r="A17" s="384"/>
      <c r="B17" s="384"/>
      <c r="C17" s="384"/>
      <c r="D17" s="384"/>
      <c r="E17" s="384"/>
      <c r="F17" s="384"/>
      <c r="G17" s="384"/>
      <c r="H17" s="384"/>
      <c r="I17" s="384"/>
      <c r="J17" s="384"/>
      <c r="K17" s="384"/>
      <c r="L17" s="383"/>
      <c r="M17" s="383"/>
      <c r="N17" s="383"/>
      <c r="O17" s="383"/>
      <c r="P17" s="383"/>
      <c r="Q17" s="383"/>
      <c r="R17" s="383"/>
      <c r="S17" s="383"/>
      <c r="T17" s="383"/>
      <c r="U17" s="383"/>
      <c r="V17" s="383"/>
      <c r="W17" s="383"/>
      <c r="X17" s="383"/>
      <c r="Y17" s="383"/>
      <c r="Z17" s="383"/>
      <c r="AA17" s="383"/>
      <c r="AB17" s="383"/>
      <c r="AC17" s="383"/>
      <c r="AD17" s="383"/>
    </row>
    <row r="18" spans="1:30" x14ac:dyDescent="0.2">
      <c r="A18" s="384"/>
      <c r="B18" s="384"/>
      <c r="C18" s="384"/>
      <c r="D18" s="384"/>
      <c r="E18" s="384"/>
      <c r="F18" s="384"/>
      <c r="G18" s="384"/>
      <c r="H18" s="384"/>
      <c r="I18" s="384"/>
      <c r="J18" s="384"/>
      <c r="K18" s="384"/>
      <c r="L18" s="383"/>
      <c r="M18" s="383"/>
      <c r="N18" s="383"/>
      <c r="O18" s="383"/>
      <c r="P18" s="383"/>
      <c r="Q18" s="383"/>
      <c r="R18" s="383"/>
      <c r="S18" s="383"/>
      <c r="T18" s="383"/>
      <c r="U18" s="383"/>
      <c r="V18" s="383"/>
      <c r="W18" s="383"/>
      <c r="X18" s="383"/>
      <c r="Y18" s="383"/>
      <c r="Z18" s="383"/>
      <c r="AA18" s="383"/>
      <c r="AB18" s="383"/>
      <c r="AC18" s="383"/>
      <c r="AD18" s="383"/>
    </row>
    <row r="19" spans="1:30" x14ac:dyDescent="0.2">
      <c r="A19" s="384"/>
      <c r="B19" s="384"/>
      <c r="C19" s="384"/>
      <c r="D19" s="384"/>
      <c r="E19" s="384"/>
      <c r="F19" s="384"/>
      <c r="G19" s="384"/>
      <c r="H19" s="384"/>
      <c r="I19" s="384"/>
      <c r="J19" s="384"/>
      <c r="K19" s="384"/>
      <c r="L19" s="383"/>
      <c r="M19" s="383"/>
      <c r="N19" s="383"/>
      <c r="O19" s="383"/>
      <c r="P19" s="383"/>
      <c r="Q19" s="383"/>
      <c r="R19" s="383"/>
      <c r="S19" s="383"/>
      <c r="T19" s="383"/>
      <c r="U19" s="383"/>
      <c r="V19" s="383"/>
      <c r="W19" s="383"/>
      <c r="X19" s="383"/>
      <c r="Y19" s="383"/>
      <c r="Z19" s="383"/>
      <c r="AA19" s="383"/>
      <c r="AB19" s="383"/>
      <c r="AC19" s="383"/>
      <c r="AD19" s="383"/>
    </row>
    <row r="20" spans="1:30" x14ac:dyDescent="0.2">
      <c r="A20" s="384"/>
      <c r="B20" s="384"/>
      <c r="C20" s="384"/>
      <c r="D20" s="384"/>
      <c r="E20" s="384"/>
      <c r="F20" s="384"/>
      <c r="G20" s="384"/>
      <c r="H20" s="384"/>
      <c r="I20" s="384"/>
      <c r="J20" s="384"/>
      <c r="K20" s="384"/>
      <c r="L20" s="383"/>
      <c r="M20" s="383"/>
      <c r="N20" s="383"/>
      <c r="O20" s="383"/>
      <c r="P20" s="383"/>
      <c r="Q20" s="383"/>
      <c r="R20" s="383"/>
      <c r="S20" s="383"/>
      <c r="T20" s="383"/>
      <c r="U20" s="383"/>
      <c r="V20" s="383"/>
      <c r="W20" s="383"/>
      <c r="X20" s="383"/>
      <c r="Y20" s="383"/>
      <c r="Z20" s="383"/>
      <c r="AA20" s="383"/>
      <c r="AB20" s="383"/>
      <c r="AC20" s="383"/>
      <c r="AD20" s="383"/>
    </row>
    <row r="21" spans="1:30" x14ac:dyDescent="0.2">
      <c r="A21" s="384"/>
      <c r="B21" s="384"/>
      <c r="C21" s="384"/>
      <c r="D21" s="384"/>
      <c r="E21" s="384"/>
      <c r="F21" s="384"/>
      <c r="G21" s="384"/>
      <c r="H21" s="384"/>
      <c r="I21" s="384"/>
      <c r="J21" s="384"/>
      <c r="K21" s="384"/>
      <c r="L21" s="383"/>
      <c r="M21" s="383"/>
      <c r="N21" s="383"/>
      <c r="O21" s="383"/>
      <c r="P21" s="383"/>
      <c r="Q21" s="383"/>
      <c r="R21" s="383"/>
      <c r="S21" s="383"/>
      <c r="T21" s="383"/>
      <c r="U21" s="383"/>
      <c r="V21" s="383"/>
      <c r="W21" s="383"/>
      <c r="X21" s="383"/>
      <c r="Y21" s="383"/>
      <c r="Z21" s="383"/>
      <c r="AA21" s="383"/>
      <c r="AB21" s="383"/>
      <c r="AC21" s="383"/>
      <c r="AD21" s="383"/>
    </row>
    <row r="22" spans="1:30" x14ac:dyDescent="0.2">
      <c r="A22" s="384"/>
      <c r="B22" s="384"/>
      <c r="C22" s="384"/>
      <c r="D22" s="384"/>
      <c r="E22" s="384"/>
      <c r="F22" s="384"/>
      <c r="G22" s="384"/>
      <c r="H22" s="384"/>
      <c r="I22" s="384"/>
      <c r="J22" s="384"/>
      <c r="K22" s="384"/>
      <c r="L22" s="383"/>
      <c r="M22" s="383"/>
      <c r="N22" s="383"/>
      <c r="O22" s="384"/>
      <c r="P22" s="383"/>
      <c r="Q22" s="383"/>
      <c r="R22" s="383"/>
      <c r="S22" s="383"/>
      <c r="T22" s="383"/>
      <c r="U22" s="383"/>
      <c r="V22" s="383"/>
      <c r="W22" s="383"/>
      <c r="X22" s="383"/>
      <c r="Y22" s="383"/>
      <c r="Z22" s="383"/>
      <c r="AA22" s="383"/>
      <c r="AB22" s="383"/>
      <c r="AC22" s="383"/>
      <c r="AD22" s="383"/>
    </row>
    <row r="23" spans="1:30" x14ac:dyDescent="0.2">
      <c r="A23" s="384"/>
      <c r="B23" s="384"/>
      <c r="C23" s="384"/>
      <c r="D23" s="384"/>
      <c r="E23" s="384"/>
      <c r="F23" s="384"/>
      <c r="G23" s="384"/>
      <c r="H23" s="384"/>
      <c r="I23" s="384"/>
      <c r="J23" s="384"/>
      <c r="K23" s="384"/>
      <c r="L23" s="384"/>
      <c r="M23" s="383"/>
      <c r="N23" s="384"/>
      <c r="O23" s="384"/>
      <c r="P23" s="384"/>
      <c r="Q23" s="383"/>
      <c r="R23" s="383"/>
      <c r="S23" s="383"/>
      <c r="T23" s="383"/>
      <c r="U23" s="383"/>
      <c r="V23" s="383"/>
      <c r="W23" s="383"/>
      <c r="X23" s="383"/>
      <c r="Y23" s="383"/>
      <c r="Z23" s="383"/>
      <c r="AA23" s="383"/>
      <c r="AB23" s="383"/>
      <c r="AC23" s="383"/>
      <c r="AD23" s="383"/>
    </row>
    <row r="24" spans="1:30" x14ac:dyDescent="0.2">
      <c r="A24" s="384"/>
      <c r="B24" s="384"/>
      <c r="C24" s="384"/>
      <c r="D24" s="384"/>
      <c r="E24" s="384"/>
      <c r="F24" s="384"/>
      <c r="G24" s="384"/>
      <c r="H24" s="384"/>
      <c r="I24" s="384"/>
      <c r="J24" s="384"/>
      <c r="K24" s="384"/>
      <c r="L24" s="384"/>
      <c r="M24" s="383"/>
      <c r="N24" s="383"/>
      <c r="O24" s="384"/>
      <c r="P24" s="384"/>
      <c r="Q24" s="383"/>
      <c r="R24" s="383"/>
      <c r="S24" s="383"/>
      <c r="T24" s="383"/>
      <c r="U24" s="383"/>
      <c r="V24" s="383"/>
      <c r="W24" s="383"/>
      <c r="X24" s="383"/>
      <c r="Y24" s="383"/>
      <c r="Z24" s="383"/>
      <c r="AA24" s="383"/>
      <c r="AB24" s="383"/>
      <c r="AC24" s="383"/>
      <c r="AD24" s="383"/>
    </row>
    <row r="25" spans="1:30" x14ac:dyDescent="0.2">
      <c r="A25" s="384"/>
      <c r="B25" s="384"/>
      <c r="C25" s="384"/>
      <c r="D25" s="384"/>
      <c r="E25" s="384"/>
      <c r="F25" s="384"/>
      <c r="G25" s="384"/>
      <c r="H25" s="384"/>
      <c r="I25" s="384"/>
      <c r="J25" s="384"/>
      <c r="K25" s="384"/>
      <c r="L25" s="384"/>
      <c r="M25" s="383"/>
      <c r="N25" s="383"/>
      <c r="O25" s="383"/>
      <c r="P25" s="384"/>
      <c r="Q25" s="383"/>
      <c r="R25" s="383"/>
      <c r="S25" s="383"/>
      <c r="T25" s="383"/>
      <c r="U25" s="383"/>
      <c r="V25" s="383"/>
      <c r="W25" s="383"/>
      <c r="X25" s="383"/>
      <c r="Y25" s="383"/>
      <c r="Z25" s="383"/>
      <c r="AA25" s="383"/>
      <c r="AB25" s="383"/>
      <c r="AC25" s="383"/>
      <c r="AD25" s="383"/>
    </row>
    <row r="26" spans="1:30" x14ac:dyDescent="0.2">
      <c r="A26" s="384"/>
      <c r="B26" s="384"/>
      <c r="C26" s="384"/>
      <c r="D26" s="384"/>
      <c r="E26" s="384"/>
      <c r="F26" s="384"/>
      <c r="G26" s="384"/>
      <c r="H26" s="384"/>
      <c r="I26" s="384"/>
      <c r="J26" s="384"/>
      <c r="K26" s="384"/>
      <c r="L26" s="384"/>
      <c r="M26" s="383"/>
      <c r="N26" s="383"/>
      <c r="O26" s="383"/>
      <c r="P26" s="383"/>
      <c r="Q26" s="383"/>
      <c r="R26" s="383"/>
      <c r="S26" s="383"/>
      <c r="T26" s="383"/>
      <c r="U26" s="383"/>
      <c r="V26" s="383"/>
      <c r="W26" s="383"/>
      <c r="X26" s="383"/>
      <c r="Y26" s="383"/>
      <c r="Z26" s="383"/>
      <c r="AA26" s="383"/>
      <c r="AB26" s="383"/>
      <c r="AC26" s="383"/>
      <c r="AD26" s="383"/>
    </row>
    <row r="27" spans="1:30" x14ac:dyDescent="0.2">
      <c r="A27" s="384"/>
      <c r="B27" s="384"/>
      <c r="C27" s="384"/>
      <c r="D27" s="384"/>
      <c r="E27" s="384"/>
      <c r="F27" s="384"/>
      <c r="G27" s="384"/>
      <c r="H27" s="384"/>
      <c r="I27" s="384"/>
      <c r="J27" s="383"/>
      <c r="K27" s="383"/>
      <c r="L27" s="383"/>
      <c r="M27" s="383"/>
      <c r="N27" s="383"/>
      <c r="O27" s="383"/>
      <c r="P27" s="383"/>
      <c r="Q27" s="383"/>
      <c r="R27" s="383"/>
      <c r="S27" s="383"/>
      <c r="T27" s="383"/>
      <c r="U27" s="383"/>
      <c r="V27" s="383"/>
      <c r="W27" s="383"/>
      <c r="X27" s="383"/>
      <c r="Y27" s="383"/>
      <c r="Z27" s="383"/>
      <c r="AA27" s="383"/>
      <c r="AB27" s="383"/>
      <c r="AC27" s="383"/>
      <c r="AD27" s="383"/>
    </row>
    <row r="28" spans="1:30" x14ac:dyDescent="0.2">
      <c r="A28" s="384"/>
      <c r="B28" s="384"/>
      <c r="C28" s="384"/>
      <c r="D28" s="384"/>
      <c r="E28" s="384"/>
      <c r="F28" s="384"/>
      <c r="G28" s="384"/>
      <c r="H28" s="384"/>
      <c r="I28" s="384"/>
      <c r="J28" s="383"/>
      <c r="K28" s="383"/>
      <c r="L28" s="383"/>
      <c r="M28" s="383"/>
      <c r="N28" s="383"/>
      <c r="O28" s="383"/>
      <c r="P28" s="383"/>
      <c r="Q28" s="383"/>
      <c r="R28" s="383"/>
      <c r="S28" s="383"/>
      <c r="T28" s="383"/>
      <c r="U28" s="383"/>
      <c r="V28" s="383"/>
      <c r="W28" s="383"/>
      <c r="X28" s="383"/>
      <c r="Y28" s="383"/>
      <c r="Z28" s="383"/>
      <c r="AA28" s="383"/>
      <c r="AB28" s="383"/>
      <c r="AC28" s="383"/>
      <c r="AD28" s="383"/>
    </row>
    <row r="29" spans="1:30" x14ac:dyDescent="0.2">
      <c r="A29" s="383"/>
      <c r="B29" s="383"/>
      <c r="C29" s="383"/>
      <c r="D29" s="383"/>
      <c r="E29" s="383"/>
      <c r="F29" s="383"/>
      <c r="G29" s="383"/>
      <c r="H29" s="383"/>
      <c r="I29" s="383"/>
      <c r="J29" s="383"/>
      <c r="K29" s="383"/>
      <c r="L29" s="383"/>
      <c r="M29" s="383"/>
      <c r="N29" s="383"/>
      <c r="O29" s="383"/>
      <c r="P29" s="383"/>
      <c r="Q29" s="383"/>
      <c r="R29" s="383"/>
      <c r="S29" s="383"/>
      <c r="T29" s="383"/>
      <c r="U29" s="383"/>
      <c r="V29" s="383"/>
      <c r="W29" s="383"/>
      <c r="X29" s="383"/>
      <c r="Y29" s="383"/>
      <c r="Z29" s="383"/>
      <c r="AA29" s="383"/>
      <c r="AB29" s="383"/>
      <c r="AC29" s="383"/>
      <c r="AD29" s="383"/>
    </row>
    <row r="30" spans="1:30" x14ac:dyDescent="0.2">
      <c r="A30" s="383"/>
      <c r="B30" s="383"/>
      <c r="C30" s="383"/>
      <c r="D30" s="383"/>
      <c r="E30" s="383"/>
      <c r="F30" s="383"/>
      <c r="G30" s="383"/>
      <c r="H30" s="383"/>
      <c r="I30" s="383"/>
      <c r="J30" s="383"/>
      <c r="K30" s="383"/>
      <c r="L30" s="383"/>
      <c r="M30" s="383"/>
      <c r="N30" s="383"/>
      <c r="O30" s="383"/>
      <c r="P30" s="383"/>
      <c r="Q30" s="383"/>
      <c r="R30" s="383"/>
      <c r="S30" s="383"/>
      <c r="T30" s="383"/>
      <c r="U30" s="383"/>
      <c r="V30" s="383"/>
      <c r="W30" s="383"/>
      <c r="X30" s="383"/>
      <c r="Y30" s="383"/>
      <c r="Z30" s="383"/>
      <c r="AA30" s="383"/>
      <c r="AB30" s="383"/>
      <c r="AC30" s="383"/>
      <c r="AD30" s="383"/>
    </row>
    <row r="31" spans="1:30" x14ac:dyDescent="0.2">
      <c r="A31" s="383"/>
      <c r="B31" s="383"/>
      <c r="C31" s="383"/>
      <c r="D31" s="383"/>
      <c r="E31" s="383"/>
      <c r="F31" s="383"/>
      <c r="G31" s="383"/>
      <c r="H31" s="383"/>
      <c r="I31" s="383"/>
      <c r="J31" s="383"/>
      <c r="K31" s="383"/>
      <c r="L31" s="383"/>
      <c r="M31" s="383"/>
      <c r="N31" s="383"/>
      <c r="O31" s="383"/>
      <c r="P31" s="383"/>
      <c r="Q31" s="383"/>
      <c r="R31" s="383"/>
      <c r="S31" s="383"/>
      <c r="T31" s="383"/>
      <c r="U31" s="383"/>
      <c r="V31" s="383"/>
      <c r="W31" s="383"/>
      <c r="X31" s="383"/>
      <c r="Y31" s="383"/>
      <c r="Z31" s="383"/>
      <c r="AA31" s="383"/>
      <c r="AB31" s="383"/>
      <c r="AC31" s="383"/>
      <c r="AD31" s="383"/>
    </row>
    <row r="32" spans="1:30" x14ac:dyDescent="0.2">
      <c r="A32" s="383"/>
      <c r="B32" s="383"/>
      <c r="C32" s="383"/>
      <c r="D32" s="383"/>
      <c r="E32" s="383"/>
      <c r="F32" s="383"/>
      <c r="G32" s="383"/>
      <c r="H32" s="383"/>
      <c r="I32" s="383"/>
      <c r="J32" s="383"/>
      <c r="K32" s="383"/>
      <c r="L32" s="383"/>
      <c r="M32" s="383"/>
      <c r="N32" s="383"/>
      <c r="O32" s="383"/>
      <c r="P32" s="383"/>
      <c r="Q32" s="383"/>
      <c r="R32" s="383"/>
      <c r="S32" s="383"/>
      <c r="T32" s="383"/>
      <c r="U32" s="383"/>
      <c r="V32" s="383"/>
      <c r="W32" s="383"/>
      <c r="X32" s="383"/>
      <c r="Y32" s="383"/>
      <c r="Z32" s="383"/>
      <c r="AA32" s="383"/>
      <c r="AB32" s="383"/>
      <c r="AC32" s="383"/>
      <c r="AD32" s="383"/>
    </row>
    <row r="33" spans="1:30" x14ac:dyDescent="0.2">
      <c r="A33" s="383"/>
      <c r="B33" s="383"/>
      <c r="C33" s="383"/>
      <c r="D33" s="383"/>
      <c r="E33" s="383"/>
      <c r="F33" s="383"/>
      <c r="G33" s="383"/>
      <c r="H33" s="383"/>
      <c r="I33" s="383"/>
      <c r="J33" s="383"/>
      <c r="K33" s="383"/>
      <c r="L33" s="383"/>
      <c r="M33" s="383"/>
      <c r="N33" s="383"/>
      <c r="O33" s="383"/>
      <c r="P33" s="383"/>
      <c r="Q33" s="383"/>
      <c r="R33" s="383"/>
      <c r="S33" s="383"/>
      <c r="T33" s="383"/>
      <c r="U33" s="383"/>
      <c r="V33" s="383"/>
      <c r="W33" s="383"/>
      <c r="X33" s="383"/>
      <c r="Y33" s="383"/>
      <c r="Z33" s="383"/>
      <c r="AA33" s="383"/>
      <c r="AB33" s="383"/>
      <c r="AC33" s="383"/>
      <c r="AD33" s="383"/>
    </row>
    <row r="34" spans="1:30" x14ac:dyDescent="0.2">
      <c r="A34" s="383"/>
      <c r="B34" s="383"/>
      <c r="C34" s="383"/>
      <c r="D34" s="383"/>
      <c r="E34" s="383"/>
      <c r="F34" s="383"/>
      <c r="G34" s="383"/>
      <c r="H34" s="383"/>
      <c r="I34" s="383"/>
      <c r="J34" s="383"/>
      <c r="K34" s="383"/>
      <c r="L34" s="383"/>
      <c r="M34" s="383"/>
      <c r="N34" s="383"/>
      <c r="O34" s="383"/>
      <c r="P34" s="383"/>
      <c r="Q34" s="383"/>
      <c r="R34" s="383"/>
      <c r="S34" s="383"/>
      <c r="T34" s="383"/>
      <c r="U34" s="383"/>
      <c r="V34" s="383"/>
      <c r="W34" s="383"/>
      <c r="X34" s="383"/>
      <c r="Y34" s="383"/>
      <c r="Z34" s="383"/>
      <c r="AA34" s="383"/>
      <c r="AB34" s="383"/>
      <c r="AC34" s="383"/>
      <c r="AD34" s="383"/>
    </row>
    <row r="35" spans="1:30" ht="18.75" x14ac:dyDescent="0.3">
      <c r="A35" s="383"/>
      <c r="B35" s="383"/>
      <c r="C35" s="383"/>
      <c r="D35" s="383"/>
      <c r="E35" s="383"/>
      <c r="F35" s="383"/>
      <c r="G35" s="383"/>
      <c r="H35" s="383"/>
      <c r="I35" s="386"/>
      <c r="J35" s="387"/>
      <c r="K35" s="387"/>
      <c r="L35" s="387"/>
      <c r="M35" s="387"/>
      <c r="N35" s="387"/>
      <c r="O35" s="387"/>
      <c r="P35" s="387"/>
      <c r="Q35" s="383"/>
      <c r="R35" s="383"/>
      <c r="S35" s="383"/>
      <c r="T35" s="383"/>
      <c r="U35" s="383"/>
      <c r="V35" s="383"/>
      <c r="W35" s="383"/>
      <c r="X35" s="383"/>
      <c r="Y35" s="383"/>
      <c r="Z35" s="383"/>
      <c r="AA35" s="383"/>
      <c r="AB35" s="383"/>
      <c r="AC35" s="383"/>
      <c r="AD35" s="383"/>
    </row>
    <row r="36" spans="1:30" x14ac:dyDescent="0.2">
      <c r="A36" s="383"/>
      <c r="B36" s="383"/>
      <c r="C36" s="383"/>
      <c r="D36" s="383"/>
      <c r="E36" s="383"/>
      <c r="F36" s="383"/>
      <c r="G36" s="383"/>
      <c r="H36" s="383"/>
      <c r="I36" s="383"/>
      <c r="J36" s="383"/>
      <c r="K36" s="383"/>
      <c r="L36" s="383"/>
      <c r="M36" s="383"/>
      <c r="N36" s="383"/>
      <c r="O36" s="383"/>
      <c r="P36" s="383"/>
      <c r="Q36" s="383"/>
      <c r="R36" s="383"/>
      <c r="S36" s="383"/>
      <c r="T36" s="383"/>
      <c r="U36" s="383"/>
      <c r="V36" s="383"/>
      <c r="W36" s="383"/>
      <c r="X36" s="383"/>
      <c r="Y36" s="383"/>
      <c r="Z36" s="383"/>
      <c r="AA36" s="383"/>
      <c r="AB36" s="383"/>
      <c r="AC36" s="383"/>
      <c r="AD36" s="383"/>
    </row>
    <row r="37" spans="1:30" x14ac:dyDescent="0.2">
      <c r="A37" s="383"/>
      <c r="B37" s="383"/>
      <c r="C37" s="383"/>
      <c r="D37" s="383"/>
      <c r="E37" s="383"/>
      <c r="F37" s="383"/>
      <c r="G37" s="383"/>
      <c r="H37" s="383"/>
      <c r="I37" s="383"/>
      <c r="J37" s="388"/>
      <c r="K37" s="388"/>
      <c r="L37" s="388"/>
      <c r="M37" s="388"/>
      <c r="N37" s="388"/>
      <c r="O37" s="388"/>
      <c r="P37" s="388"/>
      <c r="Q37" s="383"/>
      <c r="R37" s="383"/>
      <c r="S37" s="383"/>
      <c r="T37" s="383"/>
      <c r="U37" s="383"/>
      <c r="V37" s="383"/>
      <c r="W37" s="383"/>
      <c r="X37" s="383"/>
      <c r="Y37" s="383"/>
      <c r="Z37" s="383"/>
      <c r="AA37" s="383"/>
      <c r="AB37" s="383"/>
      <c r="AC37" s="383"/>
      <c r="AD37" s="383"/>
    </row>
    <row r="38" spans="1:30" x14ac:dyDescent="0.2">
      <c r="A38" s="383"/>
      <c r="B38" s="383"/>
      <c r="C38" s="383"/>
      <c r="D38" s="383"/>
      <c r="E38" s="383"/>
      <c r="F38" s="383"/>
      <c r="G38" s="383"/>
      <c r="H38" s="383"/>
      <c r="I38" s="383"/>
      <c r="J38" s="383"/>
      <c r="K38" s="383"/>
      <c r="L38" s="383"/>
      <c r="M38" s="383"/>
      <c r="N38" s="383"/>
      <c r="O38" s="383"/>
      <c r="P38" s="383"/>
      <c r="Q38" s="383"/>
      <c r="R38" s="383"/>
      <c r="S38" s="383"/>
      <c r="T38" s="383"/>
      <c r="U38" s="383"/>
      <c r="V38" s="383"/>
      <c r="W38" s="383"/>
      <c r="X38" s="383"/>
      <c r="Y38" s="383"/>
      <c r="Z38" s="383"/>
      <c r="AA38" s="383"/>
      <c r="AB38" s="383"/>
      <c r="AC38" s="383"/>
      <c r="AD38" s="383"/>
    </row>
    <row r="39" spans="1:30" x14ac:dyDescent="0.2">
      <c r="A39" s="383"/>
      <c r="B39" s="383"/>
      <c r="C39" s="383"/>
      <c r="D39" s="383"/>
      <c r="E39" s="383"/>
      <c r="F39" s="383"/>
      <c r="G39" s="383"/>
      <c r="H39" s="383"/>
      <c r="I39" s="383"/>
      <c r="J39" s="383"/>
      <c r="K39" s="383"/>
      <c r="L39" s="383"/>
      <c r="M39" s="383"/>
      <c r="N39" s="383"/>
      <c r="O39" s="383"/>
      <c r="P39" s="383"/>
      <c r="Q39" s="383"/>
      <c r="R39" s="383"/>
      <c r="S39" s="383"/>
      <c r="T39" s="383"/>
      <c r="U39" s="383"/>
      <c r="V39" s="383"/>
      <c r="W39" s="383"/>
      <c r="X39" s="383"/>
      <c r="Y39" s="383"/>
      <c r="Z39" s="383"/>
      <c r="AA39" s="383"/>
      <c r="AB39" s="383"/>
      <c r="AC39" s="383"/>
      <c r="AD39" s="383"/>
    </row>
    <row r="40" spans="1:30" x14ac:dyDescent="0.2">
      <c r="A40" s="383"/>
      <c r="B40" s="383"/>
      <c r="C40" s="383"/>
      <c r="D40" s="383"/>
      <c r="E40" s="383"/>
      <c r="F40" s="383"/>
      <c r="G40" s="383"/>
      <c r="H40" s="383"/>
      <c r="I40" s="383"/>
      <c r="J40" s="383"/>
      <c r="K40" s="383"/>
      <c r="L40" s="383"/>
      <c r="M40" s="383"/>
      <c r="N40" s="383"/>
      <c r="O40" s="383"/>
      <c r="P40" s="383"/>
      <c r="Q40" s="383"/>
      <c r="R40" s="383"/>
      <c r="S40" s="383"/>
      <c r="T40" s="383"/>
      <c r="U40" s="383"/>
      <c r="V40" s="383"/>
      <c r="W40" s="383"/>
      <c r="X40" s="383"/>
      <c r="Y40" s="383"/>
      <c r="Z40" s="383"/>
      <c r="AA40" s="383"/>
      <c r="AB40" s="383"/>
      <c r="AC40" s="383"/>
      <c r="AD40" s="383"/>
    </row>
    <row r="41" spans="1:30" x14ac:dyDescent="0.2">
      <c r="A41" s="383"/>
      <c r="B41" s="383"/>
      <c r="C41" s="383"/>
      <c r="D41" s="383"/>
      <c r="E41" s="383"/>
      <c r="F41" s="383"/>
      <c r="G41" s="383"/>
      <c r="H41" s="383"/>
      <c r="I41" s="383"/>
      <c r="J41" s="383"/>
      <c r="K41" s="383"/>
      <c r="L41" s="383"/>
      <c r="M41" s="383"/>
      <c r="N41" s="383"/>
      <c r="O41" s="383"/>
      <c r="P41" s="383"/>
      <c r="Q41" s="383"/>
      <c r="R41" s="383"/>
      <c r="S41" s="383"/>
      <c r="T41" s="383"/>
      <c r="U41" s="383"/>
      <c r="V41" s="383"/>
      <c r="W41" s="383"/>
      <c r="X41" s="383"/>
      <c r="Y41" s="383"/>
      <c r="Z41" s="383"/>
      <c r="AA41" s="383"/>
      <c r="AB41" s="383"/>
      <c r="AC41" s="383"/>
      <c r="AD41" s="383"/>
    </row>
    <row r="42" spans="1:30" x14ac:dyDescent="0.2">
      <c r="A42" s="383"/>
      <c r="B42" s="383"/>
      <c r="C42" s="383"/>
      <c r="D42" s="383"/>
      <c r="E42" s="383"/>
      <c r="F42" s="383"/>
      <c r="G42" s="383"/>
      <c r="H42" s="383"/>
      <c r="I42" s="383"/>
      <c r="J42" s="383"/>
      <c r="K42" s="383"/>
      <c r="L42" s="383"/>
      <c r="M42" s="383"/>
      <c r="N42" s="383"/>
      <c r="O42" s="383"/>
      <c r="P42" s="383"/>
      <c r="Q42" s="383"/>
      <c r="R42" s="383"/>
      <c r="S42" s="383"/>
      <c r="T42" s="383"/>
      <c r="U42" s="383"/>
      <c r="V42" s="383"/>
      <c r="W42" s="383"/>
      <c r="X42" s="383"/>
      <c r="Y42" s="383"/>
      <c r="Z42" s="383"/>
      <c r="AA42" s="383"/>
      <c r="AB42" s="383"/>
      <c r="AC42" s="383"/>
      <c r="AD42" s="383"/>
    </row>
    <row r="43" spans="1:30" x14ac:dyDescent="0.2">
      <c r="A43" s="383"/>
      <c r="B43" s="383"/>
      <c r="C43" s="383"/>
      <c r="D43" s="383"/>
      <c r="E43" s="383"/>
      <c r="F43" s="383"/>
      <c r="G43" s="383"/>
      <c r="H43" s="383"/>
      <c r="I43" s="383"/>
      <c r="J43" s="383"/>
      <c r="K43" s="383"/>
      <c r="L43" s="383"/>
      <c r="M43" s="383"/>
      <c r="N43" s="383"/>
      <c r="O43" s="383"/>
      <c r="P43" s="383"/>
      <c r="Q43" s="383"/>
      <c r="R43" s="383"/>
      <c r="S43" s="383"/>
      <c r="T43" s="383"/>
      <c r="U43" s="383"/>
      <c r="V43" s="383"/>
      <c r="W43" s="383"/>
      <c r="X43" s="383"/>
      <c r="Y43" s="383"/>
      <c r="Z43" s="383"/>
      <c r="AA43" s="383"/>
      <c r="AB43" s="383"/>
      <c r="AC43" s="383"/>
      <c r="AD43" s="383"/>
    </row>
    <row r="44" spans="1:30" x14ac:dyDescent="0.2">
      <c r="A44" s="383"/>
      <c r="B44" s="383"/>
      <c r="C44" s="383"/>
      <c r="D44" s="383"/>
      <c r="E44" s="383"/>
      <c r="F44" s="383"/>
      <c r="G44" s="383"/>
      <c r="H44" s="383"/>
      <c r="I44" s="383"/>
      <c r="J44" s="383"/>
      <c r="K44" s="383"/>
      <c r="L44" s="383"/>
      <c r="M44" s="383"/>
      <c r="N44" s="383"/>
      <c r="O44" s="383"/>
      <c r="P44" s="383"/>
      <c r="Q44" s="383"/>
      <c r="R44" s="383"/>
      <c r="S44" s="383"/>
      <c r="T44" s="383"/>
      <c r="U44" s="383"/>
      <c r="V44" s="383"/>
      <c r="W44" s="383"/>
      <c r="X44" s="383"/>
      <c r="Y44" s="383"/>
      <c r="Z44" s="383"/>
      <c r="AA44" s="383"/>
      <c r="AB44" s="383"/>
      <c r="AC44" s="383"/>
      <c r="AD44" s="383"/>
    </row>
    <row r="45" spans="1:30" x14ac:dyDescent="0.2">
      <c r="A45" s="383"/>
      <c r="B45" s="383"/>
      <c r="C45" s="383"/>
      <c r="D45" s="383"/>
      <c r="E45" s="383"/>
      <c r="F45" s="383"/>
      <c r="G45" s="383"/>
      <c r="H45" s="383"/>
      <c r="I45" s="383"/>
      <c r="J45" s="383"/>
      <c r="K45" s="383"/>
      <c r="L45" s="383"/>
      <c r="M45" s="383"/>
      <c r="N45" s="383"/>
      <c r="O45" s="383"/>
      <c r="P45" s="383"/>
      <c r="Q45" s="383"/>
      <c r="R45" s="383"/>
      <c r="S45" s="383"/>
      <c r="T45" s="383"/>
      <c r="U45" s="383"/>
      <c r="V45" s="383"/>
      <c r="W45" s="383"/>
      <c r="X45" s="383"/>
      <c r="Y45" s="383"/>
      <c r="Z45" s="383"/>
      <c r="AA45" s="383"/>
      <c r="AB45" s="383"/>
      <c r="AC45" s="383"/>
      <c r="AD45" s="383"/>
    </row>
    <row r="46" spans="1:30" x14ac:dyDescent="0.2">
      <c r="A46" s="383"/>
      <c r="B46" s="383"/>
      <c r="C46" s="383"/>
      <c r="D46" s="383"/>
      <c r="E46" s="383"/>
      <c r="F46" s="383"/>
      <c r="G46" s="383"/>
      <c r="H46" s="383"/>
      <c r="I46" s="383"/>
      <c r="J46" s="383"/>
      <c r="K46" s="383"/>
      <c r="L46" s="383"/>
      <c r="M46" s="383"/>
      <c r="N46" s="383"/>
      <c r="O46" s="383"/>
      <c r="P46" s="383"/>
      <c r="Q46" s="383"/>
      <c r="R46" s="383"/>
      <c r="S46" s="383"/>
      <c r="T46" s="383"/>
      <c r="U46" s="383"/>
      <c r="V46" s="383"/>
      <c r="W46" s="383"/>
      <c r="X46" s="383"/>
      <c r="Y46" s="383"/>
      <c r="Z46" s="383"/>
      <c r="AA46" s="383"/>
      <c r="AB46" s="383"/>
      <c r="AC46" s="383"/>
      <c r="AD46" s="383"/>
    </row>
    <row r="47" spans="1:30" x14ac:dyDescent="0.2">
      <c r="A47" s="383"/>
      <c r="B47" s="383"/>
      <c r="C47" s="383"/>
      <c r="D47" s="383"/>
      <c r="E47" s="383"/>
      <c r="F47" s="383"/>
      <c r="G47" s="383"/>
      <c r="H47" s="383"/>
      <c r="I47" s="383"/>
      <c r="J47" s="383"/>
      <c r="K47" s="383"/>
      <c r="L47" s="383"/>
      <c r="M47" s="383"/>
      <c r="N47" s="383"/>
      <c r="O47" s="383"/>
      <c r="P47" s="383"/>
      <c r="Q47" s="383"/>
      <c r="R47" s="383"/>
      <c r="S47" s="383"/>
      <c r="T47" s="383"/>
      <c r="U47" s="383"/>
      <c r="V47" s="383"/>
      <c r="W47" s="383"/>
      <c r="X47" s="383"/>
      <c r="Y47" s="383"/>
      <c r="Z47" s="383"/>
      <c r="AA47" s="383"/>
      <c r="AB47" s="383"/>
      <c r="AC47" s="383"/>
      <c r="AD47" s="383"/>
    </row>
    <row r="48" spans="1:30" x14ac:dyDescent="0.2">
      <c r="A48" s="383"/>
      <c r="B48" s="383"/>
      <c r="C48" s="383"/>
      <c r="D48" s="383"/>
      <c r="E48" s="383"/>
      <c r="F48" s="383"/>
      <c r="G48" s="383"/>
      <c r="H48" s="383"/>
      <c r="I48" s="383"/>
      <c r="J48" s="383"/>
      <c r="K48" s="383"/>
      <c r="L48" s="383"/>
      <c r="M48" s="383"/>
      <c r="N48" s="383"/>
      <c r="O48" s="383"/>
      <c r="P48" s="383"/>
      <c r="Q48" s="383"/>
      <c r="R48" s="383"/>
      <c r="S48" s="383"/>
      <c r="T48" s="383"/>
      <c r="U48" s="383"/>
      <c r="V48" s="383"/>
      <c r="W48" s="383"/>
      <c r="X48" s="383"/>
      <c r="Y48" s="383"/>
      <c r="Z48" s="383"/>
      <c r="AA48" s="383"/>
      <c r="AB48" s="383"/>
      <c r="AC48" s="383"/>
      <c r="AD48" s="383"/>
    </row>
    <row r="49" spans="1:30" x14ac:dyDescent="0.2">
      <c r="A49" s="383"/>
      <c r="B49" s="383"/>
      <c r="C49" s="383"/>
      <c r="D49" s="383"/>
      <c r="E49" s="383"/>
      <c r="F49" s="383"/>
      <c r="G49" s="383"/>
      <c r="H49" s="383"/>
      <c r="I49" s="383"/>
      <c r="J49" s="383"/>
      <c r="K49" s="383"/>
      <c r="L49" s="383"/>
      <c r="M49" s="383"/>
      <c r="N49" s="383"/>
      <c r="O49" s="383"/>
      <c r="P49" s="383"/>
      <c r="Q49" s="383"/>
      <c r="R49" s="383"/>
      <c r="S49" s="383"/>
      <c r="T49" s="383"/>
      <c r="U49" s="383"/>
      <c r="V49" s="383"/>
      <c r="W49" s="383"/>
      <c r="X49" s="383"/>
      <c r="Y49" s="383"/>
      <c r="Z49" s="383"/>
      <c r="AA49" s="383"/>
      <c r="AB49" s="383"/>
      <c r="AC49" s="383"/>
      <c r="AD49" s="383"/>
    </row>
    <row r="50" spans="1:30" x14ac:dyDescent="0.2">
      <c r="A50" s="383"/>
      <c r="B50" s="383"/>
      <c r="C50" s="383"/>
      <c r="D50" s="383"/>
      <c r="E50" s="383"/>
      <c r="F50" s="383"/>
      <c r="G50" s="383"/>
      <c r="H50" s="383"/>
      <c r="I50" s="383"/>
      <c r="J50" s="383"/>
      <c r="K50" s="383"/>
      <c r="L50" s="383"/>
      <c r="M50" s="383"/>
      <c r="N50" s="383"/>
      <c r="O50" s="383"/>
      <c r="P50" s="383"/>
      <c r="Q50" s="383"/>
      <c r="R50" s="383"/>
      <c r="S50" s="383"/>
      <c r="T50" s="383"/>
      <c r="U50" s="383"/>
      <c r="V50" s="383"/>
      <c r="W50" s="383"/>
      <c r="X50" s="383"/>
      <c r="Y50" s="383"/>
      <c r="Z50" s="383"/>
      <c r="AA50" s="383"/>
      <c r="AB50" s="383"/>
      <c r="AC50" s="383"/>
      <c r="AD50" s="383"/>
    </row>
    <row r="51" spans="1:30" x14ac:dyDescent="0.2">
      <c r="A51" s="383"/>
      <c r="B51" s="383"/>
      <c r="C51" s="383"/>
      <c r="D51" s="383"/>
      <c r="E51" s="383"/>
      <c r="F51" s="383"/>
      <c r="G51" s="383"/>
      <c r="H51" s="383"/>
      <c r="I51" s="383"/>
      <c r="J51" s="383"/>
      <c r="K51" s="383"/>
      <c r="L51" s="383"/>
      <c r="M51" s="383"/>
      <c r="N51" s="383"/>
      <c r="O51" s="383"/>
      <c r="P51" s="383"/>
      <c r="Q51" s="383"/>
      <c r="R51" s="383"/>
      <c r="S51" s="383"/>
      <c r="T51" s="383"/>
      <c r="U51" s="383"/>
      <c r="V51" s="383"/>
      <c r="W51" s="383"/>
      <c r="X51" s="383"/>
      <c r="Y51" s="383"/>
      <c r="Z51" s="383"/>
      <c r="AA51" s="383"/>
      <c r="AB51" s="383"/>
      <c r="AC51" s="383"/>
      <c r="AD51" s="383"/>
    </row>
    <row r="52" spans="1:30" x14ac:dyDescent="0.2">
      <c r="A52" s="383"/>
      <c r="B52" s="383"/>
      <c r="C52" s="383"/>
      <c r="D52" s="383"/>
      <c r="E52" s="383"/>
      <c r="F52" s="383"/>
      <c r="G52" s="383"/>
      <c r="H52" s="383"/>
      <c r="I52" s="383"/>
      <c r="J52" s="383"/>
      <c r="K52" s="383"/>
      <c r="L52" s="383"/>
      <c r="M52" s="383"/>
      <c r="N52" s="383"/>
      <c r="O52" s="383"/>
      <c r="P52" s="383"/>
      <c r="Q52" s="383"/>
      <c r="R52" s="383"/>
      <c r="S52" s="383"/>
      <c r="T52" s="383"/>
      <c r="U52" s="383"/>
      <c r="V52" s="383"/>
      <c r="W52" s="383"/>
      <c r="X52" s="383"/>
      <c r="Y52" s="383"/>
      <c r="Z52" s="383"/>
      <c r="AA52" s="383"/>
      <c r="AB52" s="383"/>
      <c r="AC52" s="383"/>
      <c r="AD52" s="383"/>
    </row>
    <row r="53" spans="1:30" x14ac:dyDescent="0.2">
      <c r="A53" s="383"/>
      <c r="B53" s="383"/>
      <c r="C53" s="383"/>
      <c r="D53" s="383"/>
      <c r="E53" s="383"/>
      <c r="F53" s="383"/>
      <c r="G53" s="383"/>
      <c r="H53" s="383"/>
      <c r="I53" s="383"/>
      <c r="J53" s="383"/>
      <c r="K53" s="383"/>
      <c r="L53" s="383"/>
      <c r="M53" s="383"/>
      <c r="N53" s="383"/>
      <c r="O53" s="383"/>
      <c r="P53" s="383"/>
      <c r="Q53" s="383"/>
      <c r="R53" s="383"/>
      <c r="S53" s="383"/>
      <c r="T53" s="383"/>
      <c r="U53" s="383"/>
      <c r="V53" s="383"/>
      <c r="W53" s="383"/>
      <c r="X53" s="383"/>
      <c r="Y53" s="383"/>
      <c r="Z53" s="383"/>
      <c r="AA53" s="383"/>
      <c r="AB53" s="383"/>
      <c r="AC53" s="383"/>
      <c r="AD53" s="383"/>
    </row>
    <row r="54" spans="1:30" x14ac:dyDescent="0.2">
      <c r="A54" s="383"/>
      <c r="B54" s="383"/>
      <c r="C54" s="383"/>
      <c r="D54" s="383"/>
      <c r="E54" s="383"/>
      <c r="F54" s="383"/>
      <c r="G54" s="383"/>
      <c r="H54" s="383"/>
      <c r="I54" s="383"/>
      <c r="J54" s="383"/>
      <c r="K54" s="383"/>
      <c r="L54" s="383"/>
      <c r="M54" s="383"/>
      <c r="N54" s="383"/>
      <c r="O54" s="383"/>
      <c r="P54" s="383"/>
      <c r="Q54" s="383"/>
      <c r="R54" s="383"/>
      <c r="S54" s="383"/>
      <c r="T54" s="383"/>
      <c r="U54" s="383"/>
      <c r="V54" s="383"/>
      <c r="W54" s="383"/>
      <c r="X54" s="383"/>
      <c r="Y54" s="383"/>
      <c r="Z54" s="383"/>
      <c r="AA54" s="383"/>
      <c r="AB54" s="383"/>
      <c r="AC54" s="383"/>
      <c r="AD54" s="383"/>
    </row>
    <row r="55" spans="1:30" x14ac:dyDescent="0.2">
      <c r="A55" s="383"/>
      <c r="B55" s="383"/>
      <c r="C55" s="383"/>
      <c r="D55" s="383"/>
      <c r="E55" s="383"/>
      <c r="F55" s="383"/>
      <c r="G55" s="383"/>
      <c r="H55" s="383"/>
      <c r="I55" s="383"/>
      <c r="J55" s="383"/>
      <c r="K55" s="383"/>
      <c r="L55" s="383"/>
      <c r="M55" s="383"/>
      <c r="N55" s="383"/>
      <c r="O55" s="383"/>
      <c r="P55" s="383"/>
      <c r="Q55" s="383"/>
      <c r="R55" s="383"/>
      <c r="S55" s="383"/>
      <c r="T55" s="383"/>
      <c r="U55" s="383"/>
      <c r="V55" s="383"/>
      <c r="W55" s="383"/>
      <c r="X55" s="383"/>
      <c r="Y55" s="383"/>
      <c r="Z55" s="383"/>
      <c r="AA55" s="383"/>
      <c r="AB55" s="383"/>
      <c r="AC55" s="383"/>
      <c r="AD55" s="383"/>
    </row>
    <row r="56" spans="1:30" x14ac:dyDescent="0.2">
      <c r="A56" s="383"/>
      <c r="B56" s="383"/>
      <c r="C56" s="383"/>
      <c r="D56" s="383"/>
      <c r="E56" s="383"/>
      <c r="F56" s="383"/>
      <c r="G56" s="383"/>
      <c r="H56" s="383"/>
      <c r="I56" s="383"/>
      <c r="J56" s="383"/>
      <c r="K56" s="383"/>
      <c r="L56" s="383"/>
      <c r="M56" s="383"/>
      <c r="N56" s="383"/>
      <c r="O56" s="383"/>
      <c r="P56" s="383"/>
      <c r="Q56" s="383"/>
      <c r="R56" s="383"/>
      <c r="S56" s="383"/>
      <c r="T56" s="383"/>
      <c r="U56" s="383"/>
      <c r="V56" s="383"/>
      <c r="W56" s="383"/>
      <c r="X56" s="383"/>
      <c r="Y56" s="383"/>
      <c r="Z56" s="383"/>
      <c r="AA56" s="383"/>
      <c r="AB56" s="383"/>
      <c r="AC56" s="383"/>
      <c r="AD56" s="383"/>
    </row>
    <row r="57" spans="1:30" x14ac:dyDescent="0.2">
      <c r="A57" s="383"/>
      <c r="B57" s="383"/>
      <c r="C57" s="383"/>
      <c r="D57" s="383"/>
      <c r="E57" s="383"/>
      <c r="F57" s="383"/>
      <c r="G57" s="383"/>
      <c r="H57" s="383"/>
      <c r="I57" s="383"/>
      <c r="J57" s="383"/>
      <c r="K57" s="383"/>
      <c r="L57" s="383"/>
      <c r="M57" s="383"/>
      <c r="N57" s="383"/>
      <c r="O57" s="383"/>
      <c r="P57" s="383"/>
      <c r="Q57" s="383"/>
      <c r="R57" s="383"/>
      <c r="S57" s="383"/>
      <c r="T57" s="383"/>
      <c r="U57" s="383"/>
      <c r="V57" s="383"/>
      <c r="W57" s="383"/>
      <c r="X57" s="383"/>
      <c r="Y57" s="383"/>
      <c r="Z57" s="383"/>
      <c r="AA57" s="383"/>
      <c r="AB57" s="383"/>
      <c r="AC57" s="383"/>
      <c r="AD57" s="383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2"/>
  <dimension ref="A1:P542"/>
  <sheetViews>
    <sheetView showGridLines="0" zoomScale="80" zoomScaleNormal="80" workbookViewId="0">
      <selection activeCell="A3" sqref="A3"/>
    </sheetView>
  </sheetViews>
  <sheetFormatPr defaultRowHeight="12.75" x14ac:dyDescent="0.2"/>
  <cols>
    <col min="1" max="1" width="17.140625" style="109" customWidth="1"/>
    <col min="2" max="2" width="8.85546875" style="109" customWidth="1"/>
    <col min="3" max="3" width="9.7109375" style="109" customWidth="1"/>
    <col min="4" max="4" width="9.28515625" style="109" customWidth="1"/>
    <col min="5" max="5" width="8.85546875" style="63" bestFit="1" customWidth="1"/>
    <col min="6" max="16384" width="9.140625" style="63"/>
  </cols>
  <sheetData>
    <row r="1" spans="1:16" ht="20.25" x14ac:dyDescent="0.3">
      <c r="A1" s="48" t="s">
        <v>219</v>
      </c>
      <c r="B1" s="60"/>
      <c r="C1" s="60"/>
      <c r="D1" s="61"/>
      <c r="E1" s="61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</row>
    <row r="2" spans="1:16" ht="20.25" x14ac:dyDescent="0.3">
      <c r="A2" s="283" t="s">
        <v>436</v>
      </c>
      <c r="B2" s="60"/>
      <c r="C2" s="60"/>
      <c r="D2" s="61"/>
      <c r="E2" s="61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</row>
    <row r="3" spans="1:16" ht="19.5" thickBot="1" x14ac:dyDescent="0.35">
      <c r="A3" s="64"/>
      <c r="B3" s="65"/>
      <c r="C3" s="65"/>
      <c r="D3" s="61"/>
      <c r="E3" s="61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</row>
    <row r="4" spans="1:16" ht="15.75" customHeight="1" thickBot="1" x14ac:dyDescent="0.3">
      <c r="A4" s="66"/>
      <c r="B4" s="67"/>
      <c r="C4" s="68" t="s">
        <v>86</v>
      </c>
      <c r="D4" s="69"/>
      <c r="E4" s="70"/>
      <c r="F4" s="70"/>
      <c r="G4" s="71"/>
      <c r="H4" s="72" t="s">
        <v>87</v>
      </c>
      <c r="I4" s="72"/>
      <c r="J4" s="72"/>
      <c r="K4" s="73"/>
      <c r="L4" s="73"/>
      <c r="M4" s="73"/>
      <c r="N4" s="73"/>
      <c r="O4" s="73"/>
      <c r="P4" s="74"/>
    </row>
    <row r="5" spans="1:16" ht="15" x14ac:dyDescent="0.25">
      <c r="A5" s="75"/>
      <c r="B5" s="76"/>
      <c r="C5" s="77"/>
      <c r="D5" s="29"/>
      <c r="E5" s="29"/>
      <c r="F5" s="29"/>
      <c r="G5" s="78"/>
      <c r="H5" s="80" t="s">
        <v>88</v>
      </c>
      <c r="I5" s="80"/>
      <c r="J5" s="80"/>
      <c r="K5" s="79" t="s">
        <v>89</v>
      </c>
      <c r="L5" s="80"/>
      <c r="M5" s="80"/>
      <c r="N5" s="79" t="s">
        <v>90</v>
      </c>
      <c r="O5" s="81"/>
      <c r="P5" s="82"/>
    </row>
    <row r="6" spans="1:16" ht="60.75" thickBot="1" x14ac:dyDescent="0.25">
      <c r="A6" s="83" t="s">
        <v>164</v>
      </c>
      <c r="B6" s="84" t="s">
        <v>165</v>
      </c>
      <c r="C6" s="147" t="s">
        <v>62</v>
      </c>
      <c r="D6" s="148" t="s">
        <v>62</v>
      </c>
      <c r="E6" s="456" t="s">
        <v>93</v>
      </c>
      <c r="F6" s="145" t="s">
        <v>94</v>
      </c>
      <c r="G6" s="146" t="s">
        <v>94</v>
      </c>
      <c r="H6" s="147" t="s">
        <v>62</v>
      </c>
      <c r="I6" s="148" t="s">
        <v>62</v>
      </c>
      <c r="J6" s="456" t="s">
        <v>93</v>
      </c>
      <c r="K6" s="147" t="s">
        <v>62</v>
      </c>
      <c r="L6" s="148" t="s">
        <v>62</v>
      </c>
      <c r="M6" s="457" t="s">
        <v>93</v>
      </c>
      <c r="N6" s="147" t="s">
        <v>62</v>
      </c>
      <c r="O6" s="148" t="s">
        <v>62</v>
      </c>
      <c r="P6" s="458" t="s">
        <v>93</v>
      </c>
    </row>
    <row r="7" spans="1:16" ht="30" customHeight="1" thickBot="1" x14ac:dyDescent="0.25">
      <c r="A7" s="85"/>
      <c r="B7" s="86"/>
      <c r="C7" s="30" t="s">
        <v>433</v>
      </c>
      <c r="D7" s="31" t="s">
        <v>424</v>
      </c>
      <c r="E7" s="546"/>
      <c r="F7" s="32" t="s">
        <v>433</v>
      </c>
      <c r="G7" s="20" t="s">
        <v>424</v>
      </c>
      <c r="H7" s="30" t="s">
        <v>433</v>
      </c>
      <c r="I7" s="31" t="s">
        <v>424</v>
      </c>
      <c r="J7" s="546"/>
      <c r="K7" s="30" t="s">
        <v>433</v>
      </c>
      <c r="L7" s="31" t="s">
        <v>424</v>
      </c>
      <c r="M7" s="557"/>
      <c r="N7" s="30" t="s">
        <v>433</v>
      </c>
      <c r="O7" s="31" t="s">
        <v>424</v>
      </c>
      <c r="P7" s="547"/>
    </row>
    <row r="8" spans="1:16" ht="31.5" x14ac:dyDescent="0.25">
      <c r="A8" s="87" t="s">
        <v>246</v>
      </c>
      <c r="B8" s="88"/>
      <c r="C8" s="89"/>
      <c r="D8" s="90"/>
      <c r="E8" s="548"/>
      <c r="F8" s="90"/>
      <c r="G8" s="90"/>
      <c r="H8" s="90"/>
      <c r="I8" s="90"/>
      <c r="J8" s="548"/>
      <c r="K8" s="90"/>
      <c r="L8" s="90"/>
      <c r="M8" s="558"/>
      <c r="N8" s="90"/>
      <c r="O8" s="90"/>
      <c r="P8" s="549"/>
    </row>
    <row r="9" spans="1:16" ht="15.75" x14ac:dyDescent="0.2">
      <c r="A9" s="91" t="s">
        <v>166</v>
      </c>
      <c r="B9" s="92">
        <v>450</v>
      </c>
      <c r="C9" s="559">
        <v>1298.1949999999999</v>
      </c>
      <c r="D9" s="160">
        <v>1285.164</v>
      </c>
      <c r="E9" s="459">
        <v>1.0139561954738812</v>
      </c>
      <c r="F9" s="161">
        <v>59.634908561791065</v>
      </c>
      <c r="G9" s="162">
        <v>69.802584634900498</v>
      </c>
      <c r="H9" s="163">
        <v>1420.421</v>
      </c>
      <c r="I9" s="160">
        <v>1291.2570000000001</v>
      </c>
      <c r="J9" s="459">
        <v>10.002966102023066</v>
      </c>
      <c r="K9" s="163">
        <v>1309.826</v>
      </c>
      <c r="L9" s="160">
        <v>1343.1110000000001</v>
      </c>
      <c r="M9" s="560">
        <v>-2.4782017271841332</v>
      </c>
      <c r="N9" s="163">
        <v>1188.7750000000001</v>
      </c>
      <c r="O9" s="160">
        <v>1167.0229999999999</v>
      </c>
      <c r="P9" s="460">
        <v>1.8638878582513099</v>
      </c>
    </row>
    <row r="10" spans="1:16" ht="15.75" x14ac:dyDescent="0.2">
      <c r="A10" s="93" t="s">
        <v>167</v>
      </c>
      <c r="B10" s="94">
        <v>500</v>
      </c>
      <c r="C10" s="561">
        <v>1316.1179999999999</v>
      </c>
      <c r="D10" s="164">
        <v>1319.165</v>
      </c>
      <c r="E10" s="461">
        <v>-0.23097944533094994</v>
      </c>
      <c r="F10" s="165">
        <v>14.345712490492414</v>
      </c>
      <c r="G10" s="166">
        <v>7.8347736462380082</v>
      </c>
      <c r="H10" s="167">
        <v>1569.771</v>
      </c>
      <c r="I10" s="164">
        <v>1509.9780000000001</v>
      </c>
      <c r="J10" s="461">
        <v>3.9598590178134976</v>
      </c>
      <c r="K10" s="167">
        <v>1238.999</v>
      </c>
      <c r="L10" s="164">
        <v>1434.836</v>
      </c>
      <c r="M10" s="562">
        <v>-13.648737556069124</v>
      </c>
      <c r="N10" s="167">
        <v>1203.5170000000001</v>
      </c>
      <c r="O10" s="164">
        <v>1189.5650000000001</v>
      </c>
      <c r="P10" s="462">
        <v>1.1728657114155172</v>
      </c>
    </row>
    <row r="11" spans="1:16" ht="15.75" x14ac:dyDescent="0.2">
      <c r="A11" s="93" t="s">
        <v>168</v>
      </c>
      <c r="B11" s="94">
        <v>500</v>
      </c>
      <c r="C11" s="561">
        <v>1479.4770000000001</v>
      </c>
      <c r="D11" s="164">
        <v>1529.325</v>
      </c>
      <c r="E11" s="461">
        <v>-3.2594772203423048</v>
      </c>
      <c r="F11" s="165">
        <v>10.498859089255596</v>
      </c>
      <c r="G11" s="166">
        <v>9.7566003329897715</v>
      </c>
      <c r="H11" s="167">
        <v>1600.713</v>
      </c>
      <c r="I11" s="164">
        <v>1564.0350000000001</v>
      </c>
      <c r="J11" s="461">
        <v>2.3450881853666883</v>
      </c>
      <c r="K11" s="167">
        <v>1577.0029999999999</v>
      </c>
      <c r="L11" s="164">
        <v>1533.816</v>
      </c>
      <c r="M11" s="562">
        <v>2.8156571583553629</v>
      </c>
      <c r="N11" s="167">
        <v>1195.549</v>
      </c>
      <c r="O11" s="164">
        <v>1333.922</v>
      </c>
      <c r="P11" s="462">
        <v>-10.373395146043025</v>
      </c>
    </row>
    <row r="12" spans="1:16" ht="15.75" x14ac:dyDescent="0.2">
      <c r="A12" s="93" t="s">
        <v>169</v>
      </c>
      <c r="B12" s="473" t="s">
        <v>220</v>
      </c>
      <c r="C12" s="561">
        <v>1582.1579999999999</v>
      </c>
      <c r="D12" s="164">
        <v>1647.6980000000001</v>
      </c>
      <c r="E12" s="461">
        <v>-3.9776706653767979</v>
      </c>
      <c r="F12" s="165">
        <v>1.8589404411521546</v>
      </c>
      <c r="G12" s="166">
        <v>0.98998387906657148</v>
      </c>
      <c r="H12" s="167">
        <v>1863.662</v>
      </c>
      <c r="I12" s="164">
        <v>1783.819</v>
      </c>
      <c r="J12" s="461">
        <v>4.4759586034233338</v>
      </c>
      <c r="K12" s="167" t="s">
        <v>97</v>
      </c>
      <c r="L12" s="164">
        <v>1185.5889999999999</v>
      </c>
      <c r="M12" s="620" t="s">
        <v>115</v>
      </c>
      <c r="N12" s="167">
        <v>1370.3579999999999</v>
      </c>
      <c r="O12" s="164">
        <v>1474.72</v>
      </c>
      <c r="P12" s="550">
        <v>-7.0767332103721436</v>
      </c>
    </row>
    <row r="13" spans="1:16" ht="15.75" x14ac:dyDescent="0.2">
      <c r="A13" s="93" t="s">
        <v>170</v>
      </c>
      <c r="B13" s="94">
        <v>550</v>
      </c>
      <c r="C13" s="561">
        <v>2025.002</v>
      </c>
      <c r="D13" s="164">
        <v>1907.9970000000001</v>
      </c>
      <c r="E13" s="461">
        <v>6.1323471682607407</v>
      </c>
      <c r="F13" s="165">
        <v>13.661579417308776</v>
      </c>
      <c r="G13" s="166">
        <v>11.616057506805149</v>
      </c>
      <c r="H13" s="167">
        <v>2249.4070000000002</v>
      </c>
      <c r="I13" s="164">
        <v>2080.3510000000001</v>
      </c>
      <c r="J13" s="461">
        <v>8.1263209910250733</v>
      </c>
      <c r="K13" s="167">
        <v>1423.355</v>
      </c>
      <c r="L13" s="164">
        <v>1336.511</v>
      </c>
      <c r="M13" s="562">
        <v>6.497814084582922</v>
      </c>
      <c r="N13" s="167">
        <v>1160.559</v>
      </c>
      <c r="O13" s="164">
        <v>1182.421</v>
      </c>
      <c r="P13" s="462">
        <v>-1.8489184478286564</v>
      </c>
    </row>
    <row r="14" spans="1:16" ht="16.5" thickBot="1" x14ac:dyDescent="0.25">
      <c r="A14" s="95"/>
      <c r="B14" s="96" t="s">
        <v>113</v>
      </c>
      <c r="C14" s="168" t="s">
        <v>171</v>
      </c>
      <c r="D14" s="169" t="s">
        <v>171</v>
      </c>
      <c r="E14" s="463" t="s">
        <v>171</v>
      </c>
      <c r="F14" s="170">
        <v>100.00000000000001</v>
      </c>
      <c r="G14" s="171">
        <v>100</v>
      </c>
      <c r="H14" s="168" t="s">
        <v>171</v>
      </c>
      <c r="I14" s="169" t="s">
        <v>171</v>
      </c>
      <c r="J14" s="649" t="s">
        <v>171</v>
      </c>
      <c r="K14" s="650" t="s">
        <v>171</v>
      </c>
      <c r="L14" s="169" t="s">
        <v>171</v>
      </c>
      <c r="M14" s="651" t="s">
        <v>171</v>
      </c>
      <c r="N14" s="650" t="s">
        <v>171</v>
      </c>
      <c r="O14" s="169" t="s">
        <v>171</v>
      </c>
      <c r="P14" s="464" t="s">
        <v>171</v>
      </c>
    </row>
    <row r="15" spans="1:16" ht="15.75" x14ac:dyDescent="0.25">
      <c r="A15" s="103" t="s">
        <v>172</v>
      </c>
      <c r="B15" s="104">
        <v>450</v>
      </c>
      <c r="C15" s="563">
        <v>1323.193</v>
      </c>
      <c r="D15" s="126">
        <v>1299.482</v>
      </c>
      <c r="E15" s="444">
        <v>1.8246501298209605</v>
      </c>
      <c r="F15" s="149">
        <v>6.6590402092000183</v>
      </c>
      <c r="G15" s="121">
        <v>7.2668589777091706</v>
      </c>
      <c r="H15" s="120">
        <v>1462.7470000000001</v>
      </c>
      <c r="I15" s="116">
        <v>1336.934</v>
      </c>
      <c r="J15" s="444">
        <v>9.4105617779187387</v>
      </c>
      <c r="K15" s="120">
        <v>1362.3389999999999</v>
      </c>
      <c r="L15" s="116">
        <v>1376.857</v>
      </c>
      <c r="M15" s="564">
        <v>-1.0544304891502916</v>
      </c>
      <c r="N15" s="120">
        <v>1184.9680000000001</v>
      </c>
      <c r="O15" s="116">
        <v>1158.69</v>
      </c>
      <c r="P15" s="445">
        <v>2.2679059972900446</v>
      </c>
    </row>
    <row r="16" spans="1:16" ht="15.75" x14ac:dyDescent="0.25">
      <c r="A16" s="97" t="s">
        <v>173</v>
      </c>
      <c r="B16" s="98">
        <v>500</v>
      </c>
      <c r="C16" s="565">
        <v>1551.0550000000001</v>
      </c>
      <c r="D16" s="123">
        <v>1683.3</v>
      </c>
      <c r="E16" s="446">
        <v>-7.8562941840432412</v>
      </c>
      <c r="F16" s="127">
        <v>3.8707341774816753</v>
      </c>
      <c r="G16" s="118">
        <v>3.3114380880390266</v>
      </c>
      <c r="H16" s="124">
        <v>1781.079</v>
      </c>
      <c r="I16" s="125">
        <v>1837.009</v>
      </c>
      <c r="J16" s="446">
        <v>-3.0446230802353207</v>
      </c>
      <c r="K16" s="124">
        <v>1414.1759999999999</v>
      </c>
      <c r="L16" s="125">
        <v>1555.758</v>
      </c>
      <c r="M16" s="566">
        <v>-9.1005156328940693</v>
      </c>
      <c r="N16" s="124">
        <v>1261.3800000000001</v>
      </c>
      <c r="O16" s="125">
        <v>1277.2619999999999</v>
      </c>
      <c r="P16" s="447">
        <v>-1.2434410481169749</v>
      </c>
    </row>
    <row r="17" spans="1:16" ht="15.75" x14ac:dyDescent="0.25">
      <c r="A17" s="99" t="s">
        <v>174</v>
      </c>
      <c r="B17" s="98">
        <v>550</v>
      </c>
      <c r="C17" s="563">
        <v>1952.242</v>
      </c>
      <c r="D17" s="126">
        <v>1805.8209999999999</v>
      </c>
      <c r="E17" s="446">
        <v>8.1082787275150778</v>
      </c>
      <c r="F17" s="127">
        <v>1.3702435829864084</v>
      </c>
      <c r="G17" s="118">
        <v>1.0850744791009395</v>
      </c>
      <c r="H17" s="124">
        <v>2249.4070000000002</v>
      </c>
      <c r="I17" s="125">
        <v>2025.104</v>
      </c>
      <c r="J17" s="446">
        <v>11.076122510251331</v>
      </c>
      <c r="K17" s="124">
        <v>1423.355</v>
      </c>
      <c r="L17" s="125">
        <v>1336.511</v>
      </c>
      <c r="M17" s="566">
        <v>6.497814084582922</v>
      </c>
      <c r="N17" s="124">
        <v>1189.6679999999999</v>
      </c>
      <c r="O17" s="125">
        <v>1204.742</v>
      </c>
      <c r="P17" s="447">
        <v>-1.2512222533953385</v>
      </c>
    </row>
    <row r="18" spans="1:16" ht="15.75" x14ac:dyDescent="0.25">
      <c r="A18" s="99"/>
      <c r="B18" s="100">
        <v>650</v>
      </c>
      <c r="C18" s="563">
        <v>1014.078</v>
      </c>
      <c r="D18" s="126">
        <v>1031.9179999999999</v>
      </c>
      <c r="E18" s="444">
        <v>-1.7288195379865379</v>
      </c>
      <c r="F18" s="127">
        <v>1.4641520158734576</v>
      </c>
      <c r="G18" s="128">
        <v>1.0801456057181729</v>
      </c>
      <c r="H18" s="129" t="s">
        <v>97</v>
      </c>
      <c r="I18" s="130">
        <v>1040.0709999999999</v>
      </c>
      <c r="J18" s="466" t="s">
        <v>115</v>
      </c>
      <c r="K18" s="129">
        <v>1037.8530000000001</v>
      </c>
      <c r="L18" s="130">
        <v>1035.3520000000001</v>
      </c>
      <c r="M18" s="567">
        <v>0.24156035821633376</v>
      </c>
      <c r="N18" s="129">
        <v>987.12699999999995</v>
      </c>
      <c r="O18" s="130">
        <v>1015.378</v>
      </c>
      <c r="P18" s="449">
        <v>-2.7823135817400106</v>
      </c>
    </row>
    <row r="19" spans="1:16" ht="15.75" thickBot="1" x14ac:dyDescent="0.3">
      <c r="A19" s="101"/>
      <c r="B19" s="102" t="s">
        <v>113</v>
      </c>
      <c r="C19" s="568" t="s">
        <v>171</v>
      </c>
      <c r="D19" s="131" t="s">
        <v>171</v>
      </c>
      <c r="E19" s="467" t="s">
        <v>171</v>
      </c>
      <c r="F19" s="150">
        <v>13.36416998554156</v>
      </c>
      <c r="G19" s="132">
        <v>12.743517150567307</v>
      </c>
      <c r="H19" s="133" t="s">
        <v>171</v>
      </c>
      <c r="I19" s="134" t="s">
        <v>171</v>
      </c>
      <c r="J19" s="468" t="s">
        <v>171</v>
      </c>
      <c r="K19" s="133" t="s">
        <v>171</v>
      </c>
      <c r="L19" s="134" t="s">
        <v>171</v>
      </c>
      <c r="M19" s="569" t="s">
        <v>171</v>
      </c>
      <c r="N19" s="133" t="s">
        <v>171</v>
      </c>
      <c r="O19" s="134" t="s">
        <v>171</v>
      </c>
      <c r="P19" s="469" t="s">
        <v>171</v>
      </c>
    </row>
    <row r="20" spans="1:16" ht="16.5" thickTop="1" x14ac:dyDescent="0.25">
      <c r="A20" s="103" t="s">
        <v>172</v>
      </c>
      <c r="B20" s="104">
        <v>450</v>
      </c>
      <c r="C20" s="563">
        <v>1097.289</v>
      </c>
      <c r="D20" s="126">
        <v>1097.7470000000001</v>
      </c>
      <c r="E20" s="444">
        <v>-4.1721817504405262E-2</v>
      </c>
      <c r="F20" s="117">
        <v>0.70927558177740313</v>
      </c>
      <c r="G20" s="121">
        <v>0.51200796777876489</v>
      </c>
      <c r="H20" s="120">
        <v>1156.3340000000001</v>
      </c>
      <c r="I20" s="116">
        <v>1097.3989999999999</v>
      </c>
      <c r="J20" s="444">
        <v>5.3704258888517469</v>
      </c>
      <c r="K20" s="120">
        <v>1051.652</v>
      </c>
      <c r="L20" s="116">
        <v>1047.021</v>
      </c>
      <c r="M20" s="564">
        <v>0.44230249441033997</v>
      </c>
      <c r="N20" s="120">
        <v>1095.9860000000001</v>
      </c>
      <c r="O20" s="116">
        <v>1104.2719999999999</v>
      </c>
      <c r="P20" s="445">
        <v>-0.75035860729963555</v>
      </c>
    </row>
    <row r="21" spans="1:16" ht="15.75" x14ac:dyDescent="0.25">
      <c r="A21" s="97" t="s">
        <v>175</v>
      </c>
      <c r="B21" s="98">
        <v>500</v>
      </c>
      <c r="C21" s="563">
        <v>1011.833</v>
      </c>
      <c r="D21" s="123">
        <v>1013.285</v>
      </c>
      <c r="E21" s="444">
        <v>-0.1432963085410322</v>
      </c>
      <c r="F21" s="117">
        <v>16.632920281589961</v>
      </c>
      <c r="G21" s="118">
        <v>15.725570527716625</v>
      </c>
      <c r="H21" s="124">
        <v>1043.9880000000001</v>
      </c>
      <c r="I21" s="125">
        <v>1069.336</v>
      </c>
      <c r="J21" s="446">
        <v>-2.3704429664763889</v>
      </c>
      <c r="K21" s="124">
        <v>990.14200000000005</v>
      </c>
      <c r="L21" s="125">
        <v>982.68200000000002</v>
      </c>
      <c r="M21" s="566">
        <v>0.7591469061201932</v>
      </c>
      <c r="N21" s="124">
        <v>1008.427</v>
      </c>
      <c r="O21" s="125">
        <v>1006.558</v>
      </c>
      <c r="P21" s="447">
        <v>0.18568229550607399</v>
      </c>
    </row>
    <row r="22" spans="1:16" ht="15.75" x14ac:dyDescent="0.25">
      <c r="A22" s="99" t="s">
        <v>176</v>
      </c>
      <c r="B22" s="98">
        <v>550</v>
      </c>
      <c r="C22" s="565">
        <v>1009.331</v>
      </c>
      <c r="D22" s="123">
        <v>1038.3340000000001</v>
      </c>
      <c r="E22" s="444">
        <v>-2.7932245308349759</v>
      </c>
      <c r="F22" s="117">
        <v>3.8390053074429762</v>
      </c>
      <c r="G22" s="118">
        <v>3.3558404387717076</v>
      </c>
      <c r="H22" s="124">
        <v>988.04899999999998</v>
      </c>
      <c r="I22" s="125">
        <v>1049.961</v>
      </c>
      <c r="J22" s="446">
        <v>-5.8965999689512305</v>
      </c>
      <c r="K22" s="124">
        <v>1025.8140000000001</v>
      </c>
      <c r="L22" s="125">
        <v>1015.31</v>
      </c>
      <c r="M22" s="566">
        <v>1.0345608730338649</v>
      </c>
      <c r="N22" s="124">
        <v>1016.154</v>
      </c>
      <c r="O22" s="125">
        <v>1042.4870000000001</v>
      </c>
      <c r="P22" s="447">
        <v>-2.5259787412217212</v>
      </c>
    </row>
    <row r="23" spans="1:16" ht="15.75" x14ac:dyDescent="0.25">
      <c r="A23" s="99"/>
      <c r="B23" s="98">
        <v>650</v>
      </c>
      <c r="C23" s="565">
        <v>959.26900000000001</v>
      </c>
      <c r="D23" s="123">
        <v>957.947</v>
      </c>
      <c r="E23" s="444">
        <v>0.13800345948157913</v>
      </c>
      <c r="F23" s="117">
        <v>2.1379393828208473</v>
      </c>
      <c r="G23" s="118">
        <v>2.6303612651738124</v>
      </c>
      <c r="H23" s="124">
        <v>932.05499999999995</v>
      </c>
      <c r="I23" s="125">
        <v>956.02200000000005</v>
      </c>
      <c r="J23" s="446">
        <v>-2.5069506768672789</v>
      </c>
      <c r="K23" s="124">
        <v>958.34299999999996</v>
      </c>
      <c r="L23" s="125">
        <v>964.26700000000005</v>
      </c>
      <c r="M23" s="566">
        <v>-0.61435266373318709</v>
      </c>
      <c r="N23" s="124">
        <v>994.8</v>
      </c>
      <c r="O23" s="125">
        <v>952.83500000000004</v>
      </c>
      <c r="P23" s="447">
        <v>4.4042252855950839</v>
      </c>
    </row>
    <row r="24" spans="1:16" ht="15.75" x14ac:dyDescent="0.25">
      <c r="A24" s="99"/>
      <c r="B24" s="105">
        <v>750</v>
      </c>
      <c r="C24" s="565">
        <v>926.822</v>
      </c>
      <c r="D24" s="123">
        <v>932.08</v>
      </c>
      <c r="E24" s="444">
        <v>-0.56411466826882217</v>
      </c>
      <c r="F24" s="117">
        <v>15.990561037097967</v>
      </c>
      <c r="G24" s="118">
        <v>16.044035234646241</v>
      </c>
      <c r="H24" s="124">
        <v>917.67200000000003</v>
      </c>
      <c r="I24" s="125">
        <v>915.16899999999998</v>
      </c>
      <c r="J24" s="446">
        <v>0.2735013970097373</v>
      </c>
      <c r="K24" s="124">
        <v>935.077</v>
      </c>
      <c r="L24" s="125">
        <v>938.66899999999998</v>
      </c>
      <c r="M24" s="566">
        <v>-0.38266950330734101</v>
      </c>
      <c r="N24" s="124">
        <v>923.92100000000005</v>
      </c>
      <c r="O24" s="125">
        <v>936.33399999999995</v>
      </c>
      <c r="P24" s="447">
        <v>-1.3257021532914428</v>
      </c>
    </row>
    <row r="25" spans="1:16" ht="15.75" x14ac:dyDescent="0.25">
      <c r="A25" s="99"/>
      <c r="B25" s="106">
        <v>850</v>
      </c>
      <c r="C25" s="565">
        <v>939.47299999999996</v>
      </c>
      <c r="D25" s="123">
        <v>933.11599999999999</v>
      </c>
      <c r="E25" s="446">
        <v>0.68126578046030406</v>
      </c>
      <c r="F25" s="117">
        <v>0.90799454744631469</v>
      </c>
      <c r="G25" s="118">
        <v>0.69237923941535051</v>
      </c>
      <c r="H25" s="124">
        <v>920.33399999999995</v>
      </c>
      <c r="I25" s="125">
        <v>916.50400000000002</v>
      </c>
      <c r="J25" s="446">
        <v>0.4178923387131892</v>
      </c>
      <c r="K25" s="129" t="s">
        <v>115</v>
      </c>
      <c r="L25" s="130" t="s">
        <v>97</v>
      </c>
      <c r="M25" s="567" t="s">
        <v>115</v>
      </c>
      <c r="N25" s="129">
        <v>1001.5069999999999</v>
      </c>
      <c r="O25" s="130">
        <v>1001.912</v>
      </c>
      <c r="P25" s="449">
        <v>-4.0422711775094655E-2</v>
      </c>
    </row>
    <row r="26" spans="1:16" ht="16.5" thickBot="1" x14ac:dyDescent="0.3">
      <c r="A26" s="107"/>
      <c r="B26" s="108" t="s">
        <v>113</v>
      </c>
      <c r="C26" s="570" t="s">
        <v>171</v>
      </c>
      <c r="D26" s="135" t="s">
        <v>171</v>
      </c>
      <c r="E26" s="467" t="s">
        <v>171</v>
      </c>
      <c r="F26" s="150">
        <v>40.217696138175477</v>
      </c>
      <c r="G26" s="136">
        <v>38.960194673502507</v>
      </c>
      <c r="H26" s="137" t="s">
        <v>171</v>
      </c>
      <c r="I26" s="138" t="s">
        <v>171</v>
      </c>
      <c r="J26" s="467" t="s">
        <v>171</v>
      </c>
      <c r="K26" s="133" t="s">
        <v>171</v>
      </c>
      <c r="L26" s="134" t="s">
        <v>171</v>
      </c>
      <c r="M26" s="569" t="s">
        <v>171</v>
      </c>
      <c r="N26" s="133" t="s">
        <v>171</v>
      </c>
      <c r="O26" s="134" t="s">
        <v>171</v>
      </c>
      <c r="P26" s="469" t="s">
        <v>171</v>
      </c>
    </row>
    <row r="27" spans="1:16" ht="16.5" thickTop="1" x14ac:dyDescent="0.25">
      <c r="A27" s="103" t="s">
        <v>172</v>
      </c>
      <c r="B27" s="104">
        <v>450</v>
      </c>
      <c r="C27" s="563">
        <v>1016.614</v>
      </c>
      <c r="D27" s="126">
        <v>962.49699999999996</v>
      </c>
      <c r="E27" s="444">
        <v>5.6225629794170864</v>
      </c>
      <c r="F27" s="117">
        <v>0.23871839424850322</v>
      </c>
      <c r="G27" s="121">
        <v>0.29951403857863185</v>
      </c>
      <c r="H27" s="120" t="s">
        <v>97</v>
      </c>
      <c r="I27" s="116">
        <v>963.226</v>
      </c>
      <c r="J27" s="444" t="s">
        <v>115</v>
      </c>
      <c r="K27" s="120">
        <v>1069.018</v>
      </c>
      <c r="L27" s="116" t="s">
        <v>97</v>
      </c>
      <c r="M27" s="571" t="s">
        <v>115</v>
      </c>
      <c r="N27" s="120" t="s">
        <v>97</v>
      </c>
      <c r="O27" s="116" t="s">
        <v>97</v>
      </c>
      <c r="P27" s="652" t="s">
        <v>115</v>
      </c>
    </row>
    <row r="28" spans="1:16" ht="15.75" x14ac:dyDescent="0.25">
      <c r="A28" s="97" t="s">
        <v>175</v>
      </c>
      <c r="B28" s="98">
        <v>500</v>
      </c>
      <c r="C28" s="563">
        <v>923.726</v>
      </c>
      <c r="D28" s="123">
        <v>934.55200000000002</v>
      </c>
      <c r="E28" s="444">
        <v>-1.1584160110940882</v>
      </c>
      <c r="F28" s="117">
        <v>12.232983137834873</v>
      </c>
      <c r="G28" s="118">
        <v>11.921967436293249</v>
      </c>
      <c r="H28" s="124">
        <v>923.59699999999998</v>
      </c>
      <c r="I28" s="125">
        <v>924.87800000000004</v>
      </c>
      <c r="J28" s="446">
        <v>-0.13850475414055288</v>
      </c>
      <c r="K28" s="124">
        <v>883.79300000000001</v>
      </c>
      <c r="L28" s="125">
        <v>943.79600000000005</v>
      </c>
      <c r="M28" s="566">
        <v>-6.3576238932989799</v>
      </c>
      <c r="N28" s="124">
        <v>960.62400000000002</v>
      </c>
      <c r="O28" s="125">
        <v>953.12699999999995</v>
      </c>
      <c r="P28" s="447">
        <v>0.78656884129817661</v>
      </c>
    </row>
    <row r="29" spans="1:16" ht="15.75" x14ac:dyDescent="0.25">
      <c r="A29" s="99" t="s">
        <v>177</v>
      </c>
      <c r="B29" s="98">
        <v>550</v>
      </c>
      <c r="C29" s="565">
        <v>978.83199999999999</v>
      </c>
      <c r="D29" s="123">
        <v>950.774</v>
      </c>
      <c r="E29" s="444">
        <v>2.9510693392961937</v>
      </c>
      <c r="F29" s="117">
        <v>6.8015945636866846</v>
      </c>
      <c r="G29" s="118">
        <v>9.5890381855967277</v>
      </c>
      <c r="H29" s="124">
        <v>937.29100000000005</v>
      </c>
      <c r="I29" s="125">
        <v>946.21299999999997</v>
      </c>
      <c r="J29" s="446">
        <v>-0.94291665829997173</v>
      </c>
      <c r="K29" s="124">
        <v>952.38599999999997</v>
      </c>
      <c r="L29" s="125">
        <v>949.649</v>
      </c>
      <c r="M29" s="566">
        <v>0.28821174981492809</v>
      </c>
      <c r="N29" s="124">
        <v>1046.08</v>
      </c>
      <c r="O29" s="125">
        <v>953.44500000000005</v>
      </c>
      <c r="P29" s="447">
        <v>9.7158200001048698</v>
      </c>
    </row>
    <row r="30" spans="1:16" ht="15.75" x14ac:dyDescent="0.25">
      <c r="A30" s="99"/>
      <c r="B30" s="98">
        <v>650</v>
      </c>
      <c r="C30" s="565">
        <v>912.39700000000005</v>
      </c>
      <c r="D30" s="123">
        <v>901.91499999999996</v>
      </c>
      <c r="E30" s="444">
        <v>1.1621937765754073</v>
      </c>
      <c r="F30" s="117">
        <v>4.3102391770343127</v>
      </c>
      <c r="G30" s="118">
        <v>4.9969428237940514</v>
      </c>
      <c r="H30" s="124">
        <v>921.65099999999995</v>
      </c>
      <c r="I30" s="125">
        <v>921.38599999999997</v>
      </c>
      <c r="J30" s="446">
        <v>2.8761018726135013E-2</v>
      </c>
      <c r="K30" s="124">
        <v>934.64800000000002</v>
      </c>
      <c r="L30" s="125">
        <v>926.84400000000005</v>
      </c>
      <c r="M30" s="566">
        <v>0.84199714299277684</v>
      </c>
      <c r="N30" s="124">
        <v>883.12800000000004</v>
      </c>
      <c r="O30" s="125">
        <v>876.048</v>
      </c>
      <c r="P30" s="447">
        <v>0.80817489452633207</v>
      </c>
    </row>
    <row r="31" spans="1:16" ht="15.75" x14ac:dyDescent="0.25">
      <c r="A31" s="99"/>
      <c r="B31" s="105">
        <v>750</v>
      </c>
      <c r="C31" s="565">
        <v>900.80100000000004</v>
      </c>
      <c r="D31" s="123">
        <v>902.51400000000001</v>
      </c>
      <c r="E31" s="444">
        <v>-0.18980314986803146</v>
      </c>
      <c r="F31" s="117">
        <v>11.191569443744788</v>
      </c>
      <c r="G31" s="118">
        <v>9.8268563263152124</v>
      </c>
      <c r="H31" s="124">
        <v>896.51599999999996</v>
      </c>
      <c r="I31" s="125">
        <v>914.66499999999996</v>
      </c>
      <c r="J31" s="446">
        <v>-1.9842237321861012</v>
      </c>
      <c r="K31" s="124">
        <v>903.904</v>
      </c>
      <c r="L31" s="125">
        <v>891.84</v>
      </c>
      <c r="M31" s="566">
        <v>1.3527090060997449</v>
      </c>
      <c r="N31" s="124">
        <v>904.21400000000006</v>
      </c>
      <c r="O31" s="125">
        <v>893.79700000000003</v>
      </c>
      <c r="P31" s="447">
        <v>1.1654771721095538</v>
      </c>
    </row>
    <row r="32" spans="1:16" ht="15.75" x14ac:dyDescent="0.25">
      <c r="A32" s="99"/>
      <c r="B32" s="106">
        <v>850</v>
      </c>
      <c r="C32" s="565">
        <v>823.49699999999996</v>
      </c>
      <c r="D32" s="123">
        <v>845.62699999999995</v>
      </c>
      <c r="E32" s="446">
        <v>-2.6169930714132823</v>
      </c>
      <c r="F32" s="117">
        <v>1.2632902236734964</v>
      </c>
      <c r="G32" s="118">
        <v>1.5201750259934335</v>
      </c>
      <c r="H32" s="124">
        <v>821.78599999999994</v>
      </c>
      <c r="I32" s="125">
        <v>846.7</v>
      </c>
      <c r="J32" s="446">
        <v>-2.9424825794260188</v>
      </c>
      <c r="K32" s="124" t="s">
        <v>97</v>
      </c>
      <c r="L32" s="125" t="s">
        <v>97</v>
      </c>
      <c r="M32" s="573" t="s">
        <v>115</v>
      </c>
      <c r="N32" s="124" t="s">
        <v>115</v>
      </c>
      <c r="O32" s="130" t="s">
        <v>115</v>
      </c>
      <c r="P32" s="470" t="s">
        <v>115</v>
      </c>
    </row>
    <row r="33" spans="1:16" ht="16.5" thickBot="1" x14ac:dyDescent="0.3">
      <c r="A33" s="107"/>
      <c r="B33" s="108" t="s">
        <v>113</v>
      </c>
      <c r="C33" s="570" t="s">
        <v>171</v>
      </c>
      <c r="D33" s="135" t="s">
        <v>171</v>
      </c>
      <c r="E33" s="467" t="s">
        <v>171</v>
      </c>
      <c r="F33" s="150">
        <v>36.038394940222666</v>
      </c>
      <c r="G33" s="136">
        <v>38.154493836571305</v>
      </c>
      <c r="H33" s="137" t="s">
        <v>171</v>
      </c>
      <c r="I33" s="138" t="s">
        <v>171</v>
      </c>
      <c r="J33" s="467" t="s">
        <v>171</v>
      </c>
      <c r="K33" s="137" t="s">
        <v>171</v>
      </c>
      <c r="L33" s="138" t="s">
        <v>171</v>
      </c>
      <c r="M33" s="572" t="s">
        <v>171</v>
      </c>
      <c r="N33" s="137" t="s">
        <v>171</v>
      </c>
      <c r="O33" s="134" t="s">
        <v>171</v>
      </c>
      <c r="P33" s="469" t="s">
        <v>171</v>
      </c>
    </row>
    <row r="34" spans="1:16" ht="16.5" thickTop="1" x14ac:dyDescent="0.25">
      <c r="A34" s="103" t="s">
        <v>178</v>
      </c>
      <c r="B34" s="104">
        <v>580</v>
      </c>
      <c r="C34" s="563">
        <v>965.95399999999995</v>
      </c>
      <c r="D34" s="126">
        <v>969.32500000000005</v>
      </c>
      <c r="E34" s="444">
        <v>-0.34776777654554403</v>
      </c>
      <c r="F34" s="117">
        <v>0.69401264192466416</v>
      </c>
      <c r="G34" s="121">
        <v>0.76435778691885492</v>
      </c>
      <c r="H34" s="120">
        <v>942.97500000000002</v>
      </c>
      <c r="I34" s="116">
        <v>932.61199999999997</v>
      </c>
      <c r="J34" s="444">
        <v>1.1111802121353849</v>
      </c>
      <c r="K34" s="120">
        <v>999.54899999999998</v>
      </c>
      <c r="L34" s="116">
        <v>1016.504</v>
      </c>
      <c r="M34" s="564">
        <v>-1.667971793519754</v>
      </c>
      <c r="N34" s="120">
        <v>989.00800000000004</v>
      </c>
      <c r="O34" s="116">
        <v>983.6</v>
      </c>
      <c r="P34" s="445">
        <v>0.54981699877999346</v>
      </c>
    </row>
    <row r="35" spans="1:16" ht="15.75" x14ac:dyDescent="0.25">
      <c r="A35" s="97" t="s">
        <v>175</v>
      </c>
      <c r="B35" s="98">
        <v>720</v>
      </c>
      <c r="C35" s="563">
        <v>957.25599999999997</v>
      </c>
      <c r="D35" s="123">
        <v>956.84500000000003</v>
      </c>
      <c r="E35" s="444">
        <v>4.2953665431699442E-2</v>
      </c>
      <c r="F35" s="117">
        <v>4.7281655374848031</v>
      </c>
      <c r="G35" s="118">
        <v>4.7628638284004241</v>
      </c>
      <c r="H35" s="124">
        <v>952.97699999999998</v>
      </c>
      <c r="I35" s="125">
        <v>948.61800000000005</v>
      </c>
      <c r="J35" s="446">
        <v>0.45951057222189784</v>
      </c>
      <c r="K35" s="124">
        <v>990.5</v>
      </c>
      <c r="L35" s="125">
        <v>1005.586</v>
      </c>
      <c r="M35" s="566">
        <v>-1.5002197723516451</v>
      </c>
      <c r="N35" s="124">
        <v>947.49199999999996</v>
      </c>
      <c r="O35" s="125">
        <v>946.53800000000001</v>
      </c>
      <c r="P35" s="447">
        <v>0.10078834658512927</v>
      </c>
    </row>
    <row r="36" spans="1:16" ht="15.75" x14ac:dyDescent="0.25">
      <c r="A36" s="99" t="s">
        <v>176</v>
      </c>
      <c r="B36" s="100">
        <v>2000</v>
      </c>
      <c r="C36" s="565">
        <v>914.08399999999995</v>
      </c>
      <c r="D36" s="123">
        <v>932.10500000000002</v>
      </c>
      <c r="E36" s="446">
        <v>-1.933365876162028</v>
      </c>
      <c r="F36" s="117">
        <v>0.82792050339130485</v>
      </c>
      <c r="G36" s="118">
        <v>0.49700889619155297</v>
      </c>
      <c r="H36" s="129">
        <v>927.65099999999995</v>
      </c>
      <c r="I36" s="130">
        <v>901.702</v>
      </c>
      <c r="J36" s="448">
        <v>2.87778002045021</v>
      </c>
      <c r="K36" s="129">
        <v>1083.0989999999999</v>
      </c>
      <c r="L36" s="130">
        <v>1072.944</v>
      </c>
      <c r="M36" s="567">
        <v>0.9464613251017735</v>
      </c>
      <c r="N36" s="129">
        <v>901.88499999999999</v>
      </c>
      <c r="O36" s="130">
        <v>930.37400000000002</v>
      </c>
      <c r="P36" s="449">
        <v>-3.0621019074049824</v>
      </c>
    </row>
    <row r="37" spans="1:16" ht="16.5" thickBot="1" x14ac:dyDescent="0.3">
      <c r="A37" s="107"/>
      <c r="B37" s="102" t="s">
        <v>113</v>
      </c>
      <c r="C37" s="570" t="s">
        <v>171</v>
      </c>
      <c r="D37" s="135" t="s">
        <v>171</v>
      </c>
      <c r="E37" s="467" t="s">
        <v>171</v>
      </c>
      <c r="F37" s="150">
        <v>6.2500986828007727</v>
      </c>
      <c r="G37" s="136">
        <v>6.0242305115108321</v>
      </c>
      <c r="H37" s="133" t="s">
        <v>171</v>
      </c>
      <c r="I37" s="134" t="s">
        <v>171</v>
      </c>
      <c r="J37" s="468" t="s">
        <v>171</v>
      </c>
      <c r="K37" s="133" t="s">
        <v>171</v>
      </c>
      <c r="L37" s="134" t="s">
        <v>171</v>
      </c>
      <c r="M37" s="569" t="s">
        <v>171</v>
      </c>
      <c r="N37" s="133" t="s">
        <v>171</v>
      </c>
      <c r="O37" s="134" t="s">
        <v>171</v>
      </c>
      <c r="P37" s="469" t="s">
        <v>171</v>
      </c>
    </row>
    <row r="38" spans="1:16" ht="16.5" thickTop="1" x14ac:dyDescent="0.25">
      <c r="A38" s="103" t="s">
        <v>178</v>
      </c>
      <c r="B38" s="104">
        <v>580</v>
      </c>
      <c r="C38" s="563">
        <v>928.43299999999999</v>
      </c>
      <c r="D38" s="126" t="s">
        <v>97</v>
      </c>
      <c r="E38" s="475" t="s">
        <v>115</v>
      </c>
      <c r="F38" s="117">
        <v>7.1502737930811508E-2</v>
      </c>
      <c r="G38" s="121">
        <v>5.0988345338964139E-2</v>
      </c>
      <c r="H38" s="120" t="s">
        <v>97</v>
      </c>
      <c r="I38" s="116" t="s">
        <v>115</v>
      </c>
      <c r="J38" s="444" t="s">
        <v>115</v>
      </c>
      <c r="K38" s="120" t="s">
        <v>97</v>
      </c>
      <c r="L38" s="116" t="s">
        <v>97</v>
      </c>
      <c r="M38" s="571" t="s">
        <v>115</v>
      </c>
      <c r="N38" s="120" t="s">
        <v>115</v>
      </c>
      <c r="O38" s="116" t="s">
        <v>115</v>
      </c>
      <c r="P38" s="445" t="s">
        <v>115</v>
      </c>
    </row>
    <row r="39" spans="1:16" ht="15.75" x14ac:dyDescent="0.25">
      <c r="A39" s="97" t="s">
        <v>175</v>
      </c>
      <c r="B39" s="98">
        <v>720</v>
      </c>
      <c r="C39" s="563">
        <v>867.02099999999996</v>
      </c>
      <c r="D39" s="123">
        <v>853.87699999999995</v>
      </c>
      <c r="E39" s="444">
        <v>1.5393317772934516</v>
      </c>
      <c r="F39" s="117">
        <v>4.0327243445394387</v>
      </c>
      <c r="G39" s="118">
        <v>4.0160120400479453</v>
      </c>
      <c r="H39" s="124">
        <v>854.16899999999998</v>
      </c>
      <c r="I39" s="125">
        <v>829.77599999999995</v>
      </c>
      <c r="J39" s="446">
        <v>2.93970902990687</v>
      </c>
      <c r="K39" s="124" t="s">
        <v>97</v>
      </c>
      <c r="L39" s="125" t="s">
        <v>97</v>
      </c>
      <c r="M39" s="573" t="s">
        <v>115</v>
      </c>
      <c r="N39" s="124">
        <v>887.17499999999995</v>
      </c>
      <c r="O39" s="125">
        <v>892.36199999999997</v>
      </c>
      <c r="P39" s="447">
        <v>-0.5812663470654299</v>
      </c>
    </row>
    <row r="40" spans="1:16" ht="15.75" x14ac:dyDescent="0.25">
      <c r="A40" s="99" t="s">
        <v>177</v>
      </c>
      <c r="B40" s="100">
        <v>2000</v>
      </c>
      <c r="C40" s="565" t="s">
        <v>97</v>
      </c>
      <c r="D40" s="123" t="s">
        <v>97</v>
      </c>
      <c r="E40" s="465" t="s">
        <v>115</v>
      </c>
      <c r="F40" s="117">
        <v>2.5413170789289473E-2</v>
      </c>
      <c r="G40" s="118">
        <v>5.0563442461139446E-2</v>
      </c>
      <c r="H40" s="129" t="s">
        <v>97</v>
      </c>
      <c r="I40" s="130" t="s">
        <v>97</v>
      </c>
      <c r="J40" s="466" t="s">
        <v>115</v>
      </c>
      <c r="K40" s="129" t="s">
        <v>115</v>
      </c>
      <c r="L40" s="130" t="s">
        <v>115</v>
      </c>
      <c r="M40" s="567" t="s">
        <v>115</v>
      </c>
      <c r="N40" s="129" t="s">
        <v>115</v>
      </c>
      <c r="O40" s="130" t="s">
        <v>115</v>
      </c>
      <c r="P40" s="449" t="s">
        <v>115</v>
      </c>
    </row>
    <row r="41" spans="1:16" ht="16.5" thickBot="1" x14ac:dyDescent="0.3">
      <c r="A41" s="248"/>
      <c r="B41" s="250" t="s">
        <v>113</v>
      </c>
      <c r="C41" s="568" t="s">
        <v>171</v>
      </c>
      <c r="D41" s="131" t="s">
        <v>171</v>
      </c>
      <c r="E41" s="468" t="s">
        <v>171</v>
      </c>
      <c r="F41" s="150">
        <v>4.1296402532595398</v>
      </c>
      <c r="G41" s="551">
        <v>4.1175638278480493</v>
      </c>
      <c r="H41" s="139" t="s">
        <v>171</v>
      </c>
      <c r="I41" s="140" t="s">
        <v>171</v>
      </c>
      <c r="J41" s="471" t="s">
        <v>171</v>
      </c>
      <c r="K41" s="139" t="s">
        <v>171</v>
      </c>
      <c r="L41" s="140" t="s">
        <v>171</v>
      </c>
      <c r="M41" s="574" t="s">
        <v>171</v>
      </c>
      <c r="N41" s="139" t="s">
        <v>171</v>
      </c>
      <c r="O41" s="140" t="s">
        <v>171</v>
      </c>
      <c r="P41" s="472" t="s">
        <v>171</v>
      </c>
    </row>
    <row r="42" spans="1:16" ht="16.5" thickBot="1" x14ac:dyDescent="0.3">
      <c r="A42" s="247" t="s">
        <v>179</v>
      </c>
      <c r="B42" s="249"/>
      <c r="C42" s="552" t="s">
        <v>171</v>
      </c>
      <c r="D42" s="553" t="s">
        <v>171</v>
      </c>
      <c r="E42" s="554" t="s">
        <v>171</v>
      </c>
      <c r="F42" s="555">
        <v>100</v>
      </c>
      <c r="G42" s="556">
        <v>100</v>
      </c>
      <c r="H42"/>
      <c r="I42"/>
      <c r="J42"/>
      <c r="K42"/>
      <c r="L42"/>
      <c r="M42"/>
      <c r="N42"/>
      <c r="O42"/>
      <c r="P42"/>
    </row>
    <row r="43" spans="1:16" ht="15.75" x14ac:dyDescent="0.25">
      <c r="A43" s="35" t="s">
        <v>116</v>
      </c>
      <c r="B43" s="63"/>
      <c r="C43" s="63"/>
      <c r="D43" s="63"/>
    </row>
    <row r="44" spans="1:16" ht="15.75" x14ac:dyDescent="0.25">
      <c r="A44" s="35" t="s">
        <v>143</v>
      </c>
      <c r="B44" s="63"/>
      <c r="C44" s="63"/>
      <c r="D44" s="63"/>
    </row>
    <row r="45" spans="1:16" ht="15.75" x14ac:dyDescent="0.25">
      <c r="A45" s="241" t="s">
        <v>247</v>
      </c>
      <c r="B45" s="241"/>
      <c r="C45" s="63"/>
      <c r="D45" s="63"/>
    </row>
    <row r="46" spans="1:16" x14ac:dyDescent="0.2">
      <c r="A46" s="63"/>
      <c r="B46" s="63"/>
      <c r="C46" s="63"/>
      <c r="D46" s="63"/>
    </row>
    <row r="47" spans="1:16" x14ac:dyDescent="0.2">
      <c r="A47" s="63"/>
      <c r="B47" s="63"/>
      <c r="C47" s="63"/>
      <c r="D47" s="63"/>
    </row>
    <row r="48" spans="1:16" x14ac:dyDescent="0.2">
      <c r="A48" s="63"/>
      <c r="B48" s="63"/>
      <c r="C48" s="63"/>
      <c r="D48" s="63"/>
    </row>
    <row r="49" spans="1:4" x14ac:dyDescent="0.2">
      <c r="A49" s="63"/>
      <c r="B49" s="63"/>
      <c r="C49" s="63"/>
      <c r="D49" s="63"/>
    </row>
    <row r="50" spans="1:4" x14ac:dyDescent="0.2">
      <c r="A50" s="63"/>
      <c r="B50" s="63"/>
      <c r="C50" s="63"/>
      <c r="D50" s="63"/>
    </row>
    <row r="51" spans="1:4" x14ac:dyDescent="0.2">
      <c r="A51" s="63"/>
      <c r="B51" s="63"/>
      <c r="C51" s="63"/>
      <c r="D51" s="63"/>
    </row>
    <row r="52" spans="1:4" x14ac:dyDescent="0.2">
      <c r="A52" s="63"/>
      <c r="B52" s="63"/>
      <c r="C52" s="63"/>
      <c r="D52" s="63"/>
    </row>
    <row r="53" spans="1:4" x14ac:dyDescent="0.2">
      <c r="A53" s="63"/>
      <c r="B53" s="63"/>
      <c r="C53" s="63"/>
      <c r="D53" s="63"/>
    </row>
    <row r="54" spans="1:4" x14ac:dyDescent="0.2">
      <c r="A54" s="63"/>
      <c r="B54" s="63"/>
      <c r="C54" s="63"/>
      <c r="D54" s="63"/>
    </row>
    <row r="55" spans="1:4" x14ac:dyDescent="0.2">
      <c r="A55" s="63"/>
      <c r="B55" s="63"/>
      <c r="C55" s="63"/>
      <c r="D55" s="63"/>
    </row>
    <row r="56" spans="1:4" x14ac:dyDescent="0.2">
      <c r="A56" s="63"/>
      <c r="B56" s="63"/>
      <c r="C56" s="63"/>
      <c r="D56" s="63"/>
    </row>
    <row r="57" spans="1:4" x14ac:dyDescent="0.2">
      <c r="A57" s="63"/>
      <c r="B57" s="63"/>
      <c r="C57" s="63"/>
      <c r="D57" s="63"/>
    </row>
    <row r="58" spans="1:4" x14ac:dyDescent="0.2">
      <c r="A58" s="63"/>
      <c r="B58" s="63"/>
      <c r="C58" s="63"/>
      <c r="D58" s="63"/>
    </row>
    <row r="59" spans="1:4" x14ac:dyDescent="0.2">
      <c r="A59" s="63"/>
      <c r="B59" s="63"/>
      <c r="C59" s="63"/>
      <c r="D59" s="63"/>
    </row>
    <row r="60" spans="1:4" x14ac:dyDescent="0.2">
      <c r="A60" s="63"/>
      <c r="B60" s="63"/>
      <c r="C60" s="63"/>
      <c r="D60" s="63"/>
    </row>
    <row r="61" spans="1:4" x14ac:dyDescent="0.2">
      <c r="A61" s="63"/>
      <c r="B61" s="63"/>
      <c r="C61" s="63"/>
      <c r="D61" s="63"/>
    </row>
    <row r="62" spans="1:4" x14ac:dyDescent="0.2">
      <c r="A62" s="63"/>
      <c r="B62" s="63"/>
      <c r="C62" s="63"/>
      <c r="D62" s="63"/>
    </row>
    <row r="63" spans="1:4" x14ac:dyDescent="0.2">
      <c r="A63" s="63"/>
      <c r="B63" s="63"/>
      <c r="C63" s="63"/>
      <c r="D63" s="63"/>
    </row>
    <row r="64" spans="1:4" x14ac:dyDescent="0.2">
      <c r="A64" s="63"/>
      <c r="B64" s="63"/>
      <c r="C64" s="63"/>
      <c r="D64" s="63"/>
    </row>
    <row r="65" spans="1:4" x14ac:dyDescent="0.2">
      <c r="A65" s="63"/>
      <c r="B65" s="63"/>
      <c r="C65" s="63"/>
      <c r="D65" s="63"/>
    </row>
    <row r="66" spans="1:4" x14ac:dyDescent="0.2">
      <c r="A66" s="63"/>
      <c r="B66" s="63"/>
      <c r="C66" s="63"/>
      <c r="D66" s="63"/>
    </row>
    <row r="67" spans="1:4" x14ac:dyDescent="0.2">
      <c r="A67" s="63"/>
      <c r="B67" s="63"/>
      <c r="C67" s="63"/>
      <c r="D67" s="63"/>
    </row>
    <row r="68" spans="1:4" x14ac:dyDescent="0.2">
      <c r="A68" s="63"/>
      <c r="B68" s="63"/>
      <c r="C68" s="63"/>
      <c r="D68" s="63"/>
    </row>
    <row r="69" spans="1:4" x14ac:dyDescent="0.2">
      <c r="A69" s="63"/>
      <c r="B69" s="63"/>
      <c r="C69" s="63"/>
      <c r="D69" s="63"/>
    </row>
    <row r="70" spans="1:4" x14ac:dyDescent="0.2">
      <c r="A70" s="63"/>
      <c r="B70" s="63"/>
      <c r="C70" s="63"/>
      <c r="D70" s="63"/>
    </row>
    <row r="71" spans="1:4" x14ac:dyDescent="0.2">
      <c r="A71" s="63"/>
      <c r="B71" s="63"/>
      <c r="C71" s="63"/>
      <c r="D71" s="63"/>
    </row>
    <row r="72" spans="1:4" x14ac:dyDescent="0.2">
      <c r="A72" s="63"/>
      <c r="B72" s="63"/>
      <c r="C72" s="63"/>
      <c r="D72" s="63"/>
    </row>
    <row r="73" spans="1:4" x14ac:dyDescent="0.2">
      <c r="A73" s="63"/>
      <c r="B73" s="63"/>
      <c r="C73" s="63"/>
      <c r="D73" s="63"/>
    </row>
    <row r="74" spans="1:4" x14ac:dyDescent="0.2">
      <c r="A74" s="63"/>
      <c r="B74" s="63"/>
      <c r="C74" s="63"/>
      <c r="D74" s="63"/>
    </row>
    <row r="75" spans="1:4" x14ac:dyDescent="0.2">
      <c r="A75" s="63"/>
      <c r="B75" s="63"/>
      <c r="C75" s="63"/>
      <c r="D75" s="63"/>
    </row>
    <row r="76" spans="1:4" x14ac:dyDescent="0.2">
      <c r="A76" s="63"/>
      <c r="B76" s="63"/>
      <c r="C76" s="63"/>
      <c r="D76" s="63"/>
    </row>
    <row r="77" spans="1:4" x14ac:dyDescent="0.2">
      <c r="A77" s="63"/>
      <c r="B77" s="63"/>
      <c r="C77" s="63"/>
      <c r="D77" s="63"/>
    </row>
    <row r="78" spans="1:4" x14ac:dyDescent="0.2">
      <c r="A78" s="63"/>
      <c r="B78" s="63"/>
      <c r="C78" s="63"/>
      <c r="D78" s="63"/>
    </row>
    <row r="79" spans="1:4" x14ac:dyDescent="0.2">
      <c r="A79" s="63"/>
      <c r="B79" s="63"/>
      <c r="C79" s="63"/>
      <c r="D79" s="63"/>
    </row>
    <row r="80" spans="1:4" x14ac:dyDescent="0.2">
      <c r="A80" s="63"/>
      <c r="B80" s="63"/>
      <c r="C80" s="63"/>
      <c r="D80" s="63"/>
    </row>
    <row r="81" spans="1:4" x14ac:dyDescent="0.2">
      <c r="A81" s="63"/>
      <c r="B81" s="63"/>
      <c r="C81" s="63"/>
      <c r="D81" s="63"/>
    </row>
    <row r="82" spans="1:4" x14ac:dyDescent="0.2">
      <c r="A82" s="63"/>
      <c r="B82" s="63"/>
      <c r="C82" s="63"/>
      <c r="D82" s="63"/>
    </row>
    <row r="83" spans="1:4" x14ac:dyDescent="0.2">
      <c r="A83" s="63"/>
      <c r="B83" s="63"/>
      <c r="C83" s="63"/>
      <c r="D83" s="63"/>
    </row>
    <row r="84" spans="1:4" x14ac:dyDescent="0.2">
      <c r="A84" s="63"/>
      <c r="B84" s="63"/>
      <c r="C84" s="63"/>
      <c r="D84" s="63"/>
    </row>
    <row r="85" spans="1:4" x14ac:dyDescent="0.2">
      <c r="A85" s="63"/>
      <c r="B85" s="63"/>
      <c r="C85" s="63"/>
      <c r="D85" s="63"/>
    </row>
    <row r="86" spans="1:4" x14ac:dyDescent="0.2">
      <c r="A86" s="63"/>
      <c r="B86" s="63"/>
      <c r="C86" s="63"/>
      <c r="D86" s="63"/>
    </row>
    <row r="87" spans="1:4" x14ac:dyDescent="0.2">
      <c r="A87" s="63"/>
      <c r="B87" s="63"/>
      <c r="C87" s="63"/>
      <c r="D87" s="63"/>
    </row>
    <row r="88" spans="1:4" x14ac:dyDescent="0.2">
      <c r="A88" s="63"/>
      <c r="B88" s="63"/>
      <c r="C88" s="63"/>
      <c r="D88" s="63"/>
    </row>
    <row r="89" spans="1:4" x14ac:dyDescent="0.2">
      <c r="A89" s="63"/>
      <c r="B89" s="63"/>
      <c r="C89" s="63"/>
      <c r="D89" s="63"/>
    </row>
    <row r="90" spans="1:4" x14ac:dyDescent="0.2">
      <c r="A90" s="63"/>
      <c r="B90" s="63"/>
      <c r="C90" s="63"/>
      <c r="D90" s="63"/>
    </row>
    <row r="91" spans="1:4" x14ac:dyDescent="0.2">
      <c r="A91" s="63"/>
      <c r="B91" s="63"/>
      <c r="C91" s="63"/>
      <c r="D91" s="63"/>
    </row>
    <row r="92" spans="1:4" x14ac:dyDescent="0.2">
      <c r="A92" s="63"/>
      <c r="B92" s="63"/>
      <c r="C92" s="63"/>
      <c r="D92" s="63"/>
    </row>
    <row r="93" spans="1:4" x14ac:dyDescent="0.2">
      <c r="A93" s="63"/>
      <c r="B93" s="63"/>
      <c r="C93" s="63"/>
      <c r="D93" s="63"/>
    </row>
    <row r="94" spans="1:4" x14ac:dyDescent="0.2">
      <c r="A94" s="63"/>
      <c r="B94" s="63"/>
      <c r="C94" s="63"/>
      <c r="D94" s="63"/>
    </row>
    <row r="95" spans="1:4" x14ac:dyDescent="0.2">
      <c r="A95" s="63"/>
      <c r="B95" s="63"/>
      <c r="C95" s="63"/>
      <c r="D95" s="63"/>
    </row>
    <row r="96" spans="1:4" x14ac:dyDescent="0.2">
      <c r="A96" s="63"/>
      <c r="B96" s="63"/>
      <c r="C96" s="63"/>
      <c r="D96" s="63"/>
    </row>
    <row r="97" spans="1:4" x14ac:dyDescent="0.2">
      <c r="A97" s="63"/>
      <c r="B97" s="63"/>
      <c r="C97" s="63"/>
      <c r="D97" s="63"/>
    </row>
    <row r="98" spans="1:4" x14ac:dyDescent="0.2">
      <c r="A98" s="63"/>
      <c r="B98" s="63"/>
      <c r="C98" s="63"/>
      <c r="D98" s="63"/>
    </row>
    <row r="99" spans="1:4" x14ac:dyDescent="0.2">
      <c r="A99" s="63"/>
      <c r="B99" s="63"/>
      <c r="C99" s="63"/>
      <c r="D99" s="63"/>
    </row>
    <row r="100" spans="1:4" x14ac:dyDescent="0.2">
      <c r="A100" s="63"/>
      <c r="B100" s="63"/>
      <c r="C100" s="63"/>
      <c r="D100" s="63"/>
    </row>
    <row r="101" spans="1:4" x14ac:dyDescent="0.2">
      <c r="A101" s="63"/>
      <c r="B101" s="63"/>
      <c r="C101" s="63"/>
      <c r="D101" s="63"/>
    </row>
    <row r="102" spans="1:4" x14ac:dyDescent="0.2">
      <c r="A102" s="63"/>
      <c r="B102" s="63"/>
      <c r="C102" s="63"/>
      <c r="D102" s="63"/>
    </row>
    <row r="103" spans="1:4" x14ac:dyDescent="0.2">
      <c r="A103" s="63"/>
      <c r="B103" s="63"/>
      <c r="C103" s="63"/>
      <c r="D103" s="63"/>
    </row>
    <row r="104" spans="1:4" x14ac:dyDescent="0.2">
      <c r="A104" s="63"/>
      <c r="B104" s="63"/>
      <c r="C104" s="63"/>
      <c r="D104" s="63"/>
    </row>
    <row r="105" spans="1:4" x14ac:dyDescent="0.2">
      <c r="A105" s="63"/>
      <c r="B105" s="63"/>
      <c r="C105" s="63"/>
      <c r="D105" s="63"/>
    </row>
    <row r="106" spans="1:4" x14ac:dyDescent="0.2">
      <c r="A106" s="63"/>
      <c r="B106" s="63"/>
      <c r="C106" s="63"/>
      <c r="D106" s="63"/>
    </row>
    <row r="107" spans="1:4" x14ac:dyDescent="0.2">
      <c r="A107" s="63"/>
      <c r="B107" s="63"/>
      <c r="C107" s="63"/>
      <c r="D107" s="63"/>
    </row>
    <row r="108" spans="1:4" x14ac:dyDescent="0.2">
      <c r="A108" s="63"/>
      <c r="B108" s="63"/>
      <c r="C108" s="63"/>
      <c r="D108" s="63"/>
    </row>
    <row r="109" spans="1:4" x14ac:dyDescent="0.2">
      <c r="A109" s="63"/>
      <c r="B109" s="63"/>
      <c r="C109" s="63"/>
      <c r="D109" s="63"/>
    </row>
    <row r="110" spans="1:4" x14ac:dyDescent="0.2">
      <c r="A110" s="63"/>
      <c r="B110" s="63"/>
      <c r="C110" s="63"/>
      <c r="D110" s="63"/>
    </row>
    <row r="111" spans="1:4" x14ac:dyDescent="0.2">
      <c r="A111" s="63"/>
      <c r="B111" s="63"/>
      <c r="C111" s="63"/>
      <c r="D111" s="63"/>
    </row>
    <row r="112" spans="1:4" x14ac:dyDescent="0.2">
      <c r="A112" s="63"/>
      <c r="B112" s="63"/>
      <c r="C112" s="63"/>
      <c r="D112" s="63"/>
    </row>
    <row r="113" spans="1:4" x14ac:dyDescent="0.2">
      <c r="A113" s="63"/>
      <c r="B113" s="63"/>
      <c r="C113" s="63"/>
      <c r="D113" s="63"/>
    </row>
    <row r="114" spans="1:4" x14ac:dyDescent="0.2">
      <c r="A114" s="63"/>
      <c r="B114" s="63"/>
      <c r="C114" s="63"/>
      <c r="D114" s="63"/>
    </row>
    <row r="115" spans="1:4" x14ac:dyDescent="0.2">
      <c r="A115" s="63"/>
      <c r="B115" s="63"/>
      <c r="C115" s="63"/>
      <c r="D115" s="63"/>
    </row>
    <row r="116" spans="1:4" x14ac:dyDescent="0.2">
      <c r="A116" s="63"/>
      <c r="B116" s="63"/>
      <c r="C116" s="63"/>
      <c r="D116" s="63"/>
    </row>
    <row r="117" spans="1:4" x14ac:dyDescent="0.2">
      <c r="A117" s="63"/>
      <c r="B117" s="63"/>
      <c r="C117" s="63"/>
      <c r="D117" s="63"/>
    </row>
    <row r="118" spans="1:4" x14ac:dyDescent="0.2">
      <c r="A118" s="63"/>
      <c r="B118" s="63"/>
      <c r="C118" s="63"/>
      <c r="D118" s="63"/>
    </row>
    <row r="119" spans="1:4" x14ac:dyDescent="0.2">
      <c r="A119" s="63"/>
      <c r="B119" s="63"/>
      <c r="C119" s="63"/>
      <c r="D119" s="63"/>
    </row>
    <row r="120" spans="1:4" x14ac:dyDescent="0.2">
      <c r="A120" s="63"/>
      <c r="B120" s="63"/>
      <c r="C120" s="63"/>
      <c r="D120" s="63"/>
    </row>
    <row r="121" spans="1:4" x14ac:dyDescent="0.2">
      <c r="A121" s="63"/>
      <c r="B121" s="63"/>
      <c r="C121" s="63"/>
      <c r="D121" s="63"/>
    </row>
    <row r="122" spans="1:4" x14ac:dyDescent="0.2">
      <c r="A122" s="63"/>
      <c r="B122" s="63"/>
      <c r="C122" s="63"/>
      <c r="D122" s="63"/>
    </row>
    <row r="123" spans="1:4" x14ac:dyDescent="0.2">
      <c r="A123" s="63"/>
      <c r="B123" s="63"/>
      <c r="C123" s="63"/>
      <c r="D123" s="63"/>
    </row>
    <row r="124" spans="1:4" x14ac:dyDescent="0.2">
      <c r="A124" s="63"/>
      <c r="B124" s="63"/>
      <c r="C124" s="63"/>
      <c r="D124" s="63"/>
    </row>
    <row r="125" spans="1:4" x14ac:dyDescent="0.2">
      <c r="A125" s="63"/>
      <c r="B125" s="63"/>
      <c r="C125" s="63"/>
      <c r="D125" s="63"/>
    </row>
    <row r="126" spans="1:4" x14ac:dyDescent="0.2">
      <c r="A126" s="63"/>
      <c r="B126" s="63"/>
      <c r="C126" s="63"/>
      <c r="D126" s="63"/>
    </row>
    <row r="127" spans="1:4" x14ac:dyDescent="0.2">
      <c r="A127" s="63"/>
      <c r="B127" s="63"/>
      <c r="C127" s="63"/>
      <c r="D127" s="63"/>
    </row>
    <row r="128" spans="1:4" x14ac:dyDescent="0.2">
      <c r="A128" s="63"/>
      <c r="B128" s="63"/>
      <c r="C128" s="63"/>
      <c r="D128" s="63"/>
    </row>
    <row r="129" spans="1:4" x14ac:dyDescent="0.2">
      <c r="A129" s="63"/>
      <c r="B129" s="63"/>
      <c r="C129" s="63"/>
      <c r="D129" s="63"/>
    </row>
    <row r="130" spans="1:4" x14ac:dyDescent="0.2">
      <c r="A130" s="63"/>
      <c r="B130" s="63"/>
      <c r="C130" s="63"/>
      <c r="D130" s="63"/>
    </row>
    <row r="131" spans="1:4" x14ac:dyDescent="0.2">
      <c r="A131" s="63"/>
      <c r="B131" s="63"/>
      <c r="C131" s="63"/>
      <c r="D131" s="63"/>
    </row>
    <row r="132" spans="1:4" x14ac:dyDescent="0.2">
      <c r="A132" s="63"/>
      <c r="B132" s="63"/>
      <c r="C132" s="63"/>
      <c r="D132" s="63"/>
    </row>
    <row r="133" spans="1:4" x14ac:dyDescent="0.2">
      <c r="A133" s="63"/>
      <c r="B133" s="63"/>
      <c r="C133" s="63"/>
      <c r="D133" s="63"/>
    </row>
    <row r="134" spans="1:4" x14ac:dyDescent="0.2">
      <c r="A134" s="63"/>
      <c r="B134" s="63"/>
      <c r="C134" s="63"/>
      <c r="D134" s="63"/>
    </row>
    <row r="135" spans="1:4" x14ac:dyDescent="0.2">
      <c r="A135" s="63"/>
      <c r="B135" s="63"/>
      <c r="C135" s="63"/>
      <c r="D135" s="63"/>
    </row>
    <row r="136" spans="1:4" x14ac:dyDescent="0.2">
      <c r="A136" s="63"/>
      <c r="B136" s="63"/>
      <c r="C136" s="63"/>
      <c r="D136" s="63"/>
    </row>
    <row r="137" spans="1:4" x14ac:dyDescent="0.2">
      <c r="A137" s="63"/>
      <c r="B137" s="63"/>
      <c r="C137" s="63"/>
      <c r="D137" s="63"/>
    </row>
    <row r="138" spans="1:4" x14ac:dyDescent="0.2">
      <c r="A138" s="63"/>
      <c r="B138" s="63"/>
      <c r="C138" s="63"/>
      <c r="D138" s="63"/>
    </row>
    <row r="139" spans="1:4" x14ac:dyDescent="0.2">
      <c r="A139" s="63"/>
      <c r="B139" s="63"/>
      <c r="C139" s="63"/>
      <c r="D139" s="63"/>
    </row>
    <row r="140" spans="1:4" x14ac:dyDescent="0.2">
      <c r="A140" s="63"/>
      <c r="B140" s="63"/>
      <c r="C140" s="63"/>
      <c r="D140" s="63"/>
    </row>
    <row r="141" spans="1:4" x14ac:dyDescent="0.2">
      <c r="A141" s="63"/>
      <c r="B141" s="63"/>
      <c r="C141" s="63"/>
      <c r="D141" s="63"/>
    </row>
    <row r="142" spans="1:4" x14ac:dyDescent="0.2">
      <c r="A142" s="63"/>
      <c r="B142" s="63"/>
      <c r="C142" s="63"/>
      <c r="D142" s="63"/>
    </row>
    <row r="143" spans="1:4" x14ac:dyDescent="0.2">
      <c r="A143" s="63"/>
      <c r="B143" s="63"/>
      <c r="C143" s="63"/>
      <c r="D143" s="63"/>
    </row>
    <row r="144" spans="1:4" x14ac:dyDescent="0.2">
      <c r="A144" s="63"/>
      <c r="B144" s="63"/>
      <c r="C144" s="63"/>
      <c r="D144" s="63"/>
    </row>
    <row r="145" spans="1:4" x14ac:dyDescent="0.2">
      <c r="A145" s="63"/>
      <c r="B145" s="63"/>
      <c r="C145" s="63"/>
      <c r="D145" s="63"/>
    </row>
    <row r="146" spans="1:4" x14ac:dyDescent="0.2">
      <c r="A146" s="63"/>
      <c r="B146" s="63"/>
      <c r="C146" s="63"/>
      <c r="D146" s="63"/>
    </row>
    <row r="147" spans="1:4" x14ac:dyDescent="0.2">
      <c r="A147" s="63"/>
      <c r="B147" s="63"/>
      <c r="C147" s="63"/>
      <c r="D147" s="63"/>
    </row>
    <row r="148" spans="1:4" x14ac:dyDescent="0.2">
      <c r="A148" s="63"/>
      <c r="B148" s="63"/>
      <c r="C148" s="63"/>
      <c r="D148" s="63"/>
    </row>
    <row r="149" spans="1:4" x14ac:dyDescent="0.2">
      <c r="A149" s="63"/>
      <c r="B149" s="63"/>
      <c r="C149" s="63"/>
      <c r="D149" s="63"/>
    </row>
    <row r="150" spans="1:4" x14ac:dyDescent="0.2">
      <c r="A150" s="63"/>
      <c r="B150" s="63"/>
      <c r="C150" s="63"/>
      <c r="D150" s="63"/>
    </row>
    <row r="151" spans="1:4" x14ac:dyDescent="0.2">
      <c r="A151" s="63"/>
      <c r="B151" s="63"/>
      <c r="C151" s="63"/>
      <c r="D151" s="63"/>
    </row>
    <row r="152" spans="1:4" x14ac:dyDescent="0.2">
      <c r="A152" s="63"/>
      <c r="B152" s="63"/>
      <c r="C152" s="63"/>
      <c r="D152" s="63"/>
    </row>
    <row r="153" spans="1:4" x14ac:dyDescent="0.2">
      <c r="A153" s="63"/>
      <c r="B153" s="63"/>
      <c r="C153" s="63"/>
      <c r="D153" s="63"/>
    </row>
    <row r="154" spans="1:4" x14ac:dyDescent="0.2">
      <c r="A154" s="63"/>
      <c r="B154" s="63"/>
      <c r="C154" s="63"/>
      <c r="D154" s="63"/>
    </row>
    <row r="155" spans="1:4" x14ac:dyDescent="0.2">
      <c r="A155" s="63"/>
      <c r="B155" s="63"/>
      <c r="C155" s="63"/>
      <c r="D155" s="63"/>
    </row>
    <row r="156" spans="1:4" x14ac:dyDescent="0.2">
      <c r="A156" s="63"/>
      <c r="B156" s="63"/>
      <c r="C156" s="63"/>
      <c r="D156" s="63"/>
    </row>
    <row r="157" spans="1:4" x14ac:dyDescent="0.2">
      <c r="A157" s="63"/>
      <c r="B157" s="63"/>
      <c r="C157" s="63"/>
      <c r="D157" s="63"/>
    </row>
    <row r="158" spans="1:4" x14ac:dyDescent="0.2">
      <c r="A158" s="63"/>
      <c r="B158" s="63"/>
      <c r="C158" s="63"/>
      <c r="D158" s="63"/>
    </row>
    <row r="159" spans="1:4" x14ac:dyDescent="0.2">
      <c r="A159" s="63"/>
      <c r="B159" s="63"/>
      <c r="C159" s="63"/>
      <c r="D159" s="63"/>
    </row>
    <row r="160" spans="1:4" x14ac:dyDescent="0.2">
      <c r="A160" s="63"/>
      <c r="B160" s="63"/>
      <c r="C160" s="63"/>
      <c r="D160" s="63"/>
    </row>
    <row r="161" spans="1:4" x14ac:dyDescent="0.2">
      <c r="A161" s="63"/>
      <c r="B161" s="63"/>
      <c r="C161" s="63"/>
      <c r="D161" s="63"/>
    </row>
    <row r="162" spans="1:4" x14ac:dyDescent="0.2">
      <c r="A162" s="63"/>
      <c r="B162" s="63"/>
      <c r="C162" s="63"/>
      <c r="D162" s="63"/>
    </row>
    <row r="163" spans="1:4" x14ac:dyDescent="0.2">
      <c r="A163" s="63"/>
      <c r="B163" s="63"/>
      <c r="C163" s="63"/>
      <c r="D163" s="63"/>
    </row>
    <row r="164" spans="1:4" x14ac:dyDescent="0.2">
      <c r="A164" s="63"/>
      <c r="B164" s="63"/>
      <c r="C164" s="63"/>
      <c r="D164" s="63"/>
    </row>
    <row r="165" spans="1:4" x14ac:dyDescent="0.2">
      <c r="A165" s="63"/>
      <c r="B165" s="63"/>
      <c r="C165" s="63"/>
      <c r="D165" s="63"/>
    </row>
    <row r="166" spans="1:4" x14ac:dyDescent="0.2">
      <c r="A166" s="63"/>
      <c r="B166" s="63"/>
      <c r="C166" s="63"/>
      <c r="D166" s="63"/>
    </row>
    <row r="167" spans="1:4" x14ac:dyDescent="0.2">
      <c r="A167" s="63"/>
      <c r="B167" s="63"/>
      <c r="C167" s="63"/>
      <c r="D167" s="63"/>
    </row>
    <row r="168" spans="1:4" x14ac:dyDescent="0.2">
      <c r="A168" s="63"/>
      <c r="B168" s="63"/>
      <c r="C168" s="63"/>
      <c r="D168" s="63"/>
    </row>
    <row r="169" spans="1:4" x14ac:dyDescent="0.2">
      <c r="A169" s="63"/>
      <c r="B169" s="63"/>
      <c r="C169" s="63"/>
      <c r="D169" s="63"/>
    </row>
    <row r="170" spans="1:4" x14ac:dyDescent="0.2">
      <c r="A170" s="63"/>
      <c r="B170" s="63"/>
      <c r="C170" s="63"/>
      <c r="D170" s="63"/>
    </row>
    <row r="171" spans="1:4" x14ac:dyDescent="0.2">
      <c r="A171" s="63"/>
      <c r="B171" s="63"/>
      <c r="C171" s="63"/>
      <c r="D171" s="63"/>
    </row>
    <row r="172" spans="1:4" x14ac:dyDescent="0.2">
      <c r="A172" s="63"/>
      <c r="B172" s="63"/>
      <c r="C172" s="63"/>
      <c r="D172" s="63"/>
    </row>
    <row r="173" spans="1:4" x14ac:dyDescent="0.2">
      <c r="A173" s="63"/>
      <c r="B173" s="63"/>
      <c r="C173" s="63"/>
      <c r="D173" s="63"/>
    </row>
    <row r="174" spans="1:4" x14ac:dyDescent="0.2">
      <c r="A174" s="63"/>
      <c r="B174" s="63"/>
      <c r="C174" s="63"/>
      <c r="D174" s="63"/>
    </row>
    <row r="175" spans="1:4" x14ac:dyDescent="0.2">
      <c r="A175" s="63"/>
      <c r="B175" s="63"/>
      <c r="C175" s="63"/>
      <c r="D175" s="63"/>
    </row>
    <row r="176" spans="1:4" x14ac:dyDescent="0.2">
      <c r="A176" s="63"/>
      <c r="B176" s="63"/>
      <c r="C176" s="63"/>
      <c r="D176" s="63"/>
    </row>
    <row r="177" spans="1:4" x14ac:dyDescent="0.2">
      <c r="A177" s="63"/>
      <c r="B177" s="63"/>
      <c r="C177" s="63"/>
      <c r="D177" s="63"/>
    </row>
    <row r="178" spans="1:4" x14ac:dyDescent="0.2">
      <c r="A178" s="63"/>
      <c r="B178" s="63"/>
      <c r="C178" s="63"/>
      <c r="D178" s="63"/>
    </row>
    <row r="179" spans="1:4" x14ac:dyDescent="0.2">
      <c r="A179" s="63"/>
      <c r="B179" s="63"/>
      <c r="C179" s="63"/>
      <c r="D179" s="63"/>
    </row>
    <row r="180" spans="1:4" x14ac:dyDescent="0.2">
      <c r="A180" s="63"/>
      <c r="B180" s="63"/>
      <c r="C180" s="63"/>
      <c r="D180" s="63"/>
    </row>
    <row r="181" spans="1:4" x14ac:dyDescent="0.2">
      <c r="A181" s="63"/>
      <c r="B181" s="63"/>
      <c r="C181" s="63"/>
      <c r="D181" s="63"/>
    </row>
    <row r="182" spans="1:4" x14ac:dyDescent="0.2">
      <c r="A182" s="63"/>
      <c r="B182" s="63"/>
      <c r="C182" s="63"/>
      <c r="D182" s="63"/>
    </row>
    <row r="183" spans="1:4" x14ac:dyDescent="0.2">
      <c r="A183" s="63"/>
      <c r="B183" s="63"/>
      <c r="C183" s="63"/>
      <c r="D183" s="63"/>
    </row>
    <row r="184" spans="1:4" x14ac:dyDescent="0.2">
      <c r="A184" s="63"/>
      <c r="B184" s="63"/>
      <c r="C184" s="63"/>
      <c r="D184" s="63"/>
    </row>
    <row r="185" spans="1:4" x14ac:dyDescent="0.2">
      <c r="A185" s="63"/>
      <c r="B185" s="63"/>
      <c r="C185" s="63"/>
      <c r="D185" s="63"/>
    </row>
    <row r="186" spans="1:4" x14ac:dyDescent="0.2">
      <c r="A186" s="63"/>
      <c r="B186" s="63"/>
      <c r="C186" s="63"/>
      <c r="D186" s="63"/>
    </row>
    <row r="187" spans="1:4" x14ac:dyDescent="0.2">
      <c r="A187" s="63"/>
      <c r="B187" s="63"/>
      <c r="C187" s="63"/>
      <c r="D187" s="63"/>
    </row>
    <row r="188" spans="1:4" x14ac:dyDescent="0.2">
      <c r="A188" s="63"/>
      <c r="B188" s="63"/>
      <c r="C188" s="63"/>
      <c r="D188" s="63"/>
    </row>
    <row r="189" spans="1:4" x14ac:dyDescent="0.2">
      <c r="A189" s="63"/>
      <c r="B189" s="63"/>
      <c r="C189" s="63"/>
      <c r="D189" s="63"/>
    </row>
    <row r="190" spans="1:4" x14ac:dyDescent="0.2">
      <c r="A190" s="63"/>
      <c r="B190" s="63"/>
      <c r="C190" s="63"/>
      <c r="D190" s="63"/>
    </row>
    <row r="191" spans="1:4" x14ac:dyDescent="0.2">
      <c r="A191" s="63"/>
      <c r="B191" s="63"/>
      <c r="C191" s="63"/>
      <c r="D191" s="63"/>
    </row>
    <row r="192" spans="1:4" x14ac:dyDescent="0.2">
      <c r="A192" s="63"/>
      <c r="B192" s="63"/>
      <c r="C192" s="63"/>
      <c r="D192" s="63"/>
    </row>
    <row r="193" spans="1:4" x14ac:dyDescent="0.2">
      <c r="A193" s="63"/>
      <c r="B193" s="63"/>
      <c r="C193" s="63"/>
      <c r="D193" s="63"/>
    </row>
    <row r="194" spans="1:4" x14ac:dyDescent="0.2">
      <c r="A194" s="63"/>
      <c r="B194" s="63"/>
      <c r="C194" s="63"/>
      <c r="D194" s="63"/>
    </row>
    <row r="195" spans="1:4" x14ac:dyDescent="0.2">
      <c r="A195" s="63"/>
      <c r="B195" s="63"/>
      <c r="C195" s="63"/>
      <c r="D195" s="63"/>
    </row>
    <row r="196" spans="1:4" x14ac:dyDescent="0.2">
      <c r="A196" s="63"/>
      <c r="B196" s="63"/>
      <c r="C196" s="63"/>
      <c r="D196" s="63"/>
    </row>
    <row r="197" spans="1:4" x14ac:dyDescent="0.2">
      <c r="A197" s="63"/>
      <c r="B197" s="63"/>
      <c r="C197" s="63"/>
      <c r="D197" s="63"/>
    </row>
    <row r="198" spans="1:4" x14ac:dyDescent="0.2">
      <c r="A198" s="63"/>
      <c r="B198" s="63"/>
      <c r="C198" s="63"/>
      <c r="D198" s="63"/>
    </row>
    <row r="199" spans="1:4" x14ac:dyDescent="0.2">
      <c r="A199" s="63"/>
      <c r="B199" s="63"/>
      <c r="C199" s="63"/>
      <c r="D199" s="63"/>
    </row>
    <row r="200" spans="1:4" x14ac:dyDescent="0.2">
      <c r="A200" s="63"/>
      <c r="B200" s="63"/>
      <c r="C200" s="63"/>
      <c r="D200" s="63"/>
    </row>
    <row r="201" spans="1:4" x14ac:dyDescent="0.2">
      <c r="A201" s="63"/>
      <c r="B201" s="63"/>
      <c r="C201" s="63"/>
      <c r="D201" s="63"/>
    </row>
    <row r="202" spans="1:4" x14ac:dyDescent="0.2">
      <c r="A202" s="63"/>
      <c r="B202" s="63"/>
      <c r="C202" s="63"/>
      <c r="D202" s="63"/>
    </row>
    <row r="203" spans="1:4" x14ac:dyDescent="0.2">
      <c r="A203" s="63"/>
      <c r="B203" s="63"/>
      <c r="C203" s="63"/>
      <c r="D203" s="63"/>
    </row>
    <row r="204" spans="1:4" x14ac:dyDescent="0.2">
      <c r="A204" s="63"/>
      <c r="B204" s="63"/>
      <c r="C204" s="63"/>
      <c r="D204" s="63"/>
    </row>
    <row r="205" spans="1:4" x14ac:dyDescent="0.2">
      <c r="A205" s="63"/>
      <c r="B205" s="63"/>
      <c r="C205" s="63"/>
      <c r="D205" s="63"/>
    </row>
    <row r="206" spans="1:4" x14ac:dyDescent="0.2">
      <c r="A206" s="63"/>
      <c r="B206" s="63"/>
      <c r="C206" s="63"/>
      <c r="D206" s="63"/>
    </row>
    <row r="207" spans="1:4" x14ac:dyDescent="0.2">
      <c r="A207" s="63"/>
      <c r="B207" s="63"/>
      <c r="C207" s="63"/>
      <c r="D207" s="63"/>
    </row>
    <row r="208" spans="1:4" x14ac:dyDescent="0.2">
      <c r="A208" s="63"/>
      <c r="B208" s="63"/>
      <c r="C208" s="63"/>
      <c r="D208" s="63"/>
    </row>
    <row r="209" spans="1:4" x14ac:dyDescent="0.2">
      <c r="A209" s="63"/>
      <c r="B209" s="63"/>
      <c r="C209" s="63"/>
      <c r="D209" s="63"/>
    </row>
    <row r="210" spans="1:4" x14ac:dyDescent="0.2">
      <c r="A210" s="63"/>
      <c r="B210" s="63"/>
      <c r="C210" s="63"/>
      <c r="D210" s="63"/>
    </row>
    <row r="211" spans="1:4" x14ac:dyDescent="0.2">
      <c r="A211" s="63"/>
      <c r="B211" s="63"/>
      <c r="C211" s="63"/>
      <c r="D211" s="63"/>
    </row>
    <row r="212" spans="1:4" x14ac:dyDescent="0.2">
      <c r="A212" s="63"/>
      <c r="B212" s="63"/>
      <c r="C212" s="63"/>
      <c r="D212" s="63"/>
    </row>
    <row r="213" spans="1:4" x14ac:dyDescent="0.2">
      <c r="A213" s="63"/>
      <c r="B213" s="63"/>
      <c r="C213" s="63"/>
      <c r="D213" s="63"/>
    </row>
    <row r="214" spans="1:4" x14ac:dyDescent="0.2">
      <c r="A214" s="63"/>
      <c r="B214" s="63"/>
      <c r="C214" s="63"/>
      <c r="D214" s="63"/>
    </row>
    <row r="215" spans="1:4" x14ac:dyDescent="0.2">
      <c r="A215" s="63"/>
      <c r="B215" s="63"/>
      <c r="C215" s="63"/>
      <c r="D215" s="63"/>
    </row>
    <row r="216" spans="1:4" x14ac:dyDescent="0.2">
      <c r="A216" s="63"/>
      <c r="B216" s="63"/>
      <c r="C216" s="63"/>
      <c r="D216" s="63"/>
    </row>
    <row r="217" spans="1:4" x14ac:dyDescent="0.2">
      <c r="A217" s="63"/>
      <c r="B217" s="63"/>
      <c r="C217" s="63"/>
      <c r="D217" s="63"/>
    </row>
    <row r="218" spans="1:4" x14ac:dyDescent="0.2">
      <c r="A218" s="63"/>
      <c r="B218" s="63"/>
      <c r="C218" s="63"/>
      <c r="D218" s="63"/>
    </row>
    <row r="219" spans="1:4" x14ac:dyDescent="0.2">
      <c r="A219" s="63"/>
      <c r="B219" s="63"/>
      <c r="C219" s="63"/>
      <c r="D219" s="63"/>
    </row>
    <row r="220" spans="1:4" x14ac:dyDescent="0.2">
      <c r="A220" s="63"/>
      <c r="B220" s="63"/>
      <c r="C220" s="63"/>
      <c r="D220" s="63"/>
    </row>
    <row r="221" spans="1:4" x14ac:dyDescent="0.2">
      <c r="A221" s="63"/>
      <c r="B221" s="63"/>
      <c r="C221" s="63"/>
      <c r="D221" s="63"/>
    </row>
    <row r="222" spans="1:4" x14ac:dyDescent="0.2">
      <c r="A222" s="63"/>
      <c r="B222" s="63"/>
      <c r="C222" s="63"/>
      <c r="D222" s="63"/>
    </row>
    <row r="223" spans="1:4" x14ac:dyDescent="0.2">
      <c r="A223" s="63"/>
      <c r="B223" s="63"/>
      <c r="C223" s="63"/>
      <c r="D223" s="63"/>
    </row>
    <row r="224" spans="1:4" x14ac:dyDescent="0.2">
      <c r="A224" s="63"/>
      <c r="B224" s="63"/>
      <c r="C224" s="63"/>
      <c r="D224" s="63"/>
    </row>
    <row r="225" spans="1:4" x14ac:dyDescent="0.2">
      <c r="A225" s="63"/>
      <c r="B225" s="63"/>
      <c r="C225" s="63"/>
      <c r="D225" s="63"/>
    </row>
    <row r="226" spans="1:4" x14ac:dyDescent="0.2">
      <c r="A226" s="63"/>
      <c r="B226" s="63"/>
      <c r="C226" s="63"/>
      <c r="D226" s="63"/>
    </row>
    <row r="227" spans="1:4" x14ac:dyDescent="0.2">
      <c r="A227" s="63"/>
      <c r="B227" s="63"/>
      <c r="C227" s="63"/>
      <c r="D227" s="63"/>
    </row>
    <row r="228" spans="1:4" x14ac:dyDescent="0.2">
      <c r="A228" s="63"/>
      <c r="B228" s="63"/>
      <c r="C228" s="63"/>
      <c r="D228" s="63"/>
    </row>
    <row r="229" spans="1:4" x14ac:dyDescent="0.2">
      <c r="A229" s="63"/>
      <c r="B229" s="63"/>
      <c r="C229" s="63"/>
      <c r="D229" s="63"/>
    </row>
    <row r="230" spans="1:4" x14ac:dyDescent="0.2">
      <c r="A230" s="63"/>
      <c r="B230" s="63"/>
      <c r="C230" s="63"/>
      <c r="D230" s="63"/>
    </row>
    <row r="231" spans="1:4" x14ac:dyDescent="0.2">
      <c r="A231" s="63"/>
      <c r="B231" s="63"/>
      <c r="C231" s="63"/>
      <c r="D231" s="63"/>
    </row>
    <row r="232" spans="1:4" x14ac:dyDescent="0.2">
      <c r="A232" s="63"/>
      <c r="B232" s="63"/>
      <c r="C232" s="63"/>
      <c r="D232" s="63"/>
    </row>
    <row r="233" spans="1:4" x14ac:dyDescent="0.2">
      <c r="A233" s="63"/>
      <c r="B233" s="63"/>
      <c r="C233" s="63"/>
      <c r="D233" s="63"/>
    </row>
    <row r="234" spans="1:4" x14ac:dyDescent="0.2">
      <c r="A234" s="63"/>
      <c r="B234" s="63"/>
      <c r="C234" s="63"/>
      <c r="D234" s="63"/>
    </row>
    <row r="235" spans="1:4" x14ac:dyDescent="0.2">
      <c r="A235" s="63"/>
      <c r="B235" s="63"/>
      <c r="C235" s="63"/>
      <c r="D235" s="63"/>
    </row>
    <row r="236" spans="1:4" x14ac:dyDescent="0.2">
      <c r="A236" s="63"/>
      <c r="B236" s="63"/>
      <c r="C236" s="63"/>
      <c r="D236" s="63"/>
    </row>
    <row r="237" spans="1:4" x14ac:dyDescent="0.2">
      <c r="A237" s="63"/>
      <c r="B237" s="63"/>
      <c r="C237" s="63"/>
      <c r="D237" s="63"/>
    </row>
    <row r="238" spans="1:4" x14ac:dyDescent="0.2">
      <c r="A238" s="63"/>
      <c r="B238" s="63"/>
      <c r="C238" s="63"/>
      <c r="D238" s="63"/>
    </row>
    <row r="239" spans="1:4" x14ac:dyDescent="0.2">
      <c r="A239" s="63"/>
      <c r="B239" s="63"/>
      <c r="C239" s="63"/>
      <c r="D239" s="63"/>
    </row>
    <row r="240" spans="1:4" x14ac:dyDescent="0.2">
      <c r="A240" s="63"/>
      <c r="B240" s="63"/>
      <c r="C240" s="63"/>
      <c r="D240" s="63"/>
    </row>
    <row r="241" spans="1:4" x14ac:dyDescent="0.2">
      <c r="A241" s="63"/>
      <c r="B241" s="63"/>
      <c r="C241" s="63"/>
      <c r="D241" s="63"/>
    </row>
    <row r="242" spans="1:4" x14ac:dyDescent="0.2">
      <c r="A242" s="63"/>
      <c r="B242" s="63"/>
      <c r="C242" s="63"/>
      <c r="D242" s="63"/>
    </row>
    <row r="243" spans="1:4" x14ac:dyDescent="0.2">
      <c r="A243" s="63"/>
      <c r="B243" s="63"/>
      <c r="C243" s="63"/>
      <c r="D243" s="63"/>
    </row>
    <row r="244" spans="1:4" x14ac:dyDescent="0.2">
      <c r="A244" s="63"/>
      <c r="B244" s="63"/>
      <c r="C244" s="63"/>
      <c r="D244" s="63"/>
    </row>
    <row r="245" spans="1:4" x14ac:dyDescent="0.2">
      <c r="A245" s="63"/>
      <c r="B245" s="63"/>
      <c r="C245" s="63"/>
      <c r="D245" s="63"/>
    </row>
    <row r="246" spans="1:4" x14ac:dyDescent="0.2">
      <c r="A246" s="63"/>
      <c r="B246" s="63"/>
      <c r="C246" s="63"/>
      <c r="D246" s="63"/>
    </row>
    <row r="247" spans="1:4" x14ac:dyDescent="0.2">
      <c r="A247" s="63"/>
      <c r="B247" s="63"/>
      <c r="C247" s="63"/>
      <c r="D247" s="63"/>
    </row>
    <row r="248" spans="1:4" x14ac:dyDescent="0.2">
      <c r="A248" s="63"/>
      <c r="B248" s="63"/>
      <c r="C248" s="63"/>
      <c r="D248" s="63"/>
    </row>
    <row r="249" spans="1:4" x14ac:dyDescent="0.2">
      <c r="A249" s="63"/>
      <c r="B249" s="63"/>
      <c r="C249" s="63"/>
      <c r="D249" s="63"/>
    </row>
    <row r="250" spans="1:4" x14ac:dyDescent="0.2">
      <c r="A250" s="63"/>
      <c r="B250" s="63"/>
      <c r="C250" s="63"/>
      <c r="D250" s="63"/>
    </row>
    <row r="251" spans="1:4" x14ac:dyDescent="0.2">
      <c r="A251" s="63"/>
      <c r="B251" s="63"/>
      <c r="C251" s="63"/>
      <c r="D251" s="63"/>
    </row>
    <row r="252" spans="1:4" x14ac:dyDescent="0.2">
      <c r="A252" s="63"/>
      <c r="B252" s="63"/>
      <c r="C252" s="63"/>
      <c r="D252" s="63"/>
    </row>
    <row r="253" spans="1:4" x14ac:dyDescent="0.2">
      <c r="A253" s="63"/>
      <c r="B253" s="63"/>
      <c r="C253" s="63"/>
      <c r="D253" s="63"/>
    </row>
    <row r="254" spans="1:4" x14ac:dyDescent="0.2">
      <c r="A254" s="63"/>
      <c r="B254" s="63"/>
      <c r="C254" s="63"/>
      <c r="D254" s="63"/>
    </row>
    <row r="255" spans="1:4" x14ac:dyDescent="0.2">
      <c r="A255" s="63"/>
      <c r="B255" s="63"/>
      <c r="C255" s="63"/>
      <c r="D255" s="63"/>
    </row>
    <row r="256" spans="1:4" x14ac:dyDescent="0.2">
      <c r="A256" s="63"/>
      <c r="B256" s="63"/>
      <c r="C256" s="63"/>
      <c r="D256" s="63"/>
    </row>
    <row r="257" spans="1:4" x14ac:dyDescent="0.2">
      <c r="A257" s="63"/>
      <c r="B257" s="63"/>
      <c r="C257" s="63"/>
      <c r="D257" s="63"/>
    </row>
    <row r="258" spans="1:4" x14ac:dyDescent="0.2">
      <c r="A258" s="63"/>
      <c r="B258" s="63"/>
      <c r="C258" s="63"/>
      <c r="D258" s="63"/>
    </row>
    <row r="259" spans="1:4" x14ac:dyDescent="0.2">
      <c r="A259" s="63"/>
      <c r="B259" s="63"/>
      <c r="C259" s="63"/>
      <c r="D259" s="63"/>
    </row>
    <row r="260" spans="1:4" x14ac:dyDescent="0.2">
      <c r="A260" s="63"/>
      <c r="B260" s="63"/>
      <c r="C260" s="63"/>
      <c r="D260" s="63"/>
    </row>
    <row r="261" spans="1:4" x14ac:dyDescent="0.2">
      <c r="A261" s="63"/>
      <c r="B261" s="63"/>
      <c r="C261" s="63"/>
      <c r="D261" s="63"/>
    </row>
    <row r="262" spans="1:4" x14ac:dyDescent="0.2">
      <c r="A262" s="63"/>
      <c r="B262" s="63"/>
      <c r="C262" s="63"/>
      <c r="D262" s="63"/>
    </row>
    <row r="263" spans="1:4" x14ac:dyDescent="0.2">
      <c r="A263" s="63"/>
      <c r="B263" s="63"/>
      <c r="C263" s="63"/>
      <c r="D263" s="63"/>
    </row>
    <row r="264" spans="1:4" x14ac:dyDescent="0.2">
      <c r="A264" s="63"/>
      <c r="B264" s="63"/>
      <c r="C264" s="63"/>
      <c r="D264" s="63"/>
    </row>
    <row r="265" spans="1:4" x14ac:dyDescent="0.2">
      <c r="A265" s="63"/>
      <c r="B265" s="63"/>
      <c r="C265" s="63"/>
      <c r="D265" s="63"/>
    </row>
    <row r="266" spans="1:4" x14ac:dyDescent="0.2">
      <c r="A266" s="63"/>
      <c r="B266" s="63"/>
      <c r="C266" s="63"/>
      <c r="D266" s="63"/>
    </row>
    <row r="267" spans="1:4" x14ac:dyDescent="0.2">
      <c r="A267" s="63"/>
      <c r="B267" s="63"/>
      <c r="C267" s="63"/>
      <c r="D267" s="63"/>
    </row>
    <row r="268" spans="1:4" x14ac:dyDescent="0.2">
      <c r="A268" s="63"/>
      <c r="B268" s="63"/>
      <c r="C268" s="63"/>
      <c r="D268" s="63"/>
    </row>
    <row r="269" spans="1:4" x14ac:dyDescent="0.2">
      <c r="A269" s="63"/>
      <c r="B269" s="63"/>
      <c r="C269" s="63"/>
      <c r="D269" s="63"/>
    </row>
    <row r="270" spans="1:4" x14ac:dyDescent="0.2">
      <c r="A270" s="63"/>
      <c r="B270" s="63"/>
      <c r="C270" s="63"/>
      <c r="D270" s="63"/>
    </row>
    <row r="271" spans="1:4" x14ac:dyDescent="0.2">
      <c r="A271" s="63"/>
      <c r="B271" s="63"/>
      <c r="C271" s="63"/>
      <c r="D271" s="63"/>
    </row>
    <row r="272" spans="1:4" x14ac:dyDescent="0.2">
      <c r="A272" s="63"/>
      <c r="B272" s="63"/>
      <c r="C272" s="63"/>
      <c r="D272" s="63"/>
    </row>
    <row r="273" spans="1:4" x14ac:dyDescent="0.2">
      <c r="A273" s="63"/>
      <c r="B273" s="63"/>
      <c r="C273" s="63"/>
      <c r="D273" s="63"/>
    </row>
    <row r="274" spans="1:4" x14ac:dyDescent="0.2">
      <c r="A274" s="63"/>
      <c r="B274" s="63"/>
      <c r="C274" s="63"/>
      <c r="D274" s="63"/>
    </row>
    <row r="275" spans="1:4" x14ac:dyDescent="0.2">
      <c r="A275" s="63"/>
      <c r="B275" s="63"/>
      <c r="C275" s="63"/>
      <c r="D275" s="63"/>
    </row>
    <row r="276" spans="1:4" x14ac:dyDescent="0.2">
      <c r="A276" s="63"/>
      <c r="B276" s="63"/>
      <c r="C276" s="63"/>
      <c r="D276" s="63"/>
    </row>
    <row r="277" spans="1:4" x14ac:dyDescent="0.2">
      <c r="A277" s="63"/>
      <c r="B277" s="63"/>
      <c r="C277" s="63"/>
      <c r="D277" s="63"/>
    </row>
    <row r="278" spans="1:4" x14ac:dyDescent="0.2">
      <c r="A278" s="63"/>
      <c r="B278" s="63"/>
      <c r="C278" s="63"/>
      <c r="D278" s="63"/>
    </row>
    <row r="279" spans="1:4" x14ac:dyDescent="0.2">
      <c r="A279" s="63"/>
      <c r="B279" s="63"/>
      <c r="C279" s="63"/>
      <c r="D279" s="63"/>
    </row>
    <row r="280" spans="1:4" x14ac:dyDescent="0.2">
      <c r="A280" s="63"/>
      <c r="B280" s="63"/>
      <c r="C280" s="63"/>
      <c r="D280" s="63"/>
    </row>
    <row r="281" spans="1:4" x14ac:dyDescent="0.2">
      <c r="A281" s="63"/>
      <c r="B281" s="63"/>
      <c r="C281" s="63"/>
      <c r="D281" s="63"/>
    </row>
    <row r="282" spans="1:4" x14ac:dyDescent="0.2">
      <c r="A282" s="63"/>
      <c r="B282" s="63"/>
      <c r="C282" s="63"/>
      <c r="D282" s="63"/>
    </row>
    <row r="283" spans="1:4" x14ac:dyDescent="0.2">
      <c r="A283" s="63"/>
      <c r="B283" s="63"/>
      <c r="C283" s="63"/>
      <c r="D283" s="63"/>
    </row>
    <row r="284" spans="1:4" x14ac:dyDescent="0.2">
      <c r="A284" s="63"/>
      <c r="B284" s="63"/>
      <c r="C284" s="63"/>
      <c r="D284" s="63"/>
    </row>
    <row r="285" spans="1:4" x14ac:dyDescent="0.2">
      <c r="A285" s="63"/>
      <c r="B285" s="63"/>
      <c r="C285" s="63"/>
      <c r="D285" s="63"/>
    </row>
    <row r="286" spans="1:4" x14ac:dyDescent="0.2">
      <c r="A286" s="63"/>
      <c r="B286" s="63"/>
      <c r="C286" s="63"/>
      <c r="D286" s="63"/>
    </row>
    <row r="287" spans="1:4" x14ac:dyDescent="0.2">
      <c r="A287" s="63"/>
      <c r="B287" s="63"/>
      <c r="C287" s="63"/>
      <c r="D287" s="63"/>
    </row>
    <row r="288" spans="1:4" x14ac:dyDescent="0.2">
      <c r="A288" s="63"/>
      <c r="B288" s="63"/>
      <c r="C288" s="63"/>
      <c r="D288" s="63"/>
    </row>
    <row r="289" spans="1:4" x14ac:dyDescent="0.2">
      <c r="A289" s="63"/>
      <c r="B289" s="63"/>
      <c r="C289" s="63"/>
      <c r="D289" s="63"/>
    </row>
    <row r="290" spans="1:4" x14ac:dyDescent="0.2">
      <c r="A290" s="63"/>
      <c r="B290" s="63"/>
      <c r="C290" s="63"/>
      <c r="D290" s="63"/>
    </row>
    <row r="291" spans="1:4" x14ac:dyDescent="0.2">
      <c r="A291" s="63"/>
      <c r="B291" s="63"/>
      <c r="C291" s="63"/>
      <c r="D291" s="63"/>
    </row>
    <row r="292" spans="1:4" x14ac:dyDescent="0.2">
      <c r="A292" s="63"/>
      <c r="B292" s="63"/>
      <c r="C292" s="63"/>
      <c r="D292" s="63"/>
    </row>
    <row r="293" spans="1:4" x14ac:dyDescent="0.2">
      <c r="A293" s="63"/>
      <c r="B293" s="63"/>
      <c r="C293" s="63"/>
      <c r="D293" s="63"/>
    </row>
    <row r="294" spans="1:4" x14ac:dyDescent="0.2">
      <c r="A294" s="63"/>
      <c r="B294" s="63"/>
      <c r="C294" s="63"/>
      <c r="D294" s="63"/>
    </row>
    <row r="295" spans="1:4" x14ac:dyDescent="0.2">
      <c r="A295" s="63"/>
      <c r="B295" s="63"/>
      <c r="C295" s="63"/>
      <c r="D295" s="63"/>
    </row>
    <row r="296" spans="1:4" x14ac:dyDescent="0.2">
      <c r="A296" s="63"/>
      <c r="B296" s="63"/>
      <c r="C296" s="63"/>
      <c r="D296" s="63"/>
    </row>
    <row r="297" spans="1:4" x14ac:dyDescent="0.2">
      <c r="A297" s="63"/>
      <c r="B297" s="63"/>
      <c r="C297" s="63"/>
      <c r="D297" s="63"/>
    </row>
    <row r="298" spans="1:4" x14ac:dyDescent="0.2">
      <c r="A298" s="63"/>
      <c r="B298" s="63"/>
      <c r="C298" s="63"/>
      <c r="D298" s="63"/>
    </row>
    <row r="299" spans="1:4" x14ac:dyDescent="0.2">
      <c r="A299" s="63"/>
      <c r="B299" s="63"/>
      <c r="C299" s="63"/>
      <c r="D299" s="63"/>
    </row>
    <row r="300" spans="1:4" x14ac:dyDescent="0.2">
      <c r="A300" s="63"/>
      <c r="B300" s="63"/>
      <c r="C300" s="63"/>
      <c r="D300" s="63"/>
    </row>
    <row r="301" spans="1:4" x14ac:dyDescent="0.2">
      <c r="A301" s="63"/>
      <c r="B301" s="63"/>
      <c r="C301" s="63"/>
      <c r="D301" s="63"/>
    </row>
    <row r="302" spans="1:4" x14ac:dyDescent="0.2">
      <c r="A302" s="63"/>
      <c r="B302" s="63"/>
      <c r="C302" s="63"/>
      <c r="D302" s="63"/>
    </row>
    <row r="303" spans="1:4" x14ac:dyDescent="0.2">
      <c r="A303" s="63"/>
      <c r="B303" s="63"/>
      <c r="C303" s="63"/>
      <c r="D303" s="63"/>
    </row>
    <row r="304" spans="1:4" x14ac:dyDescent="0.2">
      <c r="A304" s="63"/>
      <c r="B304" s="63"/>
      <c r="C304" s="63"/>
      <c r="D304" s="63"/>
    </row>
    <row r="305" spans="1:4" x14ac:dyDescent="0.2">
      <c r="A305" s="63"/>
      <c r="B305" s="63"/>
      <c r="C305" s="63"/>
      <c r="D305" s="63"/>
    </row>
    <row r="306" spans="1:4" x14ac:dyDescent="0.2">
      <c r="A306" s="63"/>
      <c r="B306" s="63"/>
      <c r="C306" s="63"/>
      <c r="D306" s="63"/>
    </row>
    <row r="307" spans="1:4" x14ac:dyDescent="0.2">
      <c r="A307" s="63"/>
      <c r="B307" s="63"/>
      <c r="C307" s="63"/>
      <c r="D307" s="63"/>
    </row>
    <row r="308" spans="1:4" x14ac:dyDescent="0.2">
      <c r="A308" s="63"/>
      <c r="B308" s="63"/>
      <c r="C308" s="63"/>
      <c r="D308" s="63"/>
    </row>
    <row r="309" spans="1:4" x14ac:dyDescent="0.2">
      <c r="A309" s="63"/>
      <c r="B309" s="63"/>
      <c r="C309" s="63"/>
      <c r="D309" s="63"/>
    </row>
    <row r="310" spans="1:4" x14ac:dyDescent="0.2">
      <c r="A310" s="63"/>
      <c r="B310" s="63"/>
      <c r="C310" s="63"/>
      <c r="D310" s="63"/>
    </row>
    <row r="311" spans="1:4" x14ac:dyDescent="0.2">
      <c r="A311" s="63"/>
      <c r="B311" s="63"/>
      <c r="C311" s="63"/>
      <c r="D311" s="63"/>
    </row>
    <row r="312" spans="1:4" x14ac:dyDescent="0.2">
      <c r="A312" s="63"/>
      <c r="B312" s="63"/>
      <c r="C312" s="63"/>
      <c r="D312" s="63"/>
    </row>
    <row r="313" spans="1:4" x14ac:dyDescent="0.2">
      <c r="A313" s="63"/>
      <c r="B313" s="63"/>
      <c r="C313" s="63"/>
      <c r="D313" s="63"/>
    </row>
    <row r="314" spans="1:4" x14ac:dyDescent="0.2">
      <c r="A314" s="63"/>
      <c r="B314" s="63"/>
      <c r="C314" s="63"/>
      <c r="D314" s="63"/>
    </row>
    <row r="315" spans="1:4" x14ac:dyDescent="0.2">
      <c r="A315" s="63"/>
      <c r="B315" s="63"/>
      <c r="C315" s="63"/>
      <c r="D315" s="63"/>
    </row>
    <row r="316" spans="1:4" x14ac:dyDescent="0.2">
      <c r="A316" s="63"/>
      <c r="B316" s="63"/>
      <c r="C316" s="63"/>
      <c r="D316" s="63"/>
    </row>
    <row r="317" spans="1:4" x14ac:dyDescent="0.2">
      <c r="A317" s="63"/>
      <c r="B317" s="63"/>
      <c r="C317" s="63"/>
      <c r="D317" s="63"/>
    </row>
    <row r="318" spans="1:4" x14ac:dyDescent="0.2">
      <c r="A318" s="63"/>
      <c r="B318" s="63"/>
      <c r="C318" s="63"/>
      <c r="D318" s="63"/>
    </row>
    <row r="319" spans="1:4" x14ac:dyDescent="0.2">
      <c r="A319" s="63"/>
      <c r="B319" s="63"/>
      <c r="C319" s="63"/>
      <c r="D319" s="63"/>
    </row>
    <row r="320" spans="1:4" x14ac:dyDescent="0.2">
      <c r="A320" s="63"/>
      <c r="B320" s="63"/>
      <c r="C320" s="63"/>
      <c r="D320" s="63"/>
    </row>
    <row r="321" spans="1:4" x14ac:dyDescent="0.2">
      <c r="A321" s="63"/>
      <c r="B321" s="63"/>
      <c r="C321" s="63"/>
      <c r="D321" s="63"/>
    </row>
    <row r="322" spans="1:4" x14ac:dyDescent="0.2">
      <c r="A322" s="63"/>
      <c r="B322" s="63"/>
      <c r="C322" s="63"/>
      <c r="D322" s="63"/>
    </row>
    <row r="323" spans="1:4" x14ac:dyDescent="0.2">
      <c r="A323" s="63"/>
      <c r="B323" s="63"/>
      <c r="C323" s="63"/>
      <c r="D323" s="63"/>
    </row>
    <row r="324" spans="1:4" x14ac:dyDescent="0.2">
      <c r="A324" s="63"/>
      <c r="B324" s="63"/>
      <c r="C324" s="63"/>
      <c r="D324" s="63"/>
    </row>
    <row r="325" spans="1:4" x14ac:dyDescent="0.2">
      <c r="A325" s="63"/>
      <c r="B325" s="63"/>
      <c r="C325" s="63"/>
      <c r="D325" s="63"/>
    </row>
    <row r="326" spans="1:4" x14ac:dyDescent="0.2">
      <c r="A326" s="63"/>
      <c r="B326" s="63"/>
      <c r="C326" s="63"/>
      <c r="D326" s="63"/>
    </row>
    <row r="327" spans="1:4" x14ac:dyDescent="0.2">
      <c r="A327" s="63"/>
      <c r="B327" s="63"/>
      <c r="C327" s="63"/>
      <c r="D327" s="63"/>
    </row>
    <row r="328" spans="1:4" x14ac:dyDescent="0.2">
      <c r="A328" s="63"/>
      <c r="B328" s="63"/>
      <c r="C328" s="63"/>
      <c r="D328" s="63"/>
    </row>
    <row r="329" spans="1:4" x14ac:dyDescent="0.2">
      <c r="A329" s="63"/>
      <c r="B329" s="63"/>
      <c r="C329" s="63"/>
      <c r="D329" s="63"/>
    </row>
    <row r="330" spans="1:4" x14ac:dyDescent="0.2">
      <c r="A330" s="63"/>
      <c r="B330" s="63"/>
      <c r="C330" s="63"/>
      <c r="D330" s="63"/>
    </row>
    <row r="331" spans="1:4" x14ac:dyDescent="0.2">
      <c r="A331" s="63"/>
      <c r="B331" s="63"/>
      <c r="C331" s="63"/>
      <c r="D331" s="63"/>
    </row>
    <row r="332" spans="1:4" x14ac:dyDescent="0.2">
      <c r="A332" s="63"/>
      <c r="B332" s="63"/>
      <c r="C332" s="63"/>
      <c r="D332" s="63"/>
    </row>
    <row r="333" spans="1:4" x14ac:dyDescent="0.2">
      <c r="A333" s="63"/>
      <c r="B333" s="63"/>
      <c r="C333" s="63"/>
      <c r="D333" s="63"/>
    </row>
    <row r="334" spans="1:4" x14ac:dyDescent="0.2">
      <c r="A334" s="63"/>
      <c r="B334" s="63"/>
      <c r="C334" s="63"/>
      <c r="D334" s="63"/>
    </row>
    <row r="335" spans="1:4" x14ac:dyDescent="0.2">
      <c r="A335" s="63"/>
      <c r="B335" s="63"/>
      <c r="C335" s="63"/>
      <c r="D335" s="63"/>
    </row>
    <row r="336" spans="1:4" x14ac:dyDescent="0.2">
      <c r="A336" s="63"/>
      <c r="B336" s="63"/>
      <c r="C336" s="63"/>
      <c r="D336" s="63"/>
    </row>
    <row r="337" spans="1:4" x14ac:dyDescent="0.2">
      <c r="A337" s="63"/>
      <c r="B337" s="63"/>
      <c r="C337" s="63"/>
      <c r="D337" s="63"/>
    </row>
    <row r="338" spans="1:4" x14ac:dyDescent="0.2">
      <c r="A338" s="63"/>
      <c r="B338" s="63"/>
      <c r="C338" s="63"/>
      <c r="D338" s="63"/>
    </row>
    <row r="339" spans="1:4" x14ac:dyDescent="0.2">
      <c r="A339" s="63"/>
      <c r="B339" s="63"/>
      <c r="C339" s="63"/>
      <c r="D339" s="63"/>
    </row>
    <row r="340" spans="1:4" x14ac:dyDescent="0.2">
      <c r="A340" s="63"/>
      <c r="B340" s="63"/>
      <c r="C340" s="63"/>
      <c r="D340" s="63"/>
    </row>
    <row r="341" spans="1:4" x14ac:dyDescent="0.2">
      <c r="A341" s="63"/>
      <c r="B341" s="63"/>
      <c r="C341" s="63"/>
      <c r="D341" s="63"/>
    </row>
    <row r="342" spans="1:4" x14ac:dyDescent="0.2">
      <c r="A342" s="63"/>
      <c r="B342" s="63"/>
      <c r="C342" s="63"/>
      <c r="D342" s="63"/>
    </row>
    <row r="343" spans="1:4" x14ac:dyDescent="0.2">
      <c r="A343" s="63"/>
      <c r="B343" s="63"/>
      <c r="C343" s="63"/>
      <c r="D343" s="63"/>
    </row>
    <row r="344" spans="1:4" x14ac:dyDescent="0.2">
      <c r="A344" s="63"/>
      <c r="B344" s="63"/>
      <c r="C344" s="63"/>
      <c r="D344" s="63"/>
    </row>
    <row r="345" spans="1:4" x14ac:dyDescent="0.2">
      <c r="A345" s="63"/>
      <c r="B345" s="63"/>
      <c r="C345" s="63"/>
      <c r="D345" s="63"/>
    </row>
    <row r="346" spans="1:4" x14ac:dyDescent="0.2">
      <c r="A346" s="63"/>
      <c r="B346" s="63"/>
      <c r="C346" s="63"/>
      <c r="D346" s="63"/>
    </row>
    <row r="347" spans="1:4" x14ac:dyDescent="0.2">
      <c r="A347" s="63"/>
      <c r="B347" s="63"/>
      <c r="C347" s="63"/>
      <c r="D347" s="63"/>
    </row>
    <row r="348" spans="1:4" x14ac:dyDescent="0.2">
      <c r="A348" s="63"/>
      <c r="B348" s="63"/>
      <c r="C348" s="63"/>
      <c r="D348" s="63"/>
    </row>
    <row r="349" spans="1:4" x14ac:dyDescent="0.2">
      <c r="A349" s="63"/>
      <c r="B349" s="63"/>
      <c r="C349" s="63"/>
      <c r="D349" s="63"/>
    </row>
    <row r="350" spans="1:4" x14ac:dyDescent="0.2">
      <c r="A350" s="63"/>
      <c r="B350" s="63"/>
      <c r="C350" s="63"/>
      <c r="D350" s="63"/>
    </row>
    <row r="351" spans="1:4" x14ac:dyDescent="0.2">
      <c r="A351" s="63"/>
      <c r="B351" s="63"/>
      <c r="C351" s="63"/>
      <c r="D351" s="63"/>
    </row>
    <row r="352" spans="1:4" x14ac:dyDescent="0.2">
      <c r="A352" s="63"/>
      <c r="B352" s="63"/>
      <c r="C352" s="63"/>
      <c r="D352" s="63"/>
    </row>
    <row r="353" spans="1:4" x14ac:dyDescent="0.2">
      <c r="A353" s="63"/>
      <c r="B353" s="63"/>
      <c r="C353" s="63"/>
      <c r="D353" s="63"/>
    </row>
    <row r="354" spans="1:4" x14ac:dyDescent="0.2">
      <c r="A354" s="63"/>
      <c r="B354" s="63"/>
      <c r="C354" s="63"/>
      <c r="D354" s="63"/>
    </row>
    <row r="355" spans="1:4" x14ac:dyDescent="0.2">
      <c r="A355" s="63"/>
      <c r="B355" s="63"/>
      <c r="C355" s="63"/>
      <c r="D355" s="63"/>
    </row>
    <row r="356" spans="1:4" x14ac:dyDescent="0.2">
      <c r="A356" s="63"/>
      <c r="B356" s="63"/>
      <c r="C356" s="63"/>
      <c r="D356" s="63"/>
    </row>
    <row r="357" spans="1:4" x14ac:dyDescent="0.2">
      <c r="A357" s="63"/>
      <c r="B357" s="63"/>
      <c r="C357" s="63"/>
      <c r="D357" s="63"/>
    </row>
    <row r="358" spans="1:4" x14ac:dyDescent="0.2">
      <c r="A358" s="63"/>
      <c r="B358" s="63"/>
      <c r="C358" s="63"/>
      <c r="D358" s="63"/>
    </row>
    <row r="359" spans="1:4" x14ac:dyDescent="0.2">
      <c r="A359" s="63"/>
      <c r="B359" s="63"/>
      <c r="C359" s="63"/>
      <c r="D359" s="63"/>
    </row>
    <row r="360" spans="1:4" x14ac:dyDescent="0.2">
      <c r="A360" s="63"/>
      <c r="B360" s="63"/>
      <c r="C360" s="63"/>
      <c r="D360" s="63"/>
    </row>
    <row r="361" spans="1:4" x14ac:dyDescent="0.2">
      <c r="A361" s="63"/>
      <c r="B361" s="63"/>
      <c r="C361" s="63"/>
      <c r="D361" s="63"/>
    </row>
    <row r="362" spans="1:4" x14ac:dyDescent="0.2">
      <c r="A362" s="63"/>
      <c r="B362" s="63"/>
      <c r="C362" s="63"/>
      <c r="D362" s="63"/>
    </row>
    <row r="363" spans="1:4" x14ac:dyDescent="0.2">
      <c r="A363" s="63"/>
      <c r="B363" s="63"/>
      <c r="C363" s="63"/>
      <c r="D363" s="63"/>
    </row>
    <row r="364" spans="1:4" x14ac:dyDescent="0.2">
      <c r="A364" s="63"/>
      <c r="B364" s="63"/>
      <c r="C364" s="63"/>
      <c r="D364" s="63"/>
    </row>
    <row r="365" spans="1:4" x14ac:dyDescent="0.2">
      <c r="A365" s="63"/>
      <c r="B365" s="63"/>
      <c r="C365" s="63"/>
      <c r="D365" s="63"/>
    </row>
    <row r="366" spans="1:4" x14ac:dyDescent="0.2">
      <c r="A366" s="63"/>
      <c r="B366" s="63"/>
      <c r="C366" s="63"/>
      <c r="D366" s="63"/>
    </row>
    <row r="367" spans="1:4" x14ac:dyDescent="0.2">
      <c r="A367" s="63"/>
      <c r="B367" s="63"/>
      <c r="C367" s="63"/>
      <c r="D367" s="63"/>
    </row>
    <row r="368" spans="1:4" x14ac:dyDescent="0.2">
      <c r="A368" s="63"/>
      <c r="B368" s="63"/>
      <c r="C368" s="63"/>
      <c r="D368" s="63"/>
    </row>
    <row r="369" spans="1:4" x14ac:dyDescent="0.2">
      <c r="A369" s="63"/>
      <c r="B369" s="63"/>
      <c r="C369" s="63"/>
      <c r="D369" s="63"/>
    </row>
    <row r="370" spans="1:4" x14ac:dyDescent="0.2">
      <c r="A370" s="63"/>
      <c r="B370" s="63"/>
      <c r="C370" s="63"/>
      <c r="D370" s="63"/>
    </row>
    <row r="371" spans="1:4" x14ac:dyDescent="0.2">
      <c r="A371" s="63"/>
      <c r="B371" s="63"/>
      <c r="C371" s="63"/>
      <c r="D371" s="63"/>
    </row>
    <row r="372" spans="1:4" x14ac:dyDescent="0.2">
      <c r="A372" s="63"/>
      <c r="B372" s="63"/>
      <c r="C372" s="63"/>
      <c r="D372" s="63"/>
    </row>
    <row r="373" spans="1:4" x14ac:dyDescent="0.2">
      <c r="A373" s="63"/>
      <c r="B373" s="63"/>
      <c r="C373" s="63"/>
      <c r="D373" s="63"/>
    </row>
    <row r="374" spans="1:4" x14ac:dyDescent="0.2">
      <c r="A374" s="63"/>
      <c r="B374" s="63"/>
      <c r="C374" s="63"/>
      <c r="D374" s="63"/>
    </row>
    <row r="375" spans="1:4" x14ac:dyDescent="0.2">
      <c r="A375" s="63"/>
      <c r="B375" s="63"/>
      <c r="C375" s="63"/>
      <c r="D375" s="63"/>
    </row>
    <row r="376" spans="1:4" x14ac:dyDescent="0.2">
      <c r="A376" s="63"/>
      <c r="B376" s="63"/>
      <c r="C376" s="63"/>
      <c r="D376" s="63"/>
    </row>
    <row r="377" spans="1:4" x14ac:dyDescent="0.2">
      <c r="A377" s="63"/>
      <c r="B377" s="63"/>
      <c r="C377" s="63"/>
      <c r="D377" s="63"/>
    </row>
    <row r="378" spans="1:4" x14ac:dyDescent="0.2">
      <c r="A378" s="63"/>
      <c r="B378" s="63"/>
      <c r="C378" s="63"/>
      <c r="D378" s="63"/>
    </row>
    <row r="379" spans="1:4" x14ac:dyDescent="0.2">
      <c r="A379" s="63"/>
      <c r="B379" s="63"/>
      <c r="C379" s="63"/>
      <c r="D379" s="63"/>
    </row>
    <row r="380" spans="1:4" x14ac:dyDescent="0.2">
      <c r="A380" s="63"/>
      <c r="B380" s="63"/>
      <c r="C380" s="63"/>
      <c r="D380" s="63"/>
    </row>
    <row r="381" spans="1:4" x14ac:dyDescent="0.2">
      <c r="A381" s="63"/>
      <c r="B381" s="63"/>
      <c r="C381" s="63"/>
      <c r="D381" s="63"/>
    </row>
    <row r="382" spans="1:4" x14ac:dyDescent="0.2">
      <c r="A382" s="63"/>
      <c r="B382" s="63"/>
      <c r="C382" s="63"/>
      <c r="D382" s="63"/>
    </row>
    <row r="383" spans="1:4" x14ac:dyDescent="0.2">
      <c r="A383" s="63"/>
      <c r="B383" s="63"/>
      <c r="C383" s="63"/>
      <c r="D383" s="63"/>
    </row>
    <row r="384" spans="1:4" x14ac:dyDescent="0.2">
      <c r="A384" s="63"/>
      <c r="B384" s="63"/>
      <c r="C384" s="63"/>
      <c r="D384" s="63"/>
    </row>
    <row r="385" spans="1:4" x14ac:dyDescent="0.2">
      <c r="A385" s="63"/>
      <c r="B385" s="63"/>
      <c r="C385" s="63"/>
      <c r="D385" s="63"/>
    </row>
    <row r="386" spans="1:4" x14ac:dyDescent="0.2">
      <c r="A386" s="63"/>
      <c r="B386" s="63"/>
      <c r="C386" s="63"/>
      <c r="D386" s="63"/>
    </row>
    <row r="387" spans="1:4" x14ac:dyDescent="0.2">
      <c r="A387" s="63"/>
      <c r="B387" s="63"/>
      <c r="C387" s="63"/>
      <c r="D387" s="63"/>
    </row>
    <row r="388" spans="1:4" x14ac:dyDescent="0.2">
      <c r="A388" s="63"/>
      <c r="B388" s="63"/>
      <c r="C388" s="63"/>
      <c r="D388" s="63"/>
    </row>
    <row r="389" spans="1:4" x14ac:dyDescent="0.2">
      <c r="A389" s="63"/>
      <c r="B389" s="63"/>
      <c r="C389" s="63"/>
      <c r="D389" s="63"/>
    </row>
    <row r="390" spans="1:4" x14ac:dyDescent="0.2">
      <c r="A390" s="63"/>
      <c r="B390" s="63"/>
      <c r="C390" s="63"/>
      <c r="D390" s="63"/>
    </row>
    <row r="391" spans="1:4" x14ac:dyDescent="0.2">
      <c r="A391" s="63"/>
      <c r="B391" s="63"/>
      <c r="C391" s="63"/>
      <c r="D391" s="63"/>
    </row>
    <row r="392" spans="1:4" x14ac:dyDescent="0.2">
      <c r="A392" s="63"/>
      <c r="B392" s="63"/>
      <c r="C392" s="63"/>
      <c r="D392" s="63"/>
    </row>
    <row r="393" spans="1:4" x14ac:dyDescent="0.2">
      <c r="A393" s="63"/>
      <c r="B393" s="63"/>
      <c r="C393" s="63"/>
      <c r="D393" s="63"/>
    </row>
    <row r="394" spans="1:4" x14ac:dyDescent="0.2">
      <c r="A394" s="63"/>
      <c r="B394" s="63"/>
      <c r="C394" s="63"/>
      <c r="D394" s="63"/>
    </row>
    <row r="395" spans="1:4" x14ac:dyDescent="0.2">
      <c r="A395" s="63"/>
      <c r="B395" s="63"/>
      <c r="C395" s="63"/>
      <c r="D395" s="63"/>
    </row>
    <row r="396" spans="1:4" x14ac:dyDescent="0.2">
      <c r="A396" s="63"/>
      <c r="B396" s="63"/>
      <c r="C396" s="63"/>
      <c r="D396" s="63"/>
    </row>
    <row r="397" spans="1:4" x14ac:dyDescent="0.2">
      <c r="A397" s="63"/>
      <c r="B397" s="63"/>
      <c r="C397" s="63"/>
      <c r="D397" s="63"/>
    </row>
    <row r="398" spans="1:4" x14ac:dyDescent="0.2">
      <c r="A398" s="63"/>
      <c r="B398" s="63"/>
      <c r="C398" s="63"/>
      <c r="D398" s="63"/>
    </row>
    <row r="399" spans="1:4" x14ac:dyDescent="0.2">
      <c r="A399" s="63"/>
      <c r="B399" s="63"/>
      <c r="C399" s="63"/>
      <c r="D399" s="63"/>
    </row>
    <row r="400" spans="1:4" x14ac:dyDescent="0.2">
      <c r="A400" s="63"/>
      <c r="B400" s="63"/>
      <c r="C400" s="63"/>
      <c r="D400" s="63"/>
    </row>
    <row r="401" spans="1:4" x14ac:dyDescent="0.2">
      <c r="A401" s="63"/>
      <c r="B401" s="63"/>
      <c r="C401" s="63"/>
      <c r="D401" s="63"/>
    </row>
    <row r="402" spans="1:4" x14ac:dyDescent="0.2">
      <c r="A402" s="63"/>
      <c r="B402" s="63"/>
      <c r="C402" s="63"/>
      <c r="D402" s="63"/>
    </row>
    <row r="403" spans="1:4" x14ac:dyDescent="0.2">
      <c r="A403" s="63"/>
      <c r="B403" s="63"/>
      <c r="C403" s="63"/>
      <c r="D403" s="63"/>
    </row>
    <row r="404" spans="1:4" x14ac:dyDescent="0.2">
      <c r="A404" s="63"/>
      <c r="B404" s="63"/>
      <c r="C404" s="63"/>
      <c r="D404" s="63"/>
    </row>
    <row r="405" spans="1:4" x14ac:dyDescent="0.2">
      <c r="A405" s="63"/>
      <c r="B405" s="63"/>
      <c r="C405" s="63"/>
      <c r="D405" s="63"/>
    </row>
    <row r="406" spans="1:4" x14ac:dyDescent="0.2">
      <c r="A406" s="63"/>
      <c r="B406" s="63"/>
      <c r="C406" s="63"/>
      <c r="D406" s="63"/>
    </row>
    <row r="407" spans="1:4" x14ac:dyDescent="0.2">
      <c r="A407" s="63"/>
      <c r="B407" s="63"/>
      <c r="C407" s="63"/>
      <c r="D407" s="63"/>
    </row>
    <row r="408" spans="1:4" x14ac:dyDescent="0.2">
      <c r="A408" s="63"/>
      <c r="B408" s="63"/>
      <c r="C408" s="63"/>
      <c r="D408" s="63"/>
    </row>
    <row r="409" spans="1:4" x14ac:dyDescent="0.2">
      <c r="A409" s="63"/>
      <c r="B409" s="63"/>
      <c r="C409" s="63"/>
      <c r="D409" s="63"/>
    </row>
    <row r="410" spans="1:4" x14ac:dyDescent="0.2">
      <c r="A410" s="63"/>
      <c r="B410" s="63"/>
      <c r="C410" s="63"/>
      <c r="D410" s="63"/>
    </row>
    <row r="411" spans="1:4" x14ac:dyDescent="0.2">
      <c r="A411" s="63"/>
      <c r="B411" s="63"/>
      <c r="C411" s="63"/>
      <c r="D411" s="63"/>
    </row>
    <row r="412" spans="1:4" x14ac:dyDescent="0.2">
      <c r="A412" s="63"/>
      <c r="B412" s="63"/>
      <c r="C412" s="63"/>
      <c r="D412" s="63"/>
    </row>
    <row r="413" spans="1:4" x14ac:dyDescent="0.2">
      <c r="A413" s="63"/>
      <c r="B413" s="63"/>
      <c r="C413" s="63"/>
      <c r="D413" s="63"/>
    </row>
    <row r="414" spans="1:4" x14ac:dyDescent="0.2">
      <c r="A414" s="63"/>
      <c r="B414" s="63"/>
      <c r="C414" s="63"/>
      <c r="D414" s="63"/>
    </row>
    <row r="415" spans="1:4" x14ac:dyDescent="0.2">
      <c r="A415" s="63"/>
      <c r="B415" s="63"/>
      <c r="C415" s="63"/>
      <c r="D415" s="63"/>
    </row>
    <row r="416" spans="1:4" x14ac:dyDescent="0.2">
      <c r="A416" s="63"/>
      <c r="B416" s="63"/>
      <c r="C416" s="63"/>
      <c r="D416" s="63"/>
    </row>
    <row r="417" spans="1:4" x14ac:dyDescent="0.2">
      <c r="A417" s="63"/>
      <c r="B417" s="63"/>
      <c r="C417" s="63"/>
      <c r="D417" s="63"/>
    </row>
    <row r="418" spans="1:4" x14ac:dyDescent="0.2">
      <c r="A418" s="63"/>
      <c r="B418" s="63"/>
      <c r="C418" s="63"/>
      <c r="D418" s="63"/>
    </row>
    <row r="419" spans="1:4" x14ac:dyDescent="0.2">
      <c r="A419" s="63"/>
      <c r="B419" s="63"/>
      <c r="C419" s="63"/>
      <c r="D419" s="63"/>
    </row>
    <row r="420" spans="1:4" x14ac:dyDescent="0.2">
      <c r="A420" s="63"/>
      <c r="B420" s="63"/>
      <c r="C420" s="63"/>
      <c r="D420" s="63"/>
    </row>
    <row r="421" spans="1:4" x14ac:dyDescent="0.2">
      <c r="A421" s="63"/>
      <c r="B421" s="63"/>
      <c r="C421" s="63"/>
      <c r="D421" s="63"/>
    </row>
    <row r="422" spans="1:4" x14ac:dyDescent="0.2">
      <c r="A422" s="63"/>
      <c r="B422" s="63"/>
      <c r="C422" s="63"/>
      <c r="D422" s="63"/>
    </row>
    <row r="423" spans="1:4" x14ac:dyDescent="0.2">
      <c r="A423" s="63"/>
      <c r="B423" s="63"/>
      <c r="C423" s="63"/>
      <c r="D423" s="63"/>
    </row>
    <row r="424" spans="1:4" x14ac:dyDescent="0.2">
      <c r="A424" s="63"/>
      <c r="B424" s="63"/>
      <c r="C424" s="63"/>
      <c r="D424" s="63"/>
    </row>
    <row r="425" spans="1:4" x14ac:dyDescent="0.2">
      <c r="A425" s="63"/>
      <c r="B425" s="63"/>
      <c r="C425" s="63"/>
      <c r="D425" s="63"/>
    </row>
    <row r="426" spans="1:4" x14ac:dyDescent="0.2">
      <c r="A426" s="63"/>
      <c r="B426" s="63"/>
      <c r="C426" s="63"/>
      <c r="D426" s="63"/>
    </row>
    <row r="427" spans="1:4" x14ac:dyDescent="0.2">
      <c r="A427" s="63"/>
      <c r="B427" s="63"/>
      <c r="C427" s="63"/>
      <c r="D427" s="63"/>
    </row>
    <row r="428" spans="1:4" x14ac:dyDescent="0.2">
      <c r="A428" s="63"/>
      <c r="B428" s="63"/>
      <c r="C428" s="63"/>
      <c r="D428" s="63"/>
    </row>
    <row r="429" spans="1:4" x14ac:dyDescent="0.2">
      <c r="A429" s="63"/>
      <c r="B429" s="63"/>
      <c r="C429" s="63"/>
      <c r="D429" s="63"/>
    </row>
    <row r="430" spans="1:4" x14ac:dyDescent="0.2">
      <c r="A430" s="63"/>
      <c r="B430" s="63"/>
      <c r="C430" s="63"/>
      <c r="D430" s="63"/>
    </row>
    <row r="431" spans="1:4" x14ac:dyDescent="0.2">
      <c r="A431" s="63"/>
      <c r="B431" s="63"/>
      <c r="C431" s="63"/>
      <c r="D431" s="63"/>
    </row>
    <row r="432" spans="1:4" x14ac:dyDescent="0.2">
      <c r="A432" s="63"/>
      <c r="B432" s="63"/>
      <c r="C432" s="63"/>
      <c r="D432" s="63"/>
    </row>
    <row r="433" spans="1:4" x14ac:dyDescent="0.2">
      <c r="A433" s="63"/>
      <c r="B433" s="63"/>
      <c r="C433" s="63"/>
      <c r="D433" s="63"/>
    </row>
    <row r="434" spans="1:4" x14ac:dyDescent="0.2">
      <c r="A434" s="63"/>
      <c r="B434" s="63"/>
      <c r="C434" s="63"/>
      <c r="D434" s="63"/>
    </row>
    <row r="435" spans="1:4" x14ac:dyDescent="0.2">
      <c r="A435" s="63"/>
      <c r="B435" s="63"/>
      <c r="C435" s="63"/>
      <c r="D435" s="63"/>
    </row>
    <row r="436" spans="1:4" x14ac:dyDescent="0.2">
      <c r="A436" s="63"/>
      <c r="B436" s="63"/>
      <c r="C436" s="63"/>
      <c r="D436" s="63"/>
    </row>
    <row r="437" spans="1:4" x14ac:dyDescent="0.2">
      <c r="A437" s="63"/>
      <c r="B437" s="63"/>
      <c r="C437" s="63"/>
      <c r="D437" s="63"/>
    </row>
    <row r="438" spans="1:4" x14ac:dyDescent="0.2">
      <c r="A438" s="63"/>
      <c r="B438" s="63"/>
      <c r="C438" s="63"/>
      <c r="D438" s="63"/>
    </row>
    <row r="439" spans="1:4" x14ac:dyDescent="0.2">
      <c r="A439" s="63"/>
      <c r="B439" s="63"/>
      <c r="C439" s="63"/>
      <c r="D439" s="63"/>
    </row>
    <row r="440" spans="1:4" x14ac:dyDescent="0.2">
      <c r="A440" s="63"/>
      <c r="B440" s="63"/>
      <c r="C440" s="63"/>
      <c r="D440" s="63"/>
    </row>
    <row r="441" spans="1:4" x14ac:dyDescent="0.2">
      <c r="A441" s="63"/>
      <c r="B441" s="63"/>
      <c r="C441" s="63"/>
      <c r="D441" s="63"/>
    </row>
    <row r="442" spans="1:4" x14ac:dyDescent="0.2">
      <c r="A442" s="63"/>
      <c r="B442" s="63"/>
      <c r="C442" s="63"/>
      <c r="D442" s="63"/>
    </row>
    <row r="443" spans="1:4" x14ac:dyDescent="0.2">
      <c r="A443" s="63"/>
      <c r="B443" s="63"/>
      <c r="C443" s="63"/>
      <c r="D443" s="63"/>
    </row>
    <row r="444" spans="1:4" x14ac:dyDescent="0.2">
      <c r="A444" s="63"/>
      <c r="B444" s="63"/>
      <c r="C444" s="63"/>
      <c r="D444" s="63"/>
    </row>
    <row r="445" spans="1:4" x14ac:dyDescent="0.2">
      <c r="A445" s="63"/>
      <c r="B445" s="63"/>
      <c r="C445" s="63"/>
      <c r="D445" s="63"/>
    </row>
    <row r="446" spans="1:4" x14ac:dyDescent="0.2">
      <c r="A446" s="63"/>
      <c r="B446" s="63"/>
      <c r="C446" s="63"/>
      <c r="D446" s="63"/>
    </row>
    <row r="447" spans="1:4" x14ac:dyDescent="0.2">
      <c r="A447" s="63"/>
      <c r="B447" s="63"/>
      <c r="C447" s="63"/>
      <c r="D447" s="63"/>
    </row>
    <row r="448" spans="1:4" x14ac:dyDescent="0.2">
      <c r="A448" s="63"/>
      <c r="B448" s="63"/>
      <c r="C448" s="63"/>
      <c r="D448" s="63"/>
    </row>
    <row r="449" spans="1:4" x14ac:dyDescent="0.2">
      <c r="A449" s="63"/>
      <c r="B449" s="63"/>
      <c r="C449" s="63"/>
      <c r="D449" s="63"/>
    </row>
    <row r="450" spans="1:4" x14ac:dyDescent="0.2">
      <c r="A450" s="63"/>
      <c r="B450" s="63"/>
      <c r="C450" s="63"/>
      <c r="D450" s="63"/>
    </row>
    <row r="451" spans="1:4" x14ac:dyDescent="0.2">
      <c r="A451" s="63"/>
      <c r="B451" s="63"/>
      <c r="C451" s="63"/>
      <c r="D451" s="63"/>
    </row>
    <row r="452" spans="1:4" x14ac:dyDescent="0.2">
      <c r="A452" s="63"/>
      <c r="B452" s="63"/>
      <c r="C452" s="63"/>
      <c r="D452" s="63"/>
    </row>
    <row r="453" spans="1:4" x14ac:dyDescent="0.2">
      <c r="A453" s="63"/>
      <c r="B453" s="63"/>
      <c r="C453" s="63"/>
      <c r="D453" s="63"/>
    </row>
    <row r="454" spans="1:4" x14ac:dyDescent="0.2">
      <c r="A454" s="63"/>
      <c r="B454" s="63"/>
      <c r="C454" s="63"/>
      <c r="D454" s="63"/>
    </row>
    <row r="455" spans="1:4" x14ac:dyDescent="0.2">
      <c r="A455" s="63"/>
      <c r="B455" s="63"/>
      <c r="C455" s="63"/>
      <c r="D455" s="63"/>
    </row>
    <row r="456" spans="1:4" x14ac:dyDescent="0.2">
      <c r="A456" s="63"/>
      <c r="B456" s="63"/>
      <c r="C456" s="63"/>
      <c r="D456" s="63"/>
    </row>
    <row r="457" spans="1:4" x14ac:dyDescent="0.2">
      <c r="A457" s="63"/>
      <c r="B457" s="63"/>
      <c r="C457" s="63"/>
      <c r="D457" s="63"/>
    </row>
    <row r="458" spans="1:4" x14ac:dyDescent="0.2">
      <c r="A458" s="63"/>
      <c r="B458" s="63"/>
      <c r="C458" s="63"/>
      <c r="D458" s="63"/>
    </row>
    <row r="459" spans="1:4" x14ac:dyDescent="0.2">
      <c r="A459" s="63"/>
      <c r="B459" s="63"/>
      <c r="C459" s="63"/>
      <c r="D459" s="63"/>
    </row>
    <row r="460" spans="1:4" x14ac:dyDescent="0.2">
      <c r="A460" s="63"/>
      <c r="B460" s="63"/>
      <c r="C460" s="63"/>
      <c r="D460" s="63"/>
    </row>
    <row r="461" spans="1:4" x14ac:dyDescent="0.2">
      <c r="A461" s="63"/>
      <c r="B461" s="63"/>
      <c r="C461" s="63"/>
      <c r="D461" s="63"/>
    </row>
    <row r="462" spans="1:4" x14ac:dyDescent="0.2">
      <c r="A462" s="63"/>
      <c r="B462" s="63"/>
      <c r="C462" s="63"/>
      <c r="D462" s="63"/>
    </row>
    <row r="463" spans="1:4" x14ac:dyDescent="0.2">
      <c r="A463" s="63"/>
      <c r="B463" s="63"/>
      <c r="C463" s="63"/>
      <c r="D463" s="63"/>
    </row>
    <row r="464" spans="1:4" x14ac:dyDescent="0.2">
      <c r="A464" s="63"/>
      <c r="B464" s="63"/>
      <c r="C464" s="63"/>
      <c r="D464" s="63"/>
    </row>
    <row r="465" spans="1:4" x14ac:dyDescent="0.2">
      <c r="A465" s="63"/>
      <c r="B465" s="63"/>
      <c r="C465" s="63"/>
      <c r="D465" s="63"/>
    </row>
    <row r="466" spans="1:4" x14ac:dyDescent="0.2">
      <c r="A466" s="63"/>
      <c r="B466" s="63"/>
      <c r="C466" s="63"/>
      <c r="D466" s="63"/>
    </row>
    <row r="467" spans="1:4" x14ac:dyDescent="0.2">
      <c r="A467" s="63"/>
      <c r="B467" s="63"/>
      <c r="C467" s="63"/>
      <c r="D467" s="63"/>
    </row>
    <row r="468" spans="1:4" x14ac:dyDescent="0.2">
      <c r="A468" s="63"/>
      <c r="B468" s="63"/>
      <c r="C468" s="63"/>
      <c r="D468" s="63"/>
    </row>
    <row r="469" spans="1:4" x14ac:dyDescent="0.2">
      <c r="A469" s="63"/>
      <c r="B469" s="63"/>
      <c r="C469" s="63"/>
      <c r="D469" s="63"/>
    </row>
    <row r="470" spans="1:4" x14ac:dyDescent="0.2">
      <c r="A470" s="63"/>
      <c r="B470" s="63"/>
      <c r="C470" s="63"/>
      <c r="D470" s="63"/>
    </row>
    <row r="471" spans="1:4" x14ac:dyDescent="0.2">
      <c r="A471" s="63"/>
      <c r="B471" s="63"/>
      <c r="C471" s="63"/>
      <c r="D471" s="63"/>
    </row>
    <row r="472" spans="1:4" x14ac:dyDescent="0.2">
      <c r="A472" s="63"/>
      <c r="B472" s="63"/>
      <c r="C472" s="63"/>
      <c r="D472" s="63"/>
    </row>
    <row r="473" spans="1:4" x14ac:dyDescent="0.2">
      <c r="A473" s="63"/>
      <c r="B473" s="63"/>
      <c r="C473" s="63"/>
      <c r="D473" s="63"/>
    </row>
    <row r="474" spans="1:4" x14ac:dyDescent="0.2">
      <c r="A474" s="63"/>
      <c r="B474" s="63"/>
      <c r="C474" s="63"/>
      <c r="D474" s="63"/>
    </row>
    <row r="475" spans="1:4" x14ac:dyDescent="0.2">
      <c r="A475" s="63"/>
      <c r="B475" s="63"/>
      <c r="C475" s="63"/>
      <c r="D475" s="63"/>
    </row>
    <row r="476" spans="1:4" x14ac:dyDescent="0.2">
      <c r="A476" s="63"/>
      <c r="B476" s="63"/>
      <c r="C476" s="63"/>
      <c r="D476" s="63"/>
    </row>
    <row r="477" spans="1:4" x14ac:dyDescent="0.2">
      <c r="A477" s="63"/>
      <c r="B477" s="63"/>
      <c r="C477" s="63"/>
      <c r="D477" s="63"/>
    </row>
    <row r="478" spans="1:4" x14ac:dyDescent="0.2">
      <c r="A478" s="63"/>
      <c r="B478" s="63"/>
      <c r="C478" s="63"/>
      <c r="D478" s="63"/>
    </row>
    <row r="479" spans="1:4" x14ac:dyDescent="0.2">
      <c r="A479" s="63"/>
      <c r="B479" s="63"/>
      <c r="C479" s="63"/>
      <c r="D479" s="63"/>
    </row>
    <row r="480" spans="1:4" x14ac:dyDescent="0.2">
      <c r="A480" s="63"/>
      <c r="B480" s="63"/>
      <c r="C480" s="63"/>
      <c r="D480" s="63"/>
    </row>
    <row r="481" spans="1:4" x14ac:dyDescent="0.2">
      <c r="A481" s="63"/>
      <c r="B481" s="63"/>
      <c r="C481" s="63"/>
      <c r="D481" s="63"/>
    </row>
    <row r="482" spans="1:4" x14ac:dyDescent="0.2">
      <c r="A482" s="63"/>
      <c r="B482" s="63"/>
      <c r="C482" s="63"/>
      <c r="D482" s="63"/>
    </row>
    <row r="483" spans="1:4" x14ac:dyDescent="0.2">
      <c r="A483" s="63"/>
      <c r="B483" s="63"/>
      <c r="C483" s="63"/>
      <c r="D483" s="63"/>
    </row>
    <row r="484" spans="1:4" x14ac:dyDescent="0.2">
      <c r="A484" s="63"/>
      <c r="B484" s="63"/>
      <c r="C484" s="63"/>
      <c r="D484" s="63"/>
    </row>
    <row r="485" spans="1:4" x14ac:dyDescent="0.2">
      <c r="A485" s="63"/>
      <c r="B485" s="63"/>
      <c r="C485" s="63"/>
      <c r="D485" s="63"/>
    </row>
    <row r="486" spans="1:4" x14ac:dyDescent="0.2">
      <c r="A486" s="63"/>
      <c r="B486" s="63"/>
      <c r="C486" s="63"/>
      <c r="D486" s="63"/>
    </row>
    <row r="487" spans="1:4" x14ac:dyDescent="0.2">
      <c r="A487" s="63"/>
      <c r="B487" s="63"/>
      <c r="C487" s="63"/>
      <c r="D487" s="63"/>
    </row>
    <row r="488" spans="1:4" x14ac:dyDescent="0.2">
      <c r="A488" s="63"/>
      <c r="B488" s="63"/>
      <c r="C488" s="63"/>
      <c r="D488" s="63"/>
    </row>
    <row r="489" spans="1:4" x14ac:dyDescent="0.2">
      <c r="A489" s="63"/>
      <c r="B489" s="63"/>
      <c r="C489" s="63"/>
      <c r="D489" s="63"/>
    </row>
    <row r="490" spans="1:4" x14ac:dyDescent="0.2">
      <c r="A490" s="63"/>
      <c r="B490" s="63"/>
      <c r="C490" s="63"/>
      <c r="D490" s="63"/>
    </row>
    <row r="491" spans="1:4" x14ac:dyDescent="0.2">
      <c r="A491" s="63"/>
      <c r="B491" s="63"/>
      <c r="C491" s="63"/>
      <c r="D491" s="63"/>
    </row>
    <row r="492" spans="1:4" x14ac:dyDescent="0.2">
      <c r="A492" s="63"/>
      <c r="B492" s="63"/>
      <c r="C492" s="63"/>
      <c r="D492" s="63"/>
    </row>
    <row r="493" spans="1:4" x14ac:dyDescent="0.2">
      <c r="A493" s="63"/>
      <c r="B493" s="63"/>
      <c r="C493" s="63"/>
      <c r="D493" s="63"/>
    </row>
    <row r="494" spans="1:4" x14ac:dyDescent="0.2">
      <c r="A494" s="63"/>
      <c r="B494" s="63"/>
      <c r="C494" s="63"/>
      <c r="D494" s="63"/>
    </row>
    <row r="495" spans="1:4" x14ac:dyDescent="0.2">
      <c r="A495" s="63"/>
      <c r="B495" s="63"/>
      <c r="C495" s="63"/>
      <c r="D495" s="63"/>
    </row>
    <row r="496" spans="1:4" x14ac:dyDescent="0.2">
      <c r="A496" s="63"/>
      <c r="B496" s="63"/>
      <c r="C496" s="63"/>
      <c r="D496" s="63"/>
    </row>
    <row r="497" spans="1:4" x14ac:dyDescent="0.2">
      <c r="A497" s="63"/>
      <c r="B497" s="63"/>
      <c r="C497" s="63"/>
      <c r="D497" s="63"/>
    </row>
    <row r="498" spans="1:4" x14ac:dyDescent="0.2">
      <c r="A498" s="63"/>
      <c r="B498" s="63"/>
      <c r="C498" s="63"/>
      <c r="D498" s="63"/>
    </row>
    <row r="499" spans="1:4" x14ac:dyDescent="0.2">
      <c r="A499" s="63"/>
      <c r="B499" s="63"/>
      <c r="C499" s="63"/>
      <c r="D499" s="63"/>
    </row>
    <row r="500" spans="1:4" x14ac:dyDescent="0.2">
      <c r="A500" s="63"/>
      <c r="B500" s="63"/>
      <c r="C500" s="63"/>
      <c r="D500" s="63"/>
    </row>
    <row r="501" spans="1:4" x14ac:dyDescent="0.2">
      <c r="A501" s="63"/>
      <c r="B501" s="63"/>
      <c r="C501" s="63"/>
      <c r="D501" s="63"/>
    </row>
    <row r="502" spans="1:4" x14ac:dyDescent="0.2">
      <c r="A502" s="63"/>
      <c r="B502" s="63"/>
      <c r="C502" s="63"/>
      <c r="D502" s="63"/>
    </row>
    <row r="503" spans="1:4" x14ac:dyDescent="0.2">
      <c r="A503" s="63"/>
      <c r="B503" s="63"/>
      <c r="C503" s="63"/>
      <c r="D503" s="63"/>
    </row>
    <row r="504" spans="1:4" x14ac:dyDescent="0.2">
      <c r="A504" s="63"/>
      <c r="B504" s="63"/>
      <c r="C504" s="63"/>
      <c r="D504" s="63"/>
    </row>
    <row r="505" spans="1:4" x14ac:dyDescent="0.2">
      <c r="A505" s="63"/>
      <c r="B505" s="63"/>
      <c r="C505" s="63"/>
      <c r="D505" s="63"/>
    </row>
    <row r="506" spans="1:4" x14ac:dyDescent="0.2">
      <c r="A506" s="63"/>
      <c r="B506" s="63"/>
      <c r="C506" s="63"/>
      <c r="D506" s="63"/>
    </row>
    <row r="507" spans="1:4" x14ac:dyDescent="0.2">
      <c r="A507" s="63"/>
      <c r="B507" s="63"/>
      <c r="C507" s="63"/>
      <c r="D507" s="63"/>
    </row>
    <row r="508" spans="1:4" x14ac:dyDescent="0.2">
      <c r="A508" s="63"/>
      <c r="B508" s="63"/>
      <c r="C508" s="63"/>
      <c r="D508" s="63"/>
    </row>
    <row r="509" spans="1:4" x14ac:dyDescent="0.2">
      <c r="A509" s="63"/>
      <c r="B509" s="63"/>
      <c r="C509" s="63"/>
      <c r="D509" s="63"/>
    </row>
    <row r="510" spans="1:4" x14ac:dyDescent="0.2">
      <c r="A510" s="63"/>
      <c r="B510" s="63"/>
      <c r="C510" s="63"/>
      <c r="D510" s="63"/>
    </row>
    <row r="511" spans="1:4" x14ac:dyDescent="0.2">
      <c r="A511" s="63"/>
      <c r="B511" s="63"/>
      <c r="C511" s="63"/>
      <c r="D511" s="63"/>
    </row>
    <row r="512" spans="1:4" x14ac:dyDescent="0.2">
      <c r="A512" s="63"/>
      <c r="B512" s="63"/>
      <c r="C512" s="63"/>
      <c r="D512" s="63"/>
    </row>
    <row r="513" spans="1:4" x14ac:dyDescent="0.2">
      <c r="A513" s="63"/>
      <c r="B513" s="63"/>
      <c r="C513" s="63"/>
      <c r="D513" s="63"/>
    </row>
    <row r="514" spans="1:4" x14ac:dyDescent="0.2">
      <c r="A514" s="63"/>
      <c r="B514" s="63"/>
      <c r="C514" s="63"/>
      <c r="D514" s="63"/>
    </row>
    <row r="515" spans="1:4" x14ac:dyDescent="0.2">
      <c r="A515" s="63"/>
      <c r="B515" s="63"/>
      <c r="C515" s="63"/>
      <c r="D515" s="63"/>
    </row>
    <row r="516" spans="1:4" x14ac:dyDescent="0.2">
      <c r="A516" s="63"/>
      <c r="B516" s="63"/>
      <c r="C516" s="63"/>
      <c r="D516" s="63"/>
    </row>
    <row r="517" spans="1:4" x14ac:dyDescent="0.2">
      <c r="A517" s="63"/>
      <c r="B517" s="63"/>
      <c r="C517" s="63"/>
      <c r="D517" s="63"/>
    </row>
    <row r="518" spans="1:4" x14ac:dyDescent="0.2">
      <c r="A518" s="63"/>
      <c r="B518" s="63"/>
      <c r="C518" s="63"/>
      <c r="D518" s="63"/>
    </row>
    <row r="519" spans="1:4" x14ac:dyDescent="0.2">
      <c r="A519" s="63"/>
      <c r="B519" s="63"/>
      <c r="C519" s="63"/>
      <c r="D519" s="63"/>
    </row>
    <row r="520" spans="1:4" x14ac:dyDescent="0.2">
      <c r="A520" s="63"/>
      <c r="B520" s="63"/>
      <c r="C520" s="63"/>
      <c r="D520" s="63"/>
    </row>
    <row r="521" spans="1:4" x14ac:dyDescent="0.2">
      <c r="A521" s="63"/>
      <c r="B521" s="63"/>
      <c r="C521" s="63"/>
      <c r="D521" s="63"/>
    </row>
    <row r="522" spans="1:4" x14ac:dyDescent="0.2">
      <c r="A522" s="63"/>
      <c r="B522" s="63"/>
      <c r="C522" s="63"/>
      <c r="D522" s="63"/>
    </row>
    <row r="523" spans="1:4" x14ac:dyDescent="0.2">
      <c r="A523" s="63"/>
      <c r="B523" s="63"/>
      <c r="C523" s="63"/>
      <c r="D523" s="63"/>
    </row>
    <row r="524" spans="1:4" x14ac:dyDescent="0.2">
      <c r="A524" s="63"/>
      <c r="B524" s="63"/>
      <c r="C524" s="63"/>
      <c r="D524" s="63"/>
    </row>
    <row r="525" spans="1:4" x14ac:dyDescent="0.2">
      <c r="A525" s="63"/>
      <c r="B525" s="63"/>
      <c r="C525" s="63"/>
      <c r="D525" s="63"/>
    </row>
    <row r="526" spans="1:4" x14ac:dyDescent="0.2">
      <c r="A526" s="63"/>
      <c r="B526" s="63"/>
      <c r="C526" s="63"/>
      <c r="D526" s="63"/>
    </row>
    <row r="527" spans="1:4" x14ac:dyDescent="0.2">
      <c r="A527" s="63"/>
      <c r="B527" s="63"/>
      <c r="C527" s="63"/>
      <c r="D527" s="63"/>
    </row>
    <row r="528" spans="1:4" x14ac:dyDescent="0.2">
      <c r="A528" s="63"/>
      <c r="B528" s="63"/>
      <c r="C528" s="63"/>
      <c r="D528" s="63"/>
    </row>
    <row r="529" spans="1:4" x14ac:dyDescent="0.2">
      <c r="A529" s="63"/>
      <c r="B529" s="63"/>
      <c r="C529" s="63"/>
      <c r="D529" s="63"/>
    </row>
    <row r="530" spans="1:4" x14ac:dyDescent="0.2">
      <c r="A530" s="63"/>
      <c r="B530" s="63"/>
      <c r="C530" s="63"/>
      <c r="D530" s="63"/>
    </row>
    <row r="531" spans="1:4" x14ac:dyDescent="0.2">
      <c r="A531" s="63"/>
      <c r="B531" s="63"/>
      <c r="C531" s="63"/>
      <c r="D531" s="63"/>
    </row>
    <row r="532" spans="1:4" x14ac:dyDescent="0.2">
      <c r="A532" s="63"/>
      <c r="B532" s="63"/>
      <c r="C532" s="63"/>
      <c r="D532" s="63"/>
    </row>
    <row r="533" spans="1:4" x14ac:dyDescent="0.2">
      <c r="A533" s="63"/>
      <c r="B533" s="63"/>
      <c r="C533" s="63"/>
      <c r="D533" s="63"/>
    </row>
    <row r="534" spans="1:4" x14ac:dyDescent="0.2">
      <c r="A534" s="63"/>
      <c r="B534" s="63"/>
      <c r="C534" s="63"/>
      <c r="D534" s="63"/>
    </row>
    <row r="535" spans="1:4" x14ac:dyDescent="0.2">
      <c r="A535" s="63"/>
      <c r="B535" s="63"/>
      <c r="C535" s="63"/>
      <c r="D535" s="63"/>
    </row>
    <row r="536" spans="1:4" x14ac:dyDescent="0.2">
      <c r="A536" s="63"/>
      <c r="B536" s="63"/>
      <c r="C536" s="63"/>
      <c r="D536" s="63"/>
    </row>
    <row r="537" spans="1:4" x14ac:dyDescent="0.2">
      <c r="A537" s="63"/>
      <c r="B537" s="63"/>
      <c r="C537" s="63"/>
      <c r="D537" s="63"/>
    </row>
    <row r="538" spans="1:4" x14ac:dyDescent="0.2">
      <c r="A538" s="63"/>
      <c r="B538" s="63"/>
      <c r="C538" s="63"/>
      <c r="D538" s="63"/>
    </row>
    <row r="539" spans="1:4" x14ac:dyDescent="0.2">
      <c r="A539" s="63"/>
      <c r="B539" s="63"/>
      <c r="C539" s="63"/>
      <c r="D539" s="63"/>
    </row>
    <row r="540" spans="1:4" x14ac:dyDescent="0.2">
      <c r="A540" s="63"/>
      <c r="B540" s="63"/>
      <c r="C540" s="63"/>
      <c r="D540" s="63"/>
    </row>
    <row r="541" spans="1:4" x14ac:dyDescent="0.2">
      <c r="A541" s="63"/>
      <c r="B541" s="63"/>
      <c r="C541" s="63"/>
      <c r="D541" s="63"/>
    </row>
    <row r="542" spans="1:4" x14ac:dyDescent="0.2">
      <c r="A542" s="63"/>
      <c r="B542" s="63"/>
      <c r="C542" s="63"/>
      <c r="D542" s="63"/>
    </row>
  </sheetData>
  <phoneticPr fontId="23" type="noConversion"/>
  <pageMargins left="0.2" right="0.21" top="0.6" bottom="0.34" header="0.23" footer="0.21"/>
  <pageSetup paperSize="9" scale="68" orientation="landscape" r:id="rId1"/>
  <headerFooter alignWithMargins="0">
    <oddHeader>&amp;L&amp;"Times New Roman CE,Pogrubiona kursywa"&amp;12MINISTERSTWO ROLNICTWA i ROZWOJU WSI
Departament Rynków Rolnych&amp;C&amp;"Times New Roman CE,Standardowy"&amp;12SPRZEDAŻ MĄK</oddHeader>
    <oddFooter>&amp;R&amp;"Times New Roman CE,Pogrubiona kursywa"&amp;11Przygotowała: Anna Porowska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"/>
  <sheetViews>
    <sheetView showGridLines="0" zoomScale="80" workbookViewId="0">
      <selection activeCell="M22" sqref="M22"/>
    </sheetView>
  </sheetViews>
  <sheetFormatPr defaultRowHeight="12.75" x14ac:dyDescent="0.2"/>
  <cols>
    <col min="1" max="1" width="9.42578125" style="19" customWidth="1"/>
    <col min="2" max="2" width="9.7109375" style="19" customWidth="1"/>
    <col min="3" max="9" width="9.140625" style="19"/>
    <col min="10" max="10" width="9.5703125" style="19" customWidth="1"/>
    <col min="11" max="16384" width="9.140625" style="19"/>
  </cols>
  <sheetData>
    <row r="1" spans="1:16" ht="20.25" x14ac:dyDescent="0.3">
      <c r="A1" s="48" t="s">
        <v>333</v>
      </c>
      <c r="B1" s="17"/>
    </row>
    <row r="2" spans="1:16" ht="20.25" x14ac:dyDescent="0.3">
      <c r="A2" s="283" t="s">
        <v>436</v>
      </c>
      <c r="B2" s="18"/>
    </row>
    <row r="3" spans="1:16" ht="19.5" thickBot="1" x14ac:dyDescent="0.35">
      <c r="A3" s="49"/>
      <c r="B3" s="18"/>
    </row>
    <row r="4" spans="1:16" ht="15.75" thickBot="1" x14ac:dyDescent="0.3">
      <c r="A4" s="407"/>
      <c r="B4" s="408"/>
      <c r="C4" s="68" t="s">
        <v>86</v>
      </c>
      <c r="D4" s="69"/>
      <c r="E4" s="70"/>
      <c r="F4" s="70"/>
      <c r="G4" s="71"/>
      <c r="H4" s="72" t="s">
        <v>87</v>
      </c>
      <c r="I4" s="72"/>
      <c r="J4" s="72"/>
      <c r="K4" s="73"/>
      <c r="L4" s="73"/>
      <c r="M4" s="73"/>
      <c r="N4" s="73"/>
      <c r="O4" s="73"/>
      <c r="P4" s="74"/>
    </row>
    <row r="5" spans="1:16" ht="15" x14ac:dyDescent="0.25">
      <c r="A5" s="409"/>
      <c r="B5" s="410"/>
      <c r="C5" s="77"/>
      <c r="D5" s="29"/>
      <c r="E5" s="29"/>
      <c r="F5" s="29"/>
      <c r="G5" s="78"/>
      <c r="H5" s="79" t="s">
        <v>88</v>
      </c>
      <c r="I5" s="80"/>
      <c r="J5" s="80"/>
      <c r="K5" s="79" t="s">
        <v>89</v>
      </c>
      <c r="L5" s="80"/>
      <c r="M5" s="80"/>
      <c r="N5" s="79" t="s">
        <v>90</v>
      </c>
      <c r="O5" s="81"/>
      <c r="P5" s="82"/>
    </row>
    <row r="6" spans="1:16" ht="60.75" thickBot="1" x14ac:dyDescent="0.25">
      <c r="A6" s="411" t="s">
        <v>91</v>
      </c>
      <c r="B6" s="412" t="s">
        <v>99</v>
      </c>
      <c r="C6" s="413" t="s">
        <v>62</v>
      </c>
      <c r="D6" s="414"/>
      <c r="E6" s="477" t="s">
        <v>93</v>
      </c>
      <c r="F6" s="145" t="s">
        <v>94</v>
      </c>
      <c r="G6" s="146" t="s">
        <v>94</v>
      </c>
      <c r="H6" s="413" t="s">
        <v>62</v>
      </c>
      <c r="I6" s="414"/>
      <c r="J6" s="477" t="s">
        <v>93</v>
      </c>
      <c r="K6" s="413" t="s">
        <v>62</v>
      </c>
      <c r="L6" s="414"/>
      <c r="M6" s="477" t="s">
        <v>93</v>
      </c>
      <c r="N6" s="413" t="s">
        <v>62</v>
      </c>
      <c r="O6" s="414"/>
      <c r="P6" s="478" t="s">
        <v>93</v>
      </c>
    </row>
    <row r="7" spans="1:16" ht="28.5" customHeight="1" thickBot="1" x14ac:dyDescent="0.25">
      <c r="A7" s="415"/>
      <c r="B7" s="416"/>
      <c r="C7" s="30" t="s">
        <v>433</v>
      </c>
      <c r="D7" s="31" t="s">
        <v>424</v>
      </c>
      <c r="E7" s="531"/>
      <c r="F7" s="32" t="s">
        <v>433</v>
      </c>
      <c r="G7" s="20" t="s">
        <v>424</v>
      </c>
      <c r="H7" s="30" t="s">
        <v>433</v>
      </c>
      <c r="I7" s="31" t="s">
        <v>424</v>
      </c>
      <c r="J7" s="531"/>
      <c r="K7" s="30" t="s">
        <v>433</v>
      </c>
      <c r="L7" s="31" t="s">
        <v>424</v>
      </c>
      <c r="M7" s="531"/>
      <c r="N7" s="30" t="s">
        <v>433</v>
      </c>
      <c r="O7" s="31" t="s">
        <v>424</v>
      </c>
      <c r="P7" s="20"/>
    </row>
    <row r="8" spans="1:16" ht="15" x14ac:dyDescent="0.25">
      <c r="A8" s="417" t="s">
        <v>100</v>
      </c>
      <c r="B8" s="418"/>
      <c r="C8" s="419"/>
      <c r="D8" s="419"/>
      <c r="E8" s="420"/>
      <c r="F8" s="421"/>
      <c r="G8" s="420"/>
      <c r="H8" s="419"/>
      <c r="I8" s="419"/>
      <c r="J8" s="420"/>
      <c r="K8" s="419"/>
      <c r="L8" s="419"/>
      <c r="M8" s="420"/>
      <c r="N8" s="419"/>
      <c r="O8" s="419"/>
      <c r="P8" s="532"/>
    </row>
    <row r="9" spans="1:16" ht="15" x14ac:dyDescent="0.25">
      <c r="A9" s="422" t="s">
        <v>101</v>
      </c>
      <c r="B9" s="423" t="s">
        <v>102</v>
      </c>
      <c r="C9" s="618">
        <v>387.65499999999997</v>
      </c>
      <c r="D9" s="116">
        <v>375.45800000000003</v>
      </c>
      <c r="E9" s="444">
        <v>3.2485657516952484</v>
      </c>
      <c r="F9" s="117">
        <v>1.0805686436860968</v>
      </c>
      <c r="G9" s="118">
        <v>1.0616669250857576</v>
      </c>
      <c r="H9" s="120">
        <v>384.017</v>
      </c>
      <c r="I9" s="116">
        <v>354.85199999999998</v>
      </c>
      <c r="J9" s="446">
        <v>8.2189194368356446</v>
      </c>
      <c r="K9" s="120" t="s">
        <v>97</v>
      </c>
      <c r="L9" s="116" t="s">
        <v>115</v>
      </c>
      <c r="M9" s="475" t="s">
        <v>115</v>
      </c>
      <c r="N9" s="120">
        <v>405.512</v>
      </c>
      <c r="O9" s="116">
        <v>405.08</v>
      </c>
      <c r="P9" s="445">
        <v>0.1066456008689682</v>
      </c>
    </row>
    <row r="10" spans="1:16" ht="15.75" thickBot="1" x14ac:dyDescent="0.3">
      <c r="A10" s="422" t="s">
        <v>101</v>
      </c>
      <c r="B10" s="423" t="s">
        <v>103</v>
      </c>
      <c r="C10" s="618">
        <v>420.71300000000002</v>
      </c>
      <c r="D10" s="116">
        <v>425.10199999999998</v>
      </c>
      <c r="E10" s="444">
        <v>-1.0324580924107516</v>
      </c>
      <c r="F10" s="424">
        <v>12.893329413636767</v>
      </c>
      <c r="G10" s="118">
        <v>12.133734492676869</v>
      </c>
      <c r="H10" s="120">
        <v>441.23599999999999</v>
      </c>
      <c r="I10" s="116">
        <v>438.90300000000002</v>
      </c>
      <c r="J10" s="446">
        <v>0.53155252983004675</v>
      </c>
      <c r="K10" s="120">
        <v>400.93200000000002</v>
      </c>
      <c r="L10" s="116">
        <v>411.37299999999999</v>
      </c>
      <c r="M10" s="444">
        <v>-2.5380858734044223</v>
      </c>
      <c r="N10" s="120">
        <v>415.19</v>
      </c>
      <c r="O10" s="116">
        <v>421.99799999999999</v>
      </c>
      <c r="P10" s="445">
        <v>-1.6132777880463873</v>
      </c>
    </row>
    <row r="11" spans="1:16" ht="15" x14ac:dyDescent="0.25">
      <c r="A11" s="417" t="s">
        <v>104</v>
      </c>
      <c r="B11" s="418"/>
      <c r="C11" s="419"/>
      <c r="D11" s="419"/>
      <c r="E11" s="474"/>
      <c r="F11" s="421"/>
      <c r="G11" s="420"/>
      <c r="H11" s="419"/>
      <c r="I11" s="419"/>
      <c r="J11" s="474"/>
      <c r="K11" s="419"/>
      <c r="L11" s="419"/>
      <c r="M11" s="474"/>
      <c r="N11" s="419"/>
      <c r="O11" s="419"/>
      <c r="P11" s="476"/>
    </row>
    <row r="12" spans="1:16" ht="15" x14ac:dyDescent="0.25">
      <c r="A12" s="422" t="s">
        <v>101</v>
      </c>
      <c r="B12" s="423" t="s">
        <v>102</v>
      </c>
      <c r="C12" s="618">
        <v>366.52699999999999</v>
      </c>
      <c r="D12" s="116">
        <v>366.26</v>
      </c>
      <c r="E12" s="444">
        <v>7.2899033473487668E-2</v>
      </c>
      <c r="F12" s="117">
        <v>8.4720735104928302</v>
      </c>
      <c r="G12" s="118">
        <v>10.238796661341492</v>
      </c>
      <c r="H12" s="120">
        <v>370.42399999999998</v>
      </c>
      <c r="I12" s="116">
        <v>368.76</v>
      </c>
      <c r="J12" s="446">
        <v>0.45124200021693978</v>
      </c>
      <c r="K12" s="120">
        <v>337.89499999999998</v>
      </c>
      <c r="L12" s="116">
        <v>290</v>
      </c>
      <c r="M12" s="475">
        <v>16.515517241379303</v>
      </c>
      <c r="N12" s="120">
        <v>374.56400000000002</v>
      </c>
      <c r="O12" s="116">
        <v>370.233</v>
      </c>
      <c r="P12" s="445">
        <v>1.1698038802591928</v>
      </c>
    </row>
    <row r="13" spans="1:16" ht="15" x14ac:dyDescent="0.25">
      <c r="A13" s="422" t="s">
        <v>101</v>
      </c>
      <c r="B13" s="423" t="s">
        <v>103</v>
      </c>
      <c r="C13" s="618">
        <v>368.12200000000001</v>
      </c>
      <c r="D13" s="116">
        <v>369.59899999999999</v>
      </c>
      <c r="E13" s="444">
        <v>-0.39962229335035415</v>
      </c>
      <c r="F13" s="117">
        <v>77.194782847911284</v>
      </c>
      <c r="G13" s="118">
        <v>76.565801920895879</v>
      </c>
      <c r="H13" s="120">
        <v>359.745</v>
      </c>
      <c r="I13" s="116">
        <v>365.82799999999997</v>
      </c>
      <c r="J13" s="446">
        <v>-1.6628032846036855</v>
      </c>
      <c r="K13" s="120">
        <v>368.04500000000002</v>
      </c>
      <c r="L13" s="116">
        <v>359.73399999999998</v>
      </c>
      <c r="M13" s="444">
        <v>2.3103181795437839</v>
      </c>
      <c r="N13" s="120">
        <v>383.79</v>
      </c>
      <c r="O13" s="116">
        <v>399.48099999999999</v>
      </c>
      <c r="P13" s="445">
        <v>-3.9278463806789246</v>
      </c>
    </row>
    <row r="14" spans="1:16" s="34" customFormat="1" ht="15.75" thickBot="1" x14ac:dyDescent="0.3">
      <c r="A14" s="151" t="s">
        <v>380</v>
      </c>
      <c r="B14" s="525" t="s">
        <v>381</v>
      </c>
      <c r="C14" s="619" t="s">
        <v>97</v>
      </c>
      <c r="D14" s="119" t="s">
        <v>115</v>
      </c>
      <c r="E14" s="448" t="s">
        <v>115</v>
      </c>
      <c r="F14" s="533">
        <v>0.35924558427302666</v>
      </c>
      <c r="G14" s="128">
        <v>0</v>
      </c>
      <c r="H14" s="122" t="s">
        <v>115</v>
      </c>
      <c r="I14" s="119" t="s">
        <v>115</v>
      </c>
      <c r="J14" s="451" t="s">
        <v>115</v>
      </c>
      <c r="K14" s="122" t="s">
        <v>115</v>
      </c>
      <c r="L14" s="119" t="s">
        <v>115</v>
      </c>
      <c r="M14" s="451" t="s">
        <v>115</v>
      </c>
      <c r="N14" s="122" t="s">
        <v>97</v>
      </c>
      <c r="O14" s="119" t="s">
        <v>115</v>
      </c>
      <c r="P14" s="540" t="s">
        <v>115</v>
      </c>
    </row>
    <row r="15" spans="1:16" ht="15.75" thickBot="1" x14ac:dyDescent="0.3">
      <c r="A15" s="361"/>
      <c r="B15" s="361"/>
      <c r="C15" s="361"/>
      <c r="D15" s="361"/>
      <c r="E15" s="437" t="s">
        <v>113</v>
      </c>
      <c r="F15" s="438">
        <v>100</v>
      </c>
      <c r="G15" s="439">
        <v>100</v>
      </c>
      <c r="H15" s="361"/>
      <c r="I15" s="361"/>
      <c r="J15" s="361"/>
      <c r="K15" s="361"/>
      <c r="L15" s="361"/>
      <c r="M15" s="361"/>
      <c r="N15" s="361"/>
      <c r="O15" s="361"/>
      <c r="P15" s="361"/>
    </row>
    <row r="16" spans="1:16" ht="15.75" x14ac:dyDescent="0.25">
      <c r="A16" s="35" t="s">
        <v>116</v>
      </c>
      <c r="B16" s="18"/>
      <c r="C16" s="112"/>
      <c r="D16" s="112"/>
      <c r="E16" s="112"/>
      <c r="F16" s="112"/>
      <c r="G16" s="112"/>
      <c r="H16" s="251"/>
      <c r="I16" s="251"/>
      <c r="J16" s="251"/>
      <c r="K16" s="251"/>
      <c r="L16" s="251"/>
      <c r="M16" s="251"/>
      <c r="N16" s="251"/>
    </row>
    <row r="17" spans="1:14" ht="15.75" x14ac:dyDescent="0.25">
      <c r="A17" s="35" t="s">
        <v>143</v>
      </c>
      <c r="B17" s="18"/>
      <c r="H17" s="251"/>
      <c r="I17" s="251"/>
      <c r="J17" s="251"/>
      <c r="K17" s="251"/>
      <c r="L17" s="251"/>
      <c r="M17" s="251"/>
      <c r="N17" s="251"/>
    </row>
    <row r="18" spans="1:14" ht="15" x14ac:dyDescent="0.25">
      <c r="A18" s="18"/>
      <c r="B18" s="18"/>
      <c r="H18" s="251"/>
      <c r="I18" s="251"/>
      <c r="J18" s="251"/>
      <c r="K18" s="251"/>
      <c r="L18" s="251"/>
      <c r="M18" s="251"/>
      <c r="N18" s="251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2:B7"/>
  <sheetViews>
    <sheetView zoomScale="90" workbookViewId="0">
      <selection activeCell="A5" sqref="A5"/>
    </sheetView>
  </sheetViews>
  <sheetFormatPr defaultRowHeight="12.75" x14ac:dyDescent="0.2"/>
  <cols>
    <col min="1" max="1" width="23.7109375" customWidth="1"/>
    <col min="2" max="2" width="73.42578125" bestFit="1" customWidth="1"/>
  </cols>
  <sheetData>
    <row r="2" spans="1:2" ht="23.25" x14ac:dyDescent="0.35">
      <c r="A2" s="26" t="s">
        <v>112</v>
      </c>
    </row>
    <row r="3" spans="1:2" ht="10.5" customHeight="1" thickBot="1" x14ac:dyDescent="0.25"/>
    <row r="4" spans="1:2" ht="16.5" thickBot="1" x14ac:dyDescent="0.25">
      <c r="A4" s="21" t="s">
        <v>105</v>
      </c>
      <c r="B4" s="22" t="s">
        <v>114</v>
      </c>
    </row>
    <row r="5" spans="1:2" s="24" customFormat="1" ht="24" customHeight="1" x14ac:dyDescent="0.25">
      <c r="A5" s="27" t="s">
        <v>106</v>
      </c>
      <c r="B5" s="23" t="s">
        <v>107</v>
      </c>
    </row>
    <row r="6" spans="1:2" s="24" customFormat="1" ht="25.5" customHeight="1" x14ac:dyDescent="0.25">
      <c r="A6" s="27" t="s">
        <v>108</v>
      </c>
      <c r="B6" s="23" t="s">
        <v>110</v>
      </c>
    </row>
    <row r="7" spans="1:2" s="24" customFormat="1" ht="21.75" customHeight="1" thickBot="1" x14ac:dyDescent="0.3">
      <c r="A7" s="28" t="s">
        <v>109</v>
      </c>
      <c r="B7" s="25" t="s">
        <v>111</v>
      </c>
    </row>
  </sheetData>
  <customSheetViews>
    <customSheetView guid="{7210F14B-1A6D-11D8-89CF-0080C8945F41}" scale="90" showRuler="0">
      <pageMargins left="0.75" right="0.75" top="1" bottom="1" header="0.5" footer="0.5"/>
      <pageSetup paperSize="9" orientation="portrait" r:id="rId1"/>
      <headerFooter alignWithMargins="0"/>
    </customSheetView>
  </customSheetViews>
  <phoneticPr fontId="23" type="noConversion"/>
  <pageMargins left="0.75" right="0.75" top="1" bottom="1" header="0.5" footer="0.5"/>
  <pageSetup paperSize="9" orientation="portrait" r:id="rId2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L16"/>
  <sheetViews>
    <sheetView showGridLines="0" workbookViewId="0">
      <selection activeCell="D9" sqref="D9"/>
    </sheetView>
  </sheetViews>
  <sheetFormatPr defaultRowHeight="12.75" x14ac:dyDescent="0.2"/>
  <cols>
    <col min="1" max="1" width="4.42578125" style="202" customWidth="1"/>
    <col min="2" max="2" width="31.28515625" style="202" customWidth="1"/>
    <col min="3" max="3" width="11.140625" style="202" bestFit="1" customWidth="1"/>
    <col min="4" max="4" width="12.140625" style="202" bestFit="1" customWidth="1"/>
    <col min="5" max="5" width="11.140625" style="202" bestFit="1" customWidth="1"/>
    <col min="6" max="6" width="12.140625" style="202" bestFit="1" customWidth="1"/>
    <col min="7" max="7" width="11.140625" style="202" bestFit="1" customWidth="1"/>
    <col min="8" max="8" width="12.140625" style="202" bestFit="1" customWidth="1"/>
    <col min="9" max="9" width="11.140625" style="202" bestFit="1" customWidth="1"/>
    <col min="10" max="10" width="12.140625" style="202" bestFit="1" customWidth="1"/>
    <col min="11" max="11" width="11.140625" style="202" bestFit="1" customWidth="1"/>
    <col min="12" max="12" width="12.140625" style="202" bestFit="1" customWidth="1"/>
    <col min="13" max="16384" width="9.140625" style="202"/>
  </cols>
  <sheetData>
    <row r="1" spans="1:12" customFormat="1" ht="20.25" x14ac:dyDescent="0.3">
      <c r="A1" s="405" t="s">
        <v>406</v>
      </c>
    </row>
    <row r="2" spans="1:12" customFormat="1" ht="2.25" customHeight="1" x14ac:dyDescent="0.2"/>
    <row r="3" spans="1:12" customFormat="1" ht="15.75" x14ac:dyDescent="0.25">
      <c r="A3" s="406" t="s">
        <v>228</v>
      </c>
    </row>
    <row r="4" spans="1:12" customFormat="1" ht="23.25" thickBot="1" x14ac:dyDescent="0.35">
      <c r="A4" s="204" t="s">
        <v>179</v>
      </c>
    </row>
    <row r="5" spans="1:12" customFormat="1" ht="14.25" x14ac:dyDescent="0.2">
      <c r="A5" s="205"/>
      <c r="B5" s="206"/>
      <c r="C5" s="207" t="s">
        <v>229</v>
      </c>
      <c r="D5" s="208"/>
      <c r="E5" s="208"/>
      <c r="F5" s="210"/>
      <c r="G5" s="401" t="s">
        <v>230</v>
      </c>
      <c r="H5" s="208"/>
      <c r="I5" s="208"/>
      <c r="J5" s="209"/>
      <c r="K5" s="207" t="s">
        <v>231</v>
      </c>
      <c r="L5" s="210"/>
    </row>
    <row r="6" spans="1:12" customFormat="1" ht="14.25" x14ac:dyDescent="0.2">
      <c r="A6" s="211" t="s">
        <v>232</v>
      </c>
      <c r="B6" s="212" t="s">
        <v>233</v>
      </c>
      <c r="C6" s="213" t="s">
        <v>234</v>
      </c>
      <c r="D6" s="213"/>
      <c r="E6" s="213" t="s">
        <v>235</v>
      </c>
      <c r="F6" s="216"/>
      <c r="G6" s="215" t="s">
        <v>234</v>
      </c>
      <c r="H6" s="213"/>
      <c r="I6" s="213" t="s">
        <v>235</v>
      </c>
      <c r="J6" s="214"/>
      <c r="K6" s="213" t="s">
        <v>234</v>
      </c>
      <c r="L6" s="216"/>
    </row>
    <row r="7" spans="1:12" customFormat="1" ht="14.25" thickBot="1" x14ac:dyDescent="0.3">
      <c r="A7" s="217"/>
      <c r="B7" s="218"/>
      <c r="C7" s="219" t="s">
        <v>404</v>
      </c>
      <c r="D7" s="220" t="s">
        <v>405</v>
      </c>
      <c r="E7" s="219" t="s">
        <v>404</v>
      </c>
      <c r="F7" s="391" t="s">
        <v>405</v>
      </c>
      <c r="G7" s="389" t="s">
        <v>404</v>
      </c>
      <c r="H7" s="220" t="s">
        <v>405</v>
      </c>
      <c r="I7" s="219" t="s">
        <v>404</v>
      </c>
      <c r="J7" s="390" t="s">
        <v>405</v>
      </c>
      <c r="K7" s="389" t="s">
        <v>404</v>
      </c>
      <c r="L7" s="391" t="s">
        <v>405</v>
      </c>
    </row>
    <row r="8" spans="1:12" customFormat="1" ht="14.25" x14ac:dyDescent="0.2">
      <c r="A8" s="221" t="s">
        <v>245</v>
      </c>
      <c r="B8" s="222"/>
      <c r="C8" s="223">
        <f>SUM(C9:C14)</f>
        <v>616173.10300000012</v>
      </c>
      <c r="D8" s="224">
        <f>SUM(D9:D14)</f>
        <v>522151.29399999999</v>
      </c>
      <c r="E8" s="223">
        <f t="shared" ref="E8:J8" si="0">SUM(E9:E14)</f>
        <v>3592006.5080000004</v>
      </c>
      <c r="F8" s="226">
        <f>SUM(F9:F14)</f>
        <v>2907596.7509999997</v>
      </c>
      <c r="G8" s="402">
        <f t="shared" si="0"/>
        <v>210763.77499999999</v>
      </c>
      <c r="H8" s="224">
        <f t="shared" si="0"/>
        <v>256385.00200000004</v>
      </c>
      <c r="I8" s="223">
        <f t="shared" si="0"/>
        <v>900445.78</v>
      </c>
      <c r="J8" s="225">
        <f t="shared" si="0"/>
        <v>1220217.0379999999</v>
      </c>
      <c r="K8" s="223">
        <f>C8-G8</f>
        <v>405409.3280000001</v>
      </c>
      <c r="L8" s="226">
        <f>D8-H8</f>
        <v>265766.29199999996</v>
      </c>
    </row>
    <row r="9" spans="1:12" customFormat="1" x14ac:dyDescent="0.2">
      <c r="A9" s="227" t="s">
        <v>236</v>
      </c>
      <c r="B9" s="228" t="s">
        <v>237</v>
      </c>
      <c r="C9" s="229">
        <v>480442.62</v>
      </c>
      <c r="D9" s="230">
        <v>327506.88</v>
      </c>
      <c r="E9" s="229">
        <v>2840434.432</v>
      </c>
      <c r="F9" s="233">
        <v>1819951.456</v>
      </c>
      <c r="G9" s="403">
        <v>75154.489000000001</v>
      </c>
      <c r="H9" s="230">
        <v>106055.92</v>
      </c>
      <c r="I9" s="229">
        <v>478192.21100000001</v>
      </c>
      <c r="J9" s="231">
        <v>676271.27300000004</v>
      </c>
      <c r="K9" s="232">
        <v>405288.13099999999</v>
      </c>
      <c r="L9" s="479">
        <v>221450.96000000002</v>
      </c>
    </row>
    <row r="10" spans="1:12" customFormat="1" x14ac:dyDescent="0.2">
      <c r="A10" s="227" t="s">
        <v>238</v>
      </c>
      <c r="B10" s="228" t="s">
        <v>23</v>
      </c>
      <c r="C10" s="229">
        <v>35638.052000000003</v>
      </c>
      <c r="D10" s="230">
        <v>26324.79</v>
      </c>
      <c r="E10" s="229">
        <v>259040.45600000001</v>
      </c>
      <c r="F10" s="233">
        <v>180859.23</v>
      </c>
      <c r="G10" s="403">
        <v>1555.616</v>
      </c>
      <c r="H10" s="230">
        <v>2245.2860000000001</v>
      </c>
      <c r="I10" s="229">
        <v>5559.4989999999998</v>
      </c>
      <c r="J10" s="231">
        <v>9368.7170000000006</v>
      </c>
      <c r="K10" s="232">
        <v>34082.436000000002</v>
      </c>
      <c r="L10" s="479">
        <v>24079.504000000001</v>
      </c>
    </row>
    <row r="11" spans="1:12" customFormat="1" x14ac:dyDescent="0.2">
      <c r="A11" s="227" t="s">
        <v>239</v>
      </c>
      <c r="B11" s="228" t="s">
        <v>24</v>
      </c>
      <c r="C11" s="229">
        <v>12349.566000000001</v>
      </c>
      <c r="D11" s="230">
        <v>9704.7260000000006</v>
      </c>
      <c r="E11" s="229">
        <v>80627.793999999994</v>
      </c>
      <c r="F11" s="233">
        <v>56866.288</v>
      </c>
      <c r="G11" s="403">
        <v>16948.288</v>
      </c>
      <c r="H11" s="230">
        <v>30387.47</v>
      </c>
      <c r="I11" s="229">
        <v>104060.06299999999</v>
      </c>
      <c r="J11" s="231">
        <v>181997.90700000001</v>
      </c>
      <c r="K11" s="232">
        <v>-4598.7219999999998</v>
      </c>
      <c r="L11" s="479">
        <v>-20682.743999999999</v>
      </c>
    </row>
    <row r="12" spans="1:12" customFormat="1" x14ac:dyDescent="0.2">
      <c r="A12" s="227" t="s">
        <v>240</v>
      </c>
      <c r="B12" s="228" t="s">
        <v>98</v>
      </c>
      <c r="C12" s="229">
        <v>7629.8879999999999</v>
      </c>
      <c r="D12" s="230">
        <v>7610.3040000000001</v>
      </c>
      <c r="E12" s="229">
        <v>41456.476999999999</v>
      </c>
      <c r="F12" s="233">
        <v>40683.803</v>
      </c>
      <c r="G12" s="403">
        <v>782.31399999999996</v>
      </c>
      <c r="H12" s="230">
        <v>442.48</v>
      </c>
      <c r="I12" s="229">
        <v>5370.0810000000001</v>
      </c>
      <c r="J12" s="231">
        <v>2512.768</v>
      </c>
      <c r="K12" s="232">
        <v>6847.5739999999996</v>
      </c>
      <c r="L12" s="479">
        <v>7167.8240000000005</v>
      </c>
    </row>
    <row r="13" spans="1:12" customFormat="1" x14ac:dyDescent="0.2">
      <c r="A13" s="227" t="s">
        <v>241</v>
      </c>
      <c r="B13" s="228" t="s">
        <v>242</v>
      </c>
      <c r="C13" s="229">
        <v>57747.091</v>
      </c>
      <c r="D13" s="230">
        <v>126894.51700000001</v>
      </c>
      <c r="E13" s="229">
        <v>288544.288</v>
      </c>
      <c r="F13" s="233">
        <v>723149.35100000002</v>
      </c>
      <c r="G13" s="403">
        <v>103701.81299999999</v>
      </c>
      <c r="H13" s="230">
        <v>103461.455</v>
      </c>
      <c r="I13" s="229">
        <v>271094.11</v>
      </c>
      <c r="J13" s="231">
        <v>311643.967</v>
      </c>
      <c r="K13" s="232">
        <v>-45954.721999999994</v>
      </c>
      <c r="L13" s="479">
        <v>23433.062000000005</v>
      </c>
    </row>
    <row r="14" spans="1:12" customFormat="1" ht="13.5" thickBot="1" x14ac:dyDescent="0.25">
      <c r="A14" s="234" t="s">
        <v>243</v>
      </c>
      <c r="B14" s="235" t="s">
        <v>244</v>
      </c>
      <c r="C14" s="236">
        <v>22365.885999999999</v>
      </c>
      <c r="D14" s="237">
        <v>24110.077000000001</v>
      </c>
      <c r="E14" s="236">
        <v>81903.061000000002</v>
      </c>
      <c r="F14" s="240">
        <v>86086.623000000007</v>
      </c>
      <c r="G14" s="404">
        <v>12621.254999999999</v>
      </c>
      <c r="H14" s="237">
        <v>13792.391</v>
      </c>
      <c r="I14" s="236">
        <v>36169.815999999999</v>
      </c>
      <c r="J14" s="238">
        <v>38422.406000000003</v>
      </c>
      <c r="K14" s="239">
        <v>9744.6309999999994</v>
      </c>
      <c r="L14" s="480">
        <v>10317.686000000002</v>
      </c>
    </row>
    <row r="15" spans="1:12" ht="7.5" customHeight="1" x14ac:dyDescent="0.2">
      <c r="B15" s="203"/>
    </row>
    <row r="16" spans="1:12" x14ac:dyDescent="0.2">
      <c r="A16" s="489" t="s">
        <v>376</v>
      </c>
    </row>
  </sheetData>
  <phoneticPr fontId="24" type="noConversion"/>
  <pageMargins left="0.14000000000000001" right="0.17" top="0.15" bottom="0.16" header="0.14000000000000001" footer="0.15"/>
  <pageSetup paperSize="9" scale="8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6"/>
  <sheetViews>
    <sheetView showGridLines="0" zoomScale="90" zoomScaleNormal="90" workbookViewId="0">
      <selection activeCell="C33" sqref="C33"/>
    </sheetView>
  </sheetViews>
  <sheetFormatPr defaultRowHeight="12.75" x14ac:dyDescent="0.2"/>
  <cols>
    <col min="1" max="1" width="15.42578125" style="286" customWidth="1"/>
    <col min="2" max="2" width="11" style="286" bestFit="1" customWidth="1"/>
    <col min="3" max="3" width="9.85546875" style="286" bestFit="1" customWidth="1"/>
    <col min="4" max="4" width="15" style="286" customWidth="1"/>
    <col min="5" max="5" width="10.7109375" style="286" customWidth="1"/>
    <col min="6" max="6" width="9.28515625" style="286" customWidth="1"/>
    <col min="7" max="7" width="17" style="286" customWidth="1"/>
    <col min="8" max="8" width="14.7109375" style="286" customWidth="1"/>
    <col min="9" max="9" width="9.85546875" style="286" customWidth="1"/>
    <col min="10" max="10" width="9.42578125" style="286" customWidth="1"/>
    <col min="11" max="11" width="15" style="286" customWidth="1"/>
    <col min="12" max="12" width="10" style="286" customWidth="1"/>
    <col min="13" max="13" width="9.5703125" style="286" customWidth="1"/>
    <col min="14" max="16384" width="9.140625" style="286"/>
  </cols>
  <sheetData>
    <row r="1" spans="1:16" ht="16.5" customHeight="1" x14ac:dyDescent="0.3">
      <c r="A1" s="284" t="s">
        <v>367</v>
      </c>
      <c r="B1" s="285"/>
      <c r="C1" s="285"/>
      <c r="D1" s="285"/>
      <c r="E1" s="285"/>
      <c r="H1" s="284" t="s">
        <v>368</v>
      </c>
      <c r="I1" s="285"/>
      <c r="J1" s="285"/>
      <c r="K1" s="285"/>
      <c r="L1" s="285"/>
    </row>
    <row r="2" spans="1:16" ht="16.5" customHeight="1" thickBot="1" x14ac:dyDescent="0.3">
      <c r="A2" s="481" t="s">
        <v>384</v>
      </c>
      <c r="B2" s="285"/>
      <c r="C2" s="285"/>
      <c r="D2" s="285"/>
      <c r="E2" s="285"/>
      <c r="H2" s="481" t="s">
        <v>384</v>
      </c>
      <c r="I2" s="285"/>
      <c r="J2" s="285"/>
      <c r="K2" s="285"/>
      <c r="L2" s="285"/>
    </row>
    <row r="3" spans="1:16" ht="21" thickBot="1" x14ac:dyDescent="0.35">
      <c r="A3" s="287" t="s">
        <v>301</v>
      </c>
      <c r="B3" s="288"/>
      <c r="C3" s="288"/>
      <c r="D3" s="288"/>
      <c r="E3" s="288"/>
      <c r="F3" s="289"/>
      <c r="H3" s="287" t="s">
        <v>302</v>
      </c>
      <c r="I3" s="288"/>
      <c r="J3" s="288"/>
      <c r="K3" s="288"/>
      <c r="L3" s="288"/>
      <c r="M3" s="289"/>
    </row>
    <row r="4" spans="1:16" ht="19.5" thickBot="1" x14ac:dyDescent="0.35">
      <c r="A4" s="395" t="s">
        <v>408</v>
      </c>
      <c r="B4" s="396"/>
      <c r="C4" s="397"/>
      <c r="D4" s="398" t="s">
        <v>409</v>
      </c>
      <c r="E4" s="396"/>
      <c r="F4" s="399"/>
      <c r="G4" s="400"/>
      <c r="H4" s="395" t="s">
        <v>408</v>
      </c>
      <c r="I4" s="396"/>
      <c r="J4" s="397"/>
      <c r="K4" s="398" t="s">
        <v>409</v>
      </c>
      <c r="L4" s="396"/>
      <c r="M4" s="399"/>
    </row>
    <row r="5" spans="1:16" ht="43.5" thickBot="1" x14ac:dyDescent="0.25">
      <c r="A5" s="290" t="s">
        <v>303</v>
      </c>
      <c r="B5" s="291" t="s">
        <v>411</v>
      </c>
      <c r="C5" s="292" t="s">
        <v>412</v>
      </c>
      <c r="D5" s="293" t="s">
        <v>303</v>
      </c>
      <c r="E5" s="291" t="s">
        <v>411</v>
      </c>
      <c r="F5" s="294" t="s">
        <v>412</v>
      </c>
      <c r="H5" s="290" t="s">
        <v>303</v>
      </c>
      <c r="I5" s="291" t="s">
        <v>411</v>
      </c>
      <c r="J5" s="294" t="s">
        <v>412</v>
      </c>
      <c r="K5" s="392" t="s">
        <v>303</v>
      </c>
      <c r="L5" s="291" t="s">
        <v>411</v>
      </c>
      <c r="M5" s="294" t="s">
        <v>412</v>
      </c>
      <c r="P5" s="295"/>
    </row>
    <row r="6" spans="1:16" ht="15" thickBot="1" x14ac:dyDescent="0.25">
      <c r="A6" s="296" t="s">
        <v>179</v>
      </c>
      <c r="B6" s="621">
        <v>480.44261999999998</v>
      </c>
      <c r="C6" s="622">
        <v>2840.434432</v>
      </c>
      <c r="D6" s="297" t="s">
        <v>179</v>
      </c>
      <c r="E6" s="621">
        <v>327.50688000000002</v>
      </c>
      <c r="F6" s="622">
        <v>1819.951456</v>
      </c>
      <c r="H6" s="298" t="s">
        <v>179</v>
      </c>
      <c r="I6" s="627">
        <v>75.154488999999998</v>
      </c>
      <c r="J6" s="622">
        <v>478.19221099999999</v>
      </c>
      <c r="K6" s="297" t="s">
        <v>179</v>
      </c>
      <c r="L6" s="621">
        <v>106.05592</v>
      </c>
      <c r="M6" s="622">
        <v>676.27127299999995</v>
      </c>
    </row>
    <row r="7" spans="1:16" x14ac:dyDescent="0.2">
      <c r="A7" s="299" t="s">
        <v>305</v>
      </c>
      <c r="B7" s="628">
        <v>116.975814</v>
      </c>
      <c r="C7" s="634">
        <v>710.59316000000001</v>
      </c>
      <c r="D7" s="300" t="s">
        <v>304</v>
      </c>
      <c r="E7" s="632">
        <v>64.836087000000006</v>
      </c>
      <c r="F7" s="633">
        <v>358.92430200000001</v>
      </c>
      <c r="H7" s="299" t="s">
        <v>307</v>
      </c>
      <c r="I7" s="628">
        <v>28.351676999999999</v>
      </c>
      <c r="J7" s="629">
        <v>186.432242</v>
      </c>
      <c r="K7" s="393" t="s">
        <v>307</v>
      </c>
      <c r="L7" s="623">
        <v>36.687779999999997</v>
      </c>
      <c r="M7" s="624">
        <v>247.97113100000001</v>
      </c>
    </row>
    <row r="8" spans="1:16" x14ac:dyDescent="0.2">
      <c r="A8" s="299" t="s">
        <v>304</v>
      </c>
      <c r="B8" s="628">
        <v>79.201751999999999</v>
      </c>
      <c r="C8" s="634">
        <v>479.49950000000001</v>
      </c>
      <c r="D8" s="299" t="s">
        <v>305</v>
      </c>
      <c r="E8" s="623">
        <v>42.296987999999999</v>
      </c>
      <c r="F8" s="624">
        <v>244.40383300000002</v>
      </c>
      <c r="H8" s="299" t="s">
        <v>306</v>
      </c>
      <c r="I8" s="628">
        <v>22.942184000000001</v>
      </c>
      <c r="J8" s="629">
        <v>154.032917</v>
      </c>
      <c r="K8" s="393" t="s">
        <v>306</v>
      </c>
      <c r="L8" s="623">
        <v>25.741195000000001</v>
      </c>
      <c r="M8" s="624">
        <v>179.025319</v>
      </c>
    </row>
    <row r="9" spans="1:16" x14ac:dyDescent="0.2">
      <c r="A9" s="299" t="s">
        <v>308</v>
      </c>
      <c r="B9" s="628">
        <v>62.994287999999997</v>
      </c>
      <c r="C9" s="634">
        <v>379.349672</v>
      </c>
      <c r="D9" s="299" t="s">
        <v>313</v>
      </c>
      <c r="E9" s="623">
        <v>33.126188999999997</v>
      </c>
      <c r="F9" s="624">
        <v>184.52418400000002</v>
      </c>
      <c r="H9" s="299" t="s">
        <v>304</v>
      </c>
      <c r="I9" s="628">
        <v>10.56545</v>
      </c>
      <c r="J9" s="629">
        <v>64.918368999999998</v>
      </c>
      <c r="K9" s="393" t="s">
        <v>304</v>
      </c>
      <c r="L9" s="623">
        <v>17.485617000000001</v>
      </c>
      <c r="M9" s="624">
        <v>96.385765000000006</v>
      </c>
    </row>
    <row r="10" spans="1:16" x14ac:dyDescent="0.2">
      <c r="A10" s="299" t="s">
        <v>407</v>
      </c>
      <c r="B10" s="628">
        <v>27.031765</v>
      </c>
      <c r="C10" s="634">
        <v>164.70294899999999</v>
      </c>
      <c r="D10" s="299" t="s">
        <v>309</v>
      </c>
      <c r="E10" s="623">
        <v>30.202159999999999</v>
      </c>
      <c r="F10" s="624">
        <v>164.284086</v>
      </c>
      <c r="H10" s="299" t="s">
        <v>366</v>
      </c>
      <c r="I10" s="628">
        <v>3.6846589999999999</v>
      </c>
      <c r="J10" s="629">
        <v>26.055440000000001</v>
      </c>
      <c r="K10" s="393" t="s">
        <v>315</v>
      </c>
      <c r="L10" s="623">
        <v>7.8523649999999998</v>
      </c>
      <c r="M10" s="624">
        <v>48.163182999999997</v>
      </c>
    </row>
    <row r="11" spans="1:16" x14ac:dyDescent="0.2">
      <c r="A11" s="299" t="s">
        <v>309</v>
      </c>
      <c r="B11" s="628">
        <v>36.669949000000003</v>
      </c>
      <c r="C11" s="634">
        <v>163.85006100000001</v>
      </c>
      <c r="D11" s="299" t="s">
        <v>317</v>
      </c>
      <c r="E11" s="623">
        <v>25.449752</v>
      </c>
      <c r="F11" s="624">
        <v>142.377691</v>
      </c>
      <c r="H11" s="299" t="s">
        <v>310</v>
      </c>
      <c r="I11" s="628">
        <v>3.5647470000000001</v>
      </c>
      <c r="J11" s="629">
        <v>13.673283</v>
      </c>
      <c r="K11" s="393" t="s">
        <v>314</v>
      </c>
      <c r="L11" s="623">
        <v>6.3489440000000004</v>
      </c>
      <c r="M11" s="624">
        <v>37.971865999999999</v>
      </c>
    </row>
    <row r="12" spans="1:16" x14ac:dyDescent="0.2">
      <c r="A12" s="299" t="s">
        <v>413</v>
      </c>
      <c r="B12" s="628">
        <v>25.136147000000001</v>
      </c>
      <c r="C12" s="634">
        <v>151.00478799999999</v>
      </c>
      <c r="D12" s="299" t="s">
        <v>308</v>
      </c>
      <c r="E12" s="623">
        <v>19.778592</v>
      </c>
      <c r="F12" s="624">
        <v>109.38263400000001</v>
      </c>
      <c r="H12" s="299" t="s">
        <v>311</v>
      </c>
      <c r="I12" s="628">
        <v>1.2446520000000001</v>
      </c>
      <c r="J12" s="629">
        <v>7.8916899999999996</v>
      </c>
      <c r="K12" s="393" t="s">
        <v>366</v>
      </c>
      <c r="L12" s="623">
        <v>1.9166939999999999</v>
      </c>
      <c r="M12" s="624">
        <v>10.913122</v>
      </c>
    </row>
    <row r="13" spans="1:16" x14ac:dyDescent="0.2">
      <c r="A13" s="299" t="s">
        <v>313</v>
      </c>
      <c r="B13" s="628">
        <v>25.116212999999998</v>
      </c>
      <c r="C13" s="634">
        <v>140.10824299999999</v>
      </c>
      <c r="D13" s="299" t="s">
        <v>312</v>
      </c>
      <c r="E13" s="623">
        <v>16.987024000000002</v>
      </c>
      <c r="F13" s="624">
        <v>95.144920999999997</v>
      </c>
      <c r="H13" s="299" t="s">
        <v>315</v>
      </c>
      <c r="I13" s="628">
        <v>1.271441</v>
      </c>
      <c r="J13" s="629">
        <v>7.3979920000000003</v>
      </c>
      <c r="K13" s="393" t="s">
        <v>311</v>
      </c>
      <c r="L13" s="623">
        <v>1.6924600000000001</v>
      </c>
      <c r="M13" s="624">
        <v>9.7600680000000004</v>
      </c>
    </row>
    <row r="14" spans="1:16" x14ac:dyDescent="0.2">
      <c r="A14" s="299" t="s">
        <v>317</v>
      </c>
      <c r="B14" s="628">
        <v>15.801814</v>
      </c>
      <c r="C14" s="634">
        <v>97.206114999999997</v>
      </c>
      <c r="D14" s="299" t="s">
        <v>413</v>
      </c>
      <c r="E14" s="623">
        <v>14.432387</v>
      </c>
      <c r="F14" s="624">
        <v>82.708359999999999</v>
      </c>
      <c r="H14" s="299" t="s">
        <v>320</v>
      </c>
      <c r="I14" s="628">
        <v>1.052305</v>
      </c>
      <c r="J14" s="629">
        <v>5.1429999999999998</v>
      </c>
      <c r="K14" s="393" t="s">
        <v>318</v>
      </c>
      <c r="L14" s="623">
        <v>1.7496719999999999</v>
      </c>
      <c r="M14" s="624">
        <v>9.3031539999999993</v>
      </c>
    </row>
    <row r="15" spans="1:16" x14ac:dyDescent="0.2">
      <c r="A15" s="299" t="s">
        <v>312</v>
      </c>
      <c r="B15" s="628">
        <v>12.285038999999999</v>
      </c>
      <c r="C15" s="634">
        <v>78.109532999999999</v>
      </c>
      <c r="D15" s="299" t="s">
        <v>316</v>
      </c>
      <c r="E15" s="623">
        <v>9.590485000000001</v>
      </c>
      <c r="F15" s="624">
        <v>52.460037</v>
      </c>
      <c r="H15" s="299" t="s">
        <v>314</v>
      </c>
      <c r="I15" s="628">
        <v>0.76221799999999995</v>
      </c>
      <c r="J15" s="629">
        <v>3.9702920000000002</v>
      </c>
      <c r="K15" s="393" t="s">
        <v>322</v>
      </c>
      <c r="L15" s="623">
        <v>1.483479</v>
      </c>
      <c r="M15" s="624">
        <v>8.5582220000000007</v>
      </c>
    </row>
    <row r="16" spans="1:16" ht="13.5" thickBot="1" x14ac:dyDescent="0.25">
      <c r="A16" s="301" t="s">
        <v>329</v>
      </c>
      <c r="B16" s="630">
        <v>12.522828000000001</v>
      </c>
      <c r="C16" s="635">
        <v>73.887246000000005</v>
      </c>
      <c r="D16" s="301" t="s">
        <v>319</v>
      </c>
      <c r="E16" s="625">
        <v>9.1677299999999988</v>
      </c>
      <c r="F16" s="626">
        <v>50.998953999999998</v>
      </c>
      <c r="H16" s="301" t="s">
        <v>410</v>
      </c>
      <c r="I16" s="630">
        <v>0.41026099999999999</v>
      </c>
      <c r="J16" s="631">
        <v>2.8491399999999998</v>
      </c>
      <c r="K16" s="394" t="s">
        <v>383</v>
      </c>
      <c r="L16" s="625">
        <v>1.2968299999999999</v>
      </c>
      <c r="M16" s="626">
        <v>7.4009359999999997</v>
      </c>
    </row>
    <row r="17" spans="1:13" x14ac:dyDescent="0.2">
      <c r="A17" s="482" t="s">
        <v>321</v>
      </c>
      <c r="B17" s="302"/>
      <c r="C17" s="302"/>
      <c r="D17" s="303"/>
      <c r="E17" s="304"/>
      <c r="F17" s="304"/>
      <c r="H17" s="482" t="s">
        <v>321</v>
      </c>
      <c r="I17" s="302"/>
      <c r="J17" s="302"/>
      <c r="K17" s="303"/>
      <c r="L17" s="304"/>
      <c r="M17" s="304"/>
    </row>
    <row r="18" spans="1:13" ht="12" customHeight="1" x14ac:dyDescent="0.2">
      <c r="A18" s="303"/>
      <c r="B18" s="302"/>
      <c r="C18" s="302"/>
      <c r="D18" s="303"/>
      <c r="E18" s="304"/>
      <c r="F18" s="304"/>
      <c r="H18" s="303"/>
      <c r="I18" s="302"/>
      <c r="J18" s="302"/>
      <c r="K18" s="303"/>
      <c r="L18" s="304"/>
      <c r="M18" s="304"/>
    </row>
    <row r="20" spans="1:13" ht="18.75" x14ac:dyDescent="0.3">
      <c r="A20" s="284" t="s">
        <v>414</v>
      </c>
      <c r="B20" s="285"/>
      <c r="C20" s="285"/>
      <c r="D20" s="285"/>
      <c r="E20" s="285"/>
      <c r="H20" s="284" t="s">
        <v>415</v>
      </c>
      <c r="I20" s="285"/>
      <c r="J20" s="285"/>
      <c r="K20" s="285"/>
      <c r="L20" s="285"/>
    </row>
    <row r="21" spans="1:13" ht="16.5" thickBot="1" x14ac:dyDescent="0.3">
      <c r="A21" s="481" t="s">
        <v>384</v>
      </c>
      <c r="B21" s="285"/>
      <c r="C21" s="285"/>
      <c r="D21" s="285"/>
      <c r="E21" s="285"/>
      <c r="H21" s="481" t="s">
        <v>384</v>
      </c>
      <c r="I21" s="285"/>
      <c r="J21" s="285"/>
      <c r="K21" s="285"/>
      <c r="L21" s="285"/>
    </row>
    <row r="22" spans="1:13" ht="21" thickBot="1" x14ac:dyDescent="0.35">
      <c r="A22" s="287" t="s">
        <v>301</v>
      </c>
      <c r="B22" s="288"/>
      <c r="C22" s="288"/>
      <c r="D22" s="288"/>
      <c r="E22" s="288"/>
      <c r="F22" s="289"/>
      <c r="H22" s="287" t="s">
        <v>302</v>
      </c>
      <c r="I22" s="288"/>
      <c r="J22" s="288"/>
      <c r="K22" s="288"/>
      <c r="L22" s="288"/>
      <c r="M22" s="289"/>
    </row>
    <row r="23" spans="1:13" ht="19.5" thickBot="1" x14ac:dyDescent="0.35">
      <c r="A23" s="395" t="s">
        <v>408</v>
      </c>
      <c r="B23" s="396"/>
      <c r="C23" s="397"/>
      <c r="D23" s="398" t="s">
        <v>409</v>
      </c>
      <c r="E23" s="396"/>
      <c r="F23" s="399"/>
      <c r="G23" s="400"/>
      <c r="H23" s="395" t="s">
        <v>408</v>
      </c>
      <c r="I23" s="396"/>
      <c r="J23" s="397"/>
      <c r="K23" s="398" t="s">
        <v>409</v>
      </c>
      <c r="L23" s="396"/>
      <c r="M23" s="399"/>
    </row>
    <row r="24" spans="1:13" ht="43.5" thickBot="1" x14ac:dyDescent="0.25">
      <c r="A24" s="290" t="s">
        <v>303</v>
      </c>
      <c r="B24" s="291" t="s">
        <v>411</v>
      </c>
      <c r="C24" s="292" t="s">
        <v>412</v>
      </c>
      <c r="D24" s="293" t="s">
        <v>303</v>
      </c>
      <c r="E24" s="291" t="s">
        <v>411</v>
      </c>
      <c r="F24" s="294" t="s">
        <v>412</v>
      </c>
      <c r="H24" s="290" t="s">
        <v>303</v>
      </c>
      <c r="I24" s="291" t="s">
        <v>411</v>
      </c>
      <c r="J24" s="294" t="s">
        <v>412</v>
      </c>
      <c r="K24" s="392" t="s">
        <v>303</v>
      </c>
      <c r="L24" s="291" t="s">
        <v>411</v>
      </c>
      <c r="M24" s="294" t="s">
        <v>412</v>
      </c>
    </row>
    <row r="25" spans="1:13" ht="15" thickBot="1" x14ac:dyDescent="0.25">
      <c r="A25" s="298" t="s">
        <v>179</v>
      </c>
      <c r="B25" s="636">
        <v>12.349565999999999</v>
      </c>
      <c r="C25" s="637">
        <v>80.627793999999994</v>
      </c>
      <c r="D25" s="297" t="s">
        <v>179</v>
      </c>
      <c r="E25" s="642">
        <v>9.7047260000000009</v>
      </c>
      <c r="F25" s="637">
        <v>56.866287999999997</v>
      </c>
      <c r="H25" s="298" t="s">
        <v>179</v>
      </c>
      <c r="I25" s="636">
        <v>16.948288000000002</v>
      </c>
      <c r="J25" s="637">
        <v>104.060063</v>
      </c>
      <c r="K25" s="297" t="s">
        <v>179</v>
      </c>
      <c r="L25" s="642">
        <v>30.38747</v>
      </c>
      <c r="M25" s="637">
        <v>181.997907</v>
      </c>
    </row>
    <row r="26" spans="1:13" x14ac:dyDescent="0.2">
      <c r="A26" s="299" t="s">
        <v>304</v>
      </c>
      <c r="B26" s="638">
        <v>8.0635829999999995</v>
      </c>
      <c r="C26" s="639">
        <v>56.679234999999998</v>
      </c>
      <c r="D26" s="393" t="s">
        <v>304</v>
      </c>
      <c r="E26" s="643">
        <v>9.0093250000000005</v>
      </c>
      <c r="F26" s="644">
        <v>54.743009999999998</v>
      </c>
      <c r="H26" s="299" t="s">
        <v>307</v>
      </c>
      <c r="I26" s="638">
        <v>7.5561090000000002</v>
      </c>
      <c r="J26" s="639">
        <v>47.441761</v>
      </c>
      <c r="K26" s="393" t="s">
        <v>307</v>
      </c>
      <c r="L26" s="643">
        <v>11.918944</v>
      </c>
      <c r="M26" s="644">
        <v>69.332368000000002</v>
      </c>
    </row>
    <row r="27" spans="1:13" x14ac:dyDescent="0.2">
      <c r="A27" s="299" t="s">
        <v>305</v>
      </c>
      <c r="B27" s="638">
        <v>3.876039</v>
      </c>
      <c r="C27" s="639">
        <v>22.999421000000002</v>
      </c>
      <c r="D27" s="393" t="s">
        <v>307</v>
      </c>
      <c r="E27" s="643">
        <v>0.145811</v>
      </c>
      <c r="F27" s="644">
        <v>1.1034280000000001</v>
      </c>
      <c r="H27" s="299" t="s">
        <v>311</v>
      </c>
      <c r="I27" s="638">
        <v>3.4507289999999999</v>
      </c>
      <c r="J27" s="639">
        <v>20.948069</v>
      </c>
      <c r="K27" s="393" t="s">
        <v>306</v>
      </c>
      <c r="L27" s="643">
        <v>4.4473640000000003</v>
      </c>
      <c r="M27" s="644">
        <v>32.824975999999999</v>
      </c>
    </row>
    <row r="28" spans="1:13" x14ac:dyDescent="0.2">
      <c r="A28" s="299" t="s">
        <v>307</v>
      </c>
      <c r="B28" s="638">
        <v>5.4754999999999998E-2</v>
      </c>
      <c r="C28" s="639">
        <v>0.29016999999999998</v>
      </c>
      <c r="D28" s="393" t="s">
        <v>314</v>
      </c>
      <c r="E28" s="643">
        <v>0.34988599999999997</v>
      </c>
      <c r="F28" s="644">
        <v>0.389098</v>
      </c>
      <c r="H28" s="299" t="s">
        <v>306</v>
      </c>
      <c r="I28" s="638">
        <v>2.0164040000000001</v>
      </c>
      <c r="J28" s="639">
        <v>15.824728</v>
      </c>
      <c r="K28" s="393" t="s">
        <v>304</v>
      </c>
      <c r="L28" s="643">
        <v>5.2995109999999999</v>
      </c>
      <c r="M28" s="644">
        <v>28.501179</v>
      </c>
    </row>
    <row r="29" spans="1:13" x14ac:dyDescent="0.2">
      <c r="A29" s="299" t="s">
        <v>311</v>
      </c>
      <c r="B29" s="638">
        <v>6.6367999999999996E-2</v>
      </c>
      <c r="C29" s="639">
        <v>0.23672000000000001</v>
      </c>
      <c r="D29" s="393" t="s">
        <v>311</v>
      </c>
      <c r="E29" s="643">
        <v>3.5920000000000001E-2</v>
      </c>
      <c r="F29" s="644">
        <v>0.237959</v>
      </c>
      <c r="H29" s="299" t="s">
        <v>304</v>
      </c>
      <c r="I29" s="638">
        <v>1.7682</v>
      </c>
      <c r="J29" s="639">
        <v>8.8015050000000006</v>
      </c>
      <c r="K29" s="393" t="s">
        <v>311</v>
      </c>
      <c r="L29" s="643">
        <v>4.1279019999999997</v>
      </c>
      <c r="M29" s="644">
        <v>21.791709999999998</v>
      </c>
    </row>
    <row r="30" spans="1:13" x14ac:dyDescent="0.2">
      <c r="A30" s="299" t="s">
        <v>314</v>
      </c>
      <c r="B30" s="638">
        <v>0.20555999999999999</v>
      </c>
      <c r="C30" s="639">
        <v>0.20347799999999999</v>
      </c>
      <c r="D30" s="393" t="s">
        <v>383</v>
      </c>
      <c r="E30" s="643">
        <v>5.3096999999999998E-2</v>
      </c>
      <c r="F30" s="644">
        <v>0.144591</v>
      </c>
      <c r="H30" s="299" t="s">
        <v>366</v>
      </c>
      <c r="I30" s="638">
        <v>1.0324180000000001</v>
      </c>
      <c r="J30" s="639">
        <v>5.0291110000000003</v>
      </c>
      <c r="K30" s="393" t="s">
        <v>315</v>
      </c>
      <c r="L30" s="643">
        <v>1.7842720000000001</v>
      </c>
      <c r="M30" s="644">
        <v>13.378394</v>
      </c>
    </row>
    <row r="31" spans="1:13" ht="13.5" thickBot="1" x14ac:dyDescent="0.25">
      <c r="A31" s="301" t="s">
        <v>322</v>
      </c>
      <c r="B31" s="640">
        <v>1.1011E-2</v>
      </c>
      <c r="C31" s="641">
        <v>5.1189999999999999E-2</v>
      </c>
      <c r="D31" s="394" t="s">
        <v>322</v>
      </c>
      <c r="E31" s="645">
        <v>2.5225999999999998E-2</v>
      </c>
      <c r="F31" s="646">
        <v>7.7724000000000001E-2</v>
      </c>
      <c r="H31" s="301" t="s">
        <v>314</v>
      </c>
      <c r="I31" s="640">
        <v>0.66206299999999996</v>
      </c>
      <c r="J31" s="641">
        <v>4.0599879999999997</v>
      </c>
      <c r="K31" s="394" t="s">
        <v>314</v>
      </c>
      <c r="L31" s="645">
        <v>1.4477</v>
      </c>
      <c r="M31" s="646">
        <v>8.9920159999999996</v>
      </c>
    </row>
    <row r="32" spans="1:13" x14ac:dyDescent="0.2">
      <c r="A32" s="482" t="s">
        <v>321</v>
      </c>
      <c r="B32" s="302"/>
      <c r="C32" s="302"/>
      <c r="D32" s="303"/>
      <c r="E32" s="304"/>
      <c r="F32" s="304"/>
      <c r="H32" s="482" t="s">
        <v>321</v>
      </c>
      <c r="I32" s="302"/>
      <c r="J32" s="302"/>
      <c r="K32" s="303"/>
      <c r="L32" s="304"/>
      <c r="M32" s="304"/>
    </row>
    <row r="33" spans="1:13" x14ac:dyDescent="0.2">
      <c r="A33" s="303"/>
      <c r="B33" s="302"/>
      <c r="C33" s="302"/>
      <c r="D33" s="303"/>
      <c r="E33" s="304"/>
      <c r="F33" s="304"/>
      <c r="H33" s="303"/>
      <c r="I33" s="302"/>
      <c r="J33" s="302"/>
      <c r="K33" s="303"/>
      <c r="L33" s="304"/>
      <c r="M33" s="304"/>
    </row>
    <row r="36" spans="1:13" ht="18.75" x14ac:dyDescent="0.3">
      <c r="A36" s="284" t="s">
        <v>370</v>
      </c>
      <c r="B36" s="285"/>
      <c r="C36" s="285"/>
      <c r="D36" s="285"/>
      <c r="E36" s="285"/>
      <c r="H36" s="284" t="s">
        <v>371</v>
      </c>
      <c r="I36" s="285"/>
      <c r="J36" s="285"/>
      <c r="K36" s="285"/>
      <c r="L36" s="285"/>
    </row>
    <row r="37" spans="1:13" ht="16.5" thickBot="1" x14ac:dyDescent="0.3">
      <c r="A37" s="481" t="s">
        <v>384</v>
      </c>
      <c r="B37" s="285"/>
      <c r="C37" s="285"/>
      <c r="D37" s="285"/>
      <c r="E37" s="285"/>
      <c r="H37" s="481" t="s">
        <v>384</v>
      </c>
      <c r="I37" s="285"/>
      <c r="J37" s="285"/>
      <c r="K37" s="285"/>
      <c r="L37" s="285"/>
    </row>
    <row r="38" spans="1:13" ht="21" thickBot="1" x14ac:dyDescent="0.35">
      <c r="A38" s="287" t="s">
        <v>301</v>
      </c>
      <c r="B38" s="288"/>
      <c r="C38" s="288"/>
      <c r="D38" s="288"/>
      <c r="E38" s="288"/>
      <c r="F38" s="289"/>
      <c r="H38" s="287" t="s">
        <v>302</v>
      </c>
      <c r="I38" s="288"/>
      <c r="J38" s="288"/>
      <c r="K38" s="288"/>
      <c r="L38" s="288"/>
      <c r="M38" s="289"/>
    </row>
    <row r="39" spans="1:13" ht="19.5" thickBot="1" x14ac:dyDescent="0.35">
      <c r="A39" s="395" t="s">
        <v>408</v>
      </c>
      <c r="B39" s="396"/>
      <c r="C39" s="397"/>
      <c r="D39" s="398" t="s">
        <v>409</v>
      </c>
      <c r="E39" s="396"/>
      <c r="F39" s="399"/>
      <c r="G39" s="400"/>
      <c r="H39" s="395" t="s">
        <v>408</v>
      </c>
      <c r="I39" s="396"/>
      <c r="J39" s="397"/>
      <c r="K39" s="398" t="s">
        <v>409</v>
      </c>
      <c r="L39" s="396"/>
      <c r="M39" s="399"/>
    </row>
    <row r="40" spans="1:13" ht="43.5" thickBot="1" x14ac:dyDescent="0.25">
      <c r="A40" s="290" t="s">
        <v>303</v>
      </c>
      <c r="B40" s="291" t="s">
        <v>411</v>
      </c>
      <c r="C40" s="292" t="s">
        <v>412</v>
      </c>
      <c r="D40" s="293" t="s">
        <v>303</v>
      </c>
      <c r="E40" s="291" t="s">
        <v>411</v>
      </c>
      <c r="F40" s="294" t="s">
        <v>412</v>
      </c>
      <c r="H40" s="290" t="s">
        <v>303</v>
      </c>
      <c r="I40" s="291" t="s">
        <v>411</v>
      </c>
      <c r="J40" s="294" t="s">
        <v>412</v>
      </c>
      <c r="K40" s="392" t="s">
        <v>303</v>
      </c>
      <c r="L40" s="291" t="s">
        <v>411</v>
      </c>
      <c r="M40" s="294" t="s">
        <v>412</v>
      </c>
    </row>
    <row r="41" spans="1:13" ht="15" thickBot="1" x14ac:dyDescent="0.25">
      <c r="A41" s="298" t="s">
        <v>179</v>
      </c>
      <c r="B41" s="627">
        <v>57.747090999999998</v>
      </c>
      <c r="C41" s="622">
        <v>288.54428799999999</v>
      </c>
      <c r="D41" s="297" t="s">
        <v>179</v>
      </c>
      <c r="E41" s="621">
        <v>126.89451699999999</v>
      </c>
      <c r="F41" s="622">
        <v>723.14935100000002</v>
      </c>
      <c r="H41" s="298" t="s">
        <v>179</v>
      </c>
      <c r="I41" s="627">
        <v>103.701813</v>
      </c>
      <c r="J41" s="622">
        <v>271.09411</v>
      </c>
      <c r="K41" s="297" t="s">
        <v>179</v>
      </c>
      <c r="L41" s="621">
        <v>103.461455</v>
      </c>
      <c r="M41" s="622">
        <v>311.64396699999998</v>
      </c>
    </row>
    <row r="42" spans="1:13" x14ac:dyDescent="0.2">
      <c r="A42" s="299" t="s">
        <v>304</v>
      </c>
      <c r="B42" s="628">
        <v>43.904865999999998</v>
      </c>
      <c r="C42" s="629">
        <v>245.80899500000001</v>
      </c>
      <c r="D42" s="393" t="s">
        <v>304</v>
      </c>
      <c r="E42" s="623">
        <v>64.398241999999996</v>
      </c>
      <c r="F42" s="624">
        <v>375.18697900000001</v>
      </c>
      <c r="H42" s="299" t="s">
        <v>320</v>
      </c>
      <c r="I42" s="628">
        <v>20.000814999999999</v>
      </c>
      <c r="J42" s="629">
        <v>149.30451299999999</v>
      </c>
      <c r="K42" s="393" t="s">
        <v>320</v>
      </c>
      <c r="L42" s="623">
        <v>19.575956000000001</v>
      </c>
      <c r="M42" s="624">
        <v>146.314053</v>
      </c>
    </row>
    <row r="43" spans="1:13" x14ac:dyDescent="0.2">
      <c r="A43" s="299" t="s">
        <v>311</v>
      </c>
      <c r="B43" s="628">
        <v>2.7997489999999998</v>
      </c>
      <c r="C43" s="629">
        <v>15.913653</v>
      </c>
      <c r="D43" s="393" t="s">
        <v>322</v>
      </c>
      <c r="E43" s="623">
        <v>20.102668999999999</v>
      </c>
      <c r="F43" s="624">
        <v>123.024529</v>
      </c>
      <c r="H43" s="299" t="s">
        <v>326</v>
      </c>
      <c r="I43" s="628">
        <v>12.589563</v>
      </c>
      <c r="J43" s="629">
        <v>54.902284999999999</v>
      </c>
      <c r="K43" s="393" t="s">
        <v>315</v>
      </c>
      <c r="L43" s="623">
        <v>19.006948000000001</v>
      </c>
      <c r="M43" s="624">
        <v>56.407359999999997</v>
      </c>
    </row>
    <row r="44" spans="1:13" x14ac:dyDescent="0.2">
      <c r="A44" s="299" t="s">
        <v>307</v>
      </c>
      <c r="B44" s="628">
        <v>2.9708939999999999</v>
      </c>
      <c r="C44" s="629">
        <v>14.57207</v>
      </c>
      <c r="D44" s="393" t="s">
        <v>330</v>
      </c>
      <c r="E44" s="623">
        <v>15.140128000000001</v>
      </c>
      <c r="F44" s="624">
        <v>95.070257999999995</v>
      </c>
      <c r="H44" s="299" t="s">
        <v>306</v>
      </c>
      <c r="I44" s="628">
        <v>8.6110570000000006</v>
      </c>
      <c r="J44" s="629">
        <v>23.738399999999999</v>
      </c>
      <c r="K44" s="393" t="s">
        <v>306</v>
      </c>
      <c r="L44" s="623">
        <v>12.122131</v>
      </c>
      <c r="M44" s="624">
        <v>45.698756000000003</v>
      </c>
    </row>
    <row r="45" spans="1:13" x14ac:dyDescent="0.2">
      <c r="A45" s="299" t="s">
        <v>328</v>
      </c>
      <c r="B45" s="628">
        <v>0.64836899999999997</v>
      </c>
      <c r="C45" s="629">
        <v>3.998688</v>
      </c>
      <c r="D45" s="393" t="s">
        <v>311</v>
      </c>
      <c r="E45" s="623">
        <v>4.1513600000000004</v>
      </c>
      <c r="F45" s="624">
        <v>25.866788</v>
      </c>
      <c r="H45" s="299" t="s">
        <v>324</v>
      </c>
      <c r="I45" s="628">
        <v>30.282139000000001</v>
      </c>
      <c r="J45" s="629">
        <v>11.274596000000001</v>
      </c>
      <c r="K45" s="393" t="s">
        <v>326</v>
      </c>
      <c r="L45" s="623">
        <v>7.932855</v>
      </c>
      <c r="M45" s="624">
        <v>31.340665000000001</v>
      </c>
    </row>
    <row r="46" spans="1:13" x14ac:dyDescent="0.2">
      <c r="A46" s="299" t="s">
        <v>369</v>
      </c>
      <c r="B46" s="628">
        <v>0.61548999999999998</v>
      </c>
      <c r="C46" s="629">
        <v>3.5198849999999999</v>
      </c>
      <c r="D46" s="393" t="s">
        <v>329</v>
      </c>
      <c r="E46" s="623">
        <v>3.7702819999999999</v>
      </c>
      <c r="F46" s="624">
        <v>22.943217000000001</v>
      </c>
      <c r="H46" s="299" t="s">
        <v>315</v>
      </c>
      <c r="I46" s="628">
        <v>14.469293</v>
      </c>
      <c r="J46" s="629">
        <v>9.2021420000000003</v>
      </c>
      <c r="K46" s="393" t="s">
        <v>324</v>
      </c>
      <c r="L46" s="623">
        <v>28.166568000000002</v>
      </c>
      <c r="M46" s="624">
        <v>11.144354999999999</v>
      </c>
    </row>
    <row r="47" spans="1:13" x14ac:dyDescent="0.2">
      <c r="A47" s="299" t="s">
        <v>318</v>
      </c>
      <c r="B47" s="628">
        <v>3.4751050000000001</v>
      </c>
      <c r="C47" s="629">
        <v>1.761781</v>
      </c>
      <c r="D47" s="393" t="s">
        <v>328</v>
      </c>
      <c r="E47" s="623">
        <v>2.9059309999999998</v>
      </c>
      <c r="F47" s="624">
        <v>19.540361999999998</v>
      </c>
      <c r="H47" s="299" t="s">
        <v>307</v>
      </c>
      <c r="I47" s="628">
        <v>1.6969780000000001</v>
      </c>
      <c r="J47" s="629">
        <v>8.8790899999999997</v>
      </c>
      <c r="K47" s="393" t="s">
        <v>307</v>
      </c>
      <c r="L47" s="623">
        <v>3.0495480000000001</v>
      </c>
      <c r="M47" s="624">
        <v>10.517111999999999</v>
      </c>
    </row>
    <row r="48" spans="1:13" x14ac:dyDescent="0.2">
      <c r="A48" s="299" t="s">
        <v>306</v>
      </c>
      <c r="B48" s="628">
        <v>0.23215</v>
      </c>
      <c r="C48" s="629">
        <v>0.73521400000000003</v>
      </c>
      <c r="D48" s="393" t="s">
        <v>332</v>
      </c>
      <c r="E48" s="623">
        <v>3.2312620000000001</v>
      </c>
      <c r="F48" s="624">
        <v>18.016877000000001</v>
      </c>
      <c r="H48" s="299" t="s">
        <v>314</v>
      </c>
      <c r="I48" s="628">
        <v>1.0710440000000001</v>
      </c>
      <c r="J48" s="629">
        <v>5.6576839999999997</v>
      </c>
      <c r="K48" s="393" t="s">
        <v>314</v>
      </c>
      <c r="L48" s="623">
        <v>0.43058600000000002</v>
      </c>
      <c r="M48" s="624">
        <v>2.7460810000000002</v>
      </c>
    </row>
    <row r="49" spans="1:13" x14ac:dyDescent="0.2">
      <c r="A49" s="299" t="s">
        <v>314</v>
      </c>
      <c r="B49" s="628">
        <v>0.13125800000000001</v>
      </c>
      <c r="C49" s="629">
        <v>0.49421199999999998</v>
      </c>
      <c r="D49" s="393" t="s">
        <v>314</v>
      </c>
      <c r="E49" s="623">
        <v>1.7810280000000001</v>
      </c>
      <c r="F49" s="624">
        <v>7.9338490000000004</v>
      </c>
      <c r="H49" s="299" t="s">
        <v>318</v>
      </c>
      <c r="I49" s="628">
        <v>6.0364959999999996</v>
      </c>
      <c r="J49" s="629">
        <v>2.5273949999999998</v>
      </c>
      <c r="K49" s="393" t="s">
        <v>304</v>
      </c>
      <c r="L49" s="623">
        <v>3.4629029999999998</v>
      </c>
      <c r="M49" s="624">
        <v>2.6166719999999999</v>
      </c>
    </row>
    <row r="50" spans="1:13" x14ac:dyDescent="0.2">
      <c r="A50" s="299" t="s">
        <v>315</v>
      </c>
      <c r="B50" s="628">
        <v>0.42512100000000003</v>
      </c>
      <c r="C50" s="629">
        <v>0.43749100000000002</v>
      </c>
      <c r="D50" s="393" t="s">
        <v>369</v>
      </c>
      <c r="E50" s="623">
        <v>1.246496</v>
      </c>
      <c r="F50" s="624">
        <v>7.6715809999999998</v>
      </c>
      <c r="H50" s="299" t="s">
        <v>304</v>
      </c>
      <c r="I50" s="628">
        <v>2.5360610000000001</v>
      </c>
      <c r="J50" s="629">
        <v>2.4151250000000002</v>
      </c>
      <c r="K50" s="393" t="s">
        <v>318</v>
      </c>
      <c r="L50" s="623">
        <v>5.2308729999999999</v>
      </c>
      <c r="M50" s="624">
        <v>2.4630529999999999</v>
      </c>
    </row>
    <row r="51" spans="1:13" ht="13.5" thickBot="1" x14ac:dyDescent="0.25">
      <c r="A51" s="301" t="s">
        <v>324</v>
      </c>
      <c r="B51" s="630">
        <v>1.2969440000000001</v>
      </c>
      <c r="C51" s="631">
        <v>0.34385100000000002</v>
      </c>
      <c r="D51" s="394" t="s">
        <v>317</v>
      </c>
      <c r="E51" s="625">
        <v>1.0512710000000001</v>
      </c>
      <c r="F51" s="626">
        <v>6.6400199999999998</v>
      </c>
      <c r="H51" s="301" t="s">
        <v>327</v>
      </c>
      <c r="I51" s="630">
        <v>3.6122589999999999</v>
      </c>
      <c r="J51" s="631">
        <v>1.353666</v>
      </c>
      <c r="K51" s="394" t="s">
        <v>327</v>
      </c>
      <c r="L51" s="625">
        <v>2.2885550000000001</v>
      </c>
      <c r="M51" s="626">
        <v>0.74559500000000001</v>
      </c>
    </row>
    <row r="52" spans="1:13" x14ac:dyDescent="0.2">
      <c r="A52" s="482" t="s">
        <v>321</v>
      </c>
      <c r="B52" s="302"/>
      <c r="C52" s="302"/>
      <c r="D52" s="303"/>
      <c r="E52" s="304"/>
      <c r="F52" s="304"/>
      <c r="H52" s="482" t="s">
        <v>321</v>
      </c>
      <c r="I52" s="302"/>
      <c r="J52" s="302"/>
      <c r="K52" s="303"/>
      <c r="L52" s="304"/>
      <c r="M52" s="304"/>
    </row>
    <row r="53" spans="1:13" x14ac:dyDescent="0.2">
      <c r="A53" s="303"/>
      <c r="B53" s="302"/>
      <c r="C53" s="302"/>
      <c r="D53" s="303"/>
      <c r="E53" s="304"/>
      <c r="F53" s="304"/>
      <c r="H53" s="303"/>
      <c r="I53" s="302"/>
      <c r="J53" s="302"/>
      <c r="K53" s="303"/>
      <c r="L53" s="304"/>
      <c r="M53" s="304"/>
    </row>
    <row r="55" spans="1:13" ht="18.75" x14ac:dyDescent="0.3">
      <c r="A55" s="284" t="s">
        <v>372</v>
      </c>
      <c r="B55" s="285"/>
      <c r="C55" s="285"/>
      <c r="D55" s="285"/>
      <c r="E55" s="285"/>
      <c r="H55" s="284" t="s">
        <v>373</v>
      </c>
      <c r="I55" s="285"/>
      <c r="J55" s="285"/>
      <c r="K55" s="285"/>
      <c r="L55" s="285"/>
    </row>
    <row r="56" spans="1:13" ht="16.5" thickBot="1" x14ac:dyDescent="0.3">
      <c r="A56" s="481" t="s">
        <v>384</v>
      </c>
      <c r="B56" s="285"/>
      <c r="C56" s="285"/>
      <c r="D56" s="285"/>
      <c r="E56" s="285"/>
      <c r="H56" s="481" t="s">
        <v>384</v>
      </c>
      <c r="I56" s="285"/>
      <c r="J56" s="285"/>
      <c r="K56" s="285"/>
      <c r="L56" s="285"/>
    </row>
    <row r="57" spans="1:13" ht="21" thickBot="1" x14ac:dyDescent="0.35">
      <c r="A57" s="287" t="s">
        <v>301</v>
      </c>
      <c r="B57" s="288"/>
      <c r="C57" s="288"/>
      <c r="D57" s="288"/>
      <c r="E57" s="288"/>
      <c r="F57" s="289"/>
      <c r="H57" s="287" t="s">
        <v>302</v>
      </c>
      <c r="I57" s="288"/>
      <c r="J57" s="288"/>
      <c r="K57" s="288"/>
      <c r="L57" s="288"/>
      <c r="M57" s="289"/>
    </row>
    <row r="58" spans="1:13" ht="19.5" thickBot="1" x14ac:dyDescent="0.35">
      <c r="A58" s="395" t="s">
        <v>408</v>
      </c>
      <c r="B58" s="396"/>
      <c r="C58" s="397"/>
      <c r="D58" s="398" t="s">
        <v>409</v>
      </c>
      <c r="E58" s="396"/>
      <c r="F58" s="399"/>
      <c r="G58" s="400"/>
      <c r="H58" s="395" t="s">
        <v>408</v>
      </c>
      <c r="I58" s="396"/>
      <c r="J58" s="397"/>
      <c r="K58" s="398" t="s">
        <v>409</v>
      </c>
      <c r="L58" s="396"/>
      <c r="M58" s="399"/>
    </row>
    <row r="59" spans="1:13" ht="43.5" thickBot="1" x14ac:dyDescent="0.25">
      <c r="A59" s="290" t="s">
        <v>303</v>
      </c>
      <c r="B59" s="291" t="s">
        <v>411</v>
      </c>
      <c r="C59" s="292" t="s">
        <v>412</v>
      </c>
      <c r="D59" s="293" t="s">
        <v>303</v>
      </c>
      <c r="E59" s="291" t="s">
        <v>411</v>
      </c>
      <c r="F59" s="294" t="s">
        <v>412</v>
      </c>
      <c r="H59" s="290" t="s">
        <v>303</v>
      </c>
      <c r="I59" s="291" t="s">
        <v>411</v>
      </c>
      <c r="J59" s="294" t="s">
        <v>412</v>
      </c>
      <c r="K59" s="392" t="s">
        <v>303</v>
      </c>
      <c r="L59" s="291" t="s">
        <v>411</v>
      </c>
      <c r="M59" s="294" t="s">
        <v>412</v>
      </c>
    </row>
    <row r="60" spans="1:13" ht="15" thickBot="1" x14ac:dyDescent="0.25">
      <c r="A60" s="298" t="s">
        <v>179</v>
      </c>
      <c r="B60" s="636">
        <v>22.365886</v>
      </c>
      <c r="C60" s="637">
        <v>81.903060999999994</v>
      </c>
      <c r="D60" s="297" t="s">
        <v>179</v>
      </c>
      <c r="E60" s="642">
        <v>24.110077</v>
      </c>
      <c r="F60" s="637">
        <v>86.086623000000003</v>
      </c>
      <c r="H60" s="298" t="s">
        <v>179</v>
      </c>
      <c r="I60" s="636">
        <v>12.621255</v>
      </c>
      <c r="J60" s="637">
        <v>36.169815999999997</v>
      </c>
      <c r="K60" s="297" t="s">
        <v>179</v>
      </c>
      <c r="L60" s="642">
        <v>13.792391</v>
      </c>
      <c r="M60" s="637">
        <v>38.422406000000002</v>
      </c>
    </row>
    <row r="61" spans="1:13" x14ac:dyDescent="0.2">
      <c r="A61" s="299" t="s">
        <v>314</v>
      </c>
      <c r="B61" s="638">
        <v>6.156453</v>
      </c>
      <c r="C61" s="639">
        <v>22.488235</v>
      </c>
      <c r="D61" s="393" t="s">
        <v>314</v>
      </c>
      <c r="E61" s="643">
        <v>7.6799249999999999</v>
      </c>
      <c r="F61" s="644">
        <v>27.374002999999998</v>
      </c>
      <c r="H61" s="299" t="s">
        <v>304</v>
      </c>
      <c r="I61" s="638">
        <v>6.8061550000000004</v>
      </c>
      <c r="J61" s="639">
        <v>19.606261</v>
      </c>
      <c r="K61" s="393" t="s">
        <v>304</v>
      </c>
      <c r="L61" s="643">
        <v>7.5879459999999996</v>
      </c>
      <c r="M61" s="644">
        <v>21.182843999999999</v>
      </c>
    </row>
    <row r="62" spans="1:13" x14ac:dyDescent="0.2">
      <c r="A62" s="299" t="s">
        <v>304</v>
      </c>
      <c r="B62" s="638">
        <v>5.3305030000000002</v>
      </c>
      <c r="C62" s="639">
        <v>21.594391000000002</v>
      </c>
      <c r="D62" s="393" t="s">
        <v>304</v>
      </c>
      <c r="E62" s="643">
        <v>5.6438639999999998</v>
      </c>
      <c r="F62" s="644">
        <v>23.008832999999999</v>
      </c>
      <c r="H62" s="299" t="s">
        <v>307</v>
      </c>
      <c r="I62" s="638">
        <v>0.81183899999999998</v>
      </c>
      <c r="J62" s="639">
        <v>5.1602259999999998</v>
      </c>
      <c r="K62" s="393" t="s">
        <v>331</v>
      </c>
      <c r="L62" s="643">
        <v>1.9149879999999999</v>
      </c>
      <c r="M62" s="644">
        <v>4.0161150000000001</v>
      </c>
    </row>
    <row r="63" spans="1:13" x14ac:dyDescent="0.2">
      <c r="A63" s="299" t="s">
        <v>330</v>
      </c>
      <c r="B63" s="638">
        <v>4.3163520000000002</v>
      </c>
      <c r="C63" s="639">
        <v>15.165037999999999</v>
      </c>
      <c r="D63" s="393" t="s">
        <v>330</v>
      </c>
      <c r="E63" s="643">
        <v>4.113086</v>
      </c>
      <c r="F63" s="644">
        <v>13.888567999999999</v>
      </c>
      <c r="H63" s="299" t="s">
        <v>331</v>
      </c>
      <c r="I63" s="638">
        <v>2.0951080000000002</v>
      </c>
      <c r="J63" s="639">
        <v>3.7426270000000001</v>
      </c>
      <c r="K63" s="393" t="s">
        <v>327</v>
      </c>
      <c r="L63" s="643">
        <v>0.98398699999999995</v>
      </c>
      <c r="M63" s="644">
        <v>2.4134090000000001</v>
      </c>
    </row>
    <row r="64" spans="1:13" x14ac:dyDescent="0.2">
      <c r="A64" s="299" t="s">
        <v>307</v>
      </c>
      <c r="B64" s="638">
        <v>2.1596000000000002</v>
      </c>
      <c r="C64" s="639">
        <v>8.2005870000000005</v>
      </c>
      <c r="D64" s="393" t="s">
        <v>362</v>
      </c>
      <c r="E64" s="643">
        <v>1.3819630000000001</v>
      </c>
      <c r="F64" s="644">
        <v>5.5952000000000002</v>
      </c>
      <c r="H64" s="299" t="s">
        <v>330</v>
      </c>
      <c r="I64" s="638">
        <v>0.54283499999999996</v>
      </c>
      <c r="J64" s="639">
        <v>1.344471</v>
      </c>
      <c r="K64" s="393" t="s">
        <v>307</v>
      </c>
      <c r="L64" s="643">
        <v>0.49559799999999998</v>
      </c>
      <c r="M64" s="644">
        <v>2.3899759999999999</v>
      </c>
    </row>
    <row r="65" spans="1:13" x14ac:dyDescent="0.2">
      <c r="A65" s="299" t="s">
        <v>325</v>
      </c>
      <c r="B65" s="638">
        <v>1.8356760000000001</v>
      </c>
      <c r="C65" s="639">
        <v>7.0850470000000003</v>
      </c>
      <c r="D65" s="393" t="s">
        <v>322</v>
      </c>
      <c r="E65" s="643">
        <v>1.727371</v>
      </c>
      <c r="F65" s="644">
        <v>5.5001490000000004</v>
      </c>
      <c r="H65" s="299" t="s">
        <v>325</v>
      </c>
      <c r="I65" s="638">
        <v>0.29102600000000001</v>
      </c>
      <c r="J65" s="639">
        <v>1.3356570000000001</v>
      </c>
      <c r="K65" s="393" t="s">
        <v>330</v>
      </c>
      <c r="L65" s="643">
        <v>0.66086299999999998</v>
      </c>
      <c r="M65" s="644">
        <v>1.8980250000000001</v>
      </c>
    </row>
    <row r="66" spans="1:13" x14ac:dyDescent="0.2">
      <c r="A66" s="299" t="s">
        <v>322</v>
      </c>
      <c r="B66" s="638">
        <v>0.61399400000000004</v>
      </c>
      <c r="C66" s="639">
        <v>1.946839</v>
      </c>
      <c r="D66" s="393" t="s">
        <v>306</v>
      </c>
      <c r="E66" s="643">
        <v>1.1582870000000001</v>
      </c>
      <c r="F66" s="644">
        <v>3.406228</v>
      </c>
      <c r="H66" s="299" t="s">
        <v>306</v>
      </c>
      <c r="I66" s="638">
        <v>0.104384</v>
      </c>
      <c r="J66" s="639">
        <v>0.956928</v>
      </c>
      <c r="K66" s="393" t="s">
        <v>315</v>
      </c>
      <c r="L66" s="643">
        <v>0.52816300000000005</v>
      </c>
      <c r="M66" s="644">
        <v>1.4054759999999999</v>
      </c>
    </row>
    <row r="67" spans="1:13" x14ac:dyDescent="0.2">
      <c r="A67" s="299" t="s">
        <v>328</v>
      </c>
      <c r="B67" s="638">
        <v>0.54587600000000003</v>
      </c>
      <c r="C67" s="639">
        <v>1.6235839999999999</v>
      </c>
      <c r="D67" s="393" t="s">
        <v>307</v>
      </c>
      <c r="E67" s="643">
        <v>0.64067200000000002</v>
      </c>
      <c r="F67" s="644">
        <v>2.3610500000000001</v>
      </c>
      <c r="H67" s="299" t="s">
        <v>314</v>
      </c>
      <c r="I67" s="638">
        <v>0.12551899999999999</v>
      </c>
      <c r="J67" s="639">
        <v>0.90839999999999999</v>
      </c>
      <c r="K67" s="393" t="s">
        <v>325</v>
      </c>
      <c r="L67" s="643">
        <v>0.19350000000000001</v>
      </c>
      <c r="M67" s="644">
        <v>1.1284179999999999</v>
      </c>
    </row>
    <row r="68" spans="1:13" x14ac:dyDescent="0.2">
      <c r="A68" s="299" t="s">
        <v>306</v>
      </c>
      <c r="B68" s="638">
        <v>0.334706</v>
      </c>
      <c r="C68" s="639">
        <v>1.046308</v>
      </c>
      <c r="D68" s="393" t="s">
        <v>328</v>
      </c>
      <c r="E68" s="643">
        <v>0.48051100000000002</v>
      </c>
      <c r="F68" s="644">
        <v>1.421106</v>
      </c>
      <c r="H68" s="299" t="s">
        <v>324</v>
      </c>
      <c r="I68" s="638">
        <v>0.59934100000000001</v>
      </c>
      <c r="J68" s="639">
        <v>0.88136099999999995</v>
      </c>
      <c r="K68" s="393" t="s">
        <v>306</v>
      </c>
      <c r="L68" s="643">
        <v>8.9888999999999997E-2</v>
      </c>
      <c r="M68" s="644">
        <v>0.90822599999999998</v>
      </c>
    </row>
    <row r="69" spans="1:13" x14ac:dyDescent="0.2">
      <c r="A69" s="299" t="s">
        <v>311</v>
      </c>
      <c r="B69" s="638">
        <v>0.17233899999999999</v>
      </c>
      <c r="C69" s="639">
        <v>0.56100899999999998</v>
      </c>
      <c r="D69" s="393" t="s">
        <v>325</v>
      </c>
      <c r="E69" s="643">
        <v>0.35216799999999998</v>
      </c>
      <c r="F69" s="644">
        <v>1.2352259999999999</v>
      </c>
      <c r="H69" s="299" t="s">
        <v>322</v>
      </c>
      <c r="I69" s="638">
        <v>0.34358100000000003</v>
      </c>
      <c r="J69" s="639">
        <v>0.68866799999999995</v>
      </c>
      <c r="K69" s="393" t="s">
        <v>324</v>
      </c>
      <c r="L69" s="643">
        <v>0.43737900000000002</v>
      </c>
      <c r="M69" s="644">
        <v>0.778698</v>
      </c>
    </row>
    <row r="70" spans="1:13" ht="13.5" thickBot="1" x14ac:dyDescent="0.25">
      <c r="A70" s="301" t="s">
        <v>377</v>
      </c>
      <c r="B70" s="640">
        <v>0.24838399999999999</v>
      </c>
      <c r="C70" s="641">
        <v>0.52222199999999996</v>
      </c>
      <c r="D70" s="394" t="s">
        <v>377</v>
      </c>
      <c r="E70" s="645">
        <v>0.297346</v>
      </c>
      <c r="F70" s="646">
        <v>0.62595400000000001</v>
      </c>
      <c r="H70" s="301" t="s">
        <v>315</v>
      </c>
      <c r="I70" s="640">
        <v>0.43902000000000002</v>
      </c>
      <c r="J70" s="641">
        <v>0.61349500000000001</v>
      </c>
      <c r="K70" s="394" t="s">
        <v>314</v>
      </c>
      <c r="L70" s="645">
        <v>0.107684</v>
      </c>
      <c r="M70" s="646">
        <v>0.77055600000000002</v>
      </c>
    </row>
    <row r="71" spans="1:13" x14ac:dyDescent="0.2">
      <c r="A71" s="482" t="s">
        <v>321</v>
      </c>
      <c r="B71" s="302"/>
      <c r="C71" s="302"/>
      <c r="D71" s="303"/>
      <c r="E71" s="304"/>
      <c r="F71" s="304"/>
      <c r="H71" s="482" t="s">
        <v>321</v>
      </c>
    </row>
    <row r="72" spans="1:13" x14ac:dyDescent="0.2">
      <c r="B72" s="302"/>
      <c r="C72" s="302"/>
      <c r="D72" s="303"/>
      <c r="E72" s="304"/>
      <c r="F72" s="304"/>
    </row>
    <row r="73" spans="1:13" x14ac:dyDescent="0.2">
      <c r="A73" s="303"/>
      <c r="B73" s="302"/>
      <c r="C73" s="302"/>
      <c r="D73" s="303"/>
      <c r="E73" s="304"/>
      <c r="F73" s="304"/>
    </row>
    <row r="74" spans="1:13" x14ac:dyDescent="0.2">
      <c r="A74" s="303"/>
      <c r="B74" s="302"/>
      <c r="C74" s="302"/>
      <c r="D74" s="303"/>
      <c r="E74" s="304"/>
      <c r="F74" s="304"/>
    </row>
    <row r="75" spans="1:13" x14ac:dyDescent="0.2">
      <c r="A75" s="303"/>
      <c r="B75" s="302"/>
      <c r="C75" s="302"/>
      <c r="D75" s="303"/>
      <c r="E75" s="304"/>
      <c r="F75" s="304"/>
    </row>
    <row r="76" spans="1:13" x14ac:dyDescent="0.2">
      <c r="A76" s="303"/>
      <c r="B76" s="302"/>
      <c r="C76" s="302"/>
      <c r="D76" s="303"/>
      <c r="E76" s="304"/>
      <c r="F76" s="304"/>
    </row>
  </sheetData>
  <sortState ref="A7:C16">
    <sortCondition descending="1" ref="C7"/>
  </sortState>
  <pageMargins left="0.2" right="0.13" top="0.37" bottom="0.34" header="0.24" footer="0.13"/>
  <pageSetup paperSize="9" scale="74" orientation="landscape" r:id="rId1"/>
  <headerFooter alignWithMargins="0">
    <oddFooter>&amp;L&amp;"Times New Roman CE,Pogrubiona kursywa"&amp;12Źródło: Dane MF, CIHZ&amp;R&amp;"Times New Roman CE,Pogrubiona kursywa"&amp;12Przygotowała: Anna Porowska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4"/>
  <sheetViews>
    <sheetView workbookViewId="0">
      <selection activeCell="C52" sqref="C52"/>
    </sheetView>
  </sheetViews>
  <sheetFormatPr defaultRowHeight="12.75" x14ac:dyDescent="0.2"/>
  <cols>
    <col min="1" max="1" width="12.140625" style="261" customWidth="1"/>
    <col min="2" max="2" width="15.5703125" style="261" customWidth="1"/>
    <col min="3" max="11" width="9.140625" style="261"/>
    <col min="12" max="12" width="10.5703125" style="261" customWidth="1"/>
    <col min="13" max="13" width="9.42578125" style="261" customWidth="1"/>
    <col min="14" max="16384" width="9.140625" style="261"/>
  </cols>
  <sheetData>
    <row r="1" spans="1:14" s="258" customFormat="1" ht="16.5" x14ac:dyDescent="0.25">
      <c r="A1" s="254" t="s">
        <v>262</v>
      </c>
      <c r="B1" s="255"/>
      <c r="C1" s="255"/>
      <c r="D1" s="255"/>
      <c r="E1" s="255"/>
      <c r="F1" s="255"/>
      <c r="G1" s="255"/>
      <c r="H1" s="255"/>
      <c r="I1" s="256"/>
      <c r="J1" s="256"/>
      <c r="K1" s="256"/>
      <c r="L1" s="257"/>
      <c r="M1" s="257"/>
    </row>
    <row r="2" spans="1:14" s="258" customFormat="1" ht="16.5" x14ac:dyDescent="0.25">
      <c r="A2" s="259" t="s">
        <v>263</v>
      </c>
      <c r="B2" s="255"/>
      <c r="C2" s="255"/>
      <c r="D2" s="255"/>
      <c r="E2" s="255"/>
      <c r="F2" s="255"/>
      <c r="G2" s="255"/>
      <c r="H2" s="255"/>
      <c r="I2" s="256"/>
      <c r="J2" s="256"/>
      <c r="K2" s="256"/>
      <c r="L2" s="260"/>
      <c r="M2" s="260"/>
    </row>
    <row r="3" spans="1:14" ht="13.5" thickBot="1" x14ac:dyDescent="0.25"/>
    <row r="4" spans="1:14" ht="24.75" thickBot="1" x14ac:dyDescent="0.25">
      <c r="A4" s="656" t="s">
        <v>92</v>
      </c>
      <c r="B4" s="657"/>
      <c r="C4" s="262" t="s">
        <v>264</v>
      </c>
      <c r="D4" s="263" t="s">
        <v>265</v>
      </c>
      <c r="E4" s="263" t="s">
        <v>266</v>
      </c>
      <c r="F4" s="263" t="s">
        <v>267</v>
      </c>
      <c r="G4" s="263" t="s">
        <v>268</v>
      </c>
      <c r="H4" s="263" t="s">
        <v>269</v>
      </c>
      <c r="I4" s="263" t="s">
        <v>270</v>
      </c>
      <c r="J4" s="263" t="s">
        <v>271</v>
      </c>
      <c r="K4" s="263" t="s">
        <v>272</v>
      </c>
      <c r="L4" s="263" t="s">
        <v>273</v>
      </c>
      <c r="M4" s="263" t="s">
        <v>274</v>
      </c>
      <c r="N4" s="264" t="s">
        <v>275</v>
      </c>
    </row>
    <row r="5" spans="1:14" x14ac:dyDescent="0.2">
      <c r="A5" s="265" t="s">
        <v>22</v>
      </c>
      <c r="B5" s="266" t="s">
        <v>95</v>
      </c>
      <c r="C5" s="267">
        <v>764.88</v>
      </c>
      <c r="D5" s="268">
        <v>765.41399999999999</v>
      </c>
      <c r="E5" s="268">
        <v>780.82799999999997</v>
      </c>
      <c r="F5" s="268">
        <v>790.05499999999995</v>
      </c>
      <c r="G5" s="268">
        <v>793.99300000000005</v>
      </c>
      <c r="H5" s="268">
        <v>772.15899999999999</v>
      </c>
      <c r="I5" s="268">
        <v>687.06799999999998</v>
      </c>
      <c r="J5" s="268">
        <v>662.41899999999998</v>
      </c>
      <c r="K5" s="268">
        <v>666.16200000000003</v>
      </c>
      <c r="L5" s="268">
        <v>669.81100000000004</v>
      </c>
      <c r="M5" s="268">
        <v>673.596</v>
      </c>
      <c r="N5" s="269">
        <v>719.06399999999996</v>
      </c>
    </row>
    <row r="6" spans="1:14" x14ac:dyDescent="0.2">
      <c r="A6" s="270"/>
      <c r="B6" s="271" t="s">
        <v>96</v>
      </c>
      <c r="C6" s="272">
        <v>783.87099999999998</v>
      </c>
      <c r="D6" s="273">
        <v>758.33</v>
      </c>
      <c r="E6" s="273">
        <v>775.95399999999995</v>
      </c>
      <c r="F6" s="273">
        <v>798.96100000000001</v>
      </c>
      <c r="G6" s="273">
        <v>803.64499999999998</v>
      </c>
      <c r="H6" s="273">
        <v>771.76</v>
      </c>
      <c r="I6" s="273">
        <v>663.35799999999995</v>
      </c>
      <c r="J6" s="273">
        <v>646.024</v>
      </c>
      <c r="K6" s="273">
        <v>627.57600000000002</v>
      </c>
      <c r="L6" s="273">
        <v>621.94399999999996</v>
      </c>
      <c r="M6" s="273">
        <v>668.678</v>
      </c>
      <c r="N6" s="274">
        <v>690.39800000000002</v>
      </c>
    </row>
    <row r="7" spans="1:14" x14ac:dyDescent="0.2">
      <c r="A7" s="275" t="s">
        <v>23</v>
      </c>
      <c r="B7" s="271" t="s">
        <v>95</v>
      </c>
      <c r="C7" s="272">
        <v>561.18700000000001</v>
      </c>
      <c r="D7" s="273">
        <v>561.82100000000003</v>
      </c>
      <c r="E7" s="273">
        <v>558.51199999999994</v>
      </c>
      <c r="F7" s="273">
        <v>580.58500000000004</v>
      </c>
      <c r="G7" s="273">
        <v>591.16600000000005</v>
      </c>
      <c r="H7" s="273">
        <v>572.10199999999998</v>
      </c>
      <c r="I7" s="273">
        <v>491.10700000000003</v>
      </c>
      <c r="J7" s="273">
        <v>492.53699999999998</v>
      </c>
      <c r="K7" s="273">
        <v>500.71</v>
      </c>
      <c r="L7" s="273">
        <v>494.61500000000001</v>
      </c>
      <c r="M7" s="273">
        <v>492.86900000000003</v>
      </c>
      <c r="N7" s="274">
        <v>516.24800000000005</v>
      </c>
    </row>
    <row r="8" spans="1:14" x14ac:dyDescent="0.2">
      <c r="A8" s="270"/>
      <c r="B8" s="271" t="s">
        <v>96</v>
      </c>
      <c r="C8" s="272">
        <v>589.51099999999997</v>
      </c>
      <c r="D8" s="273">
        <v>587.01099999999997</v>
      </c>
      <c r="E8" s="273">
        <v>592.75599999999997</v>
      </c>
      <c r="F8" s="273">
        <v>611.71600000000001</v>
      </c>
      <c r="G8" s="273">
        <v>613.96299999999997</v>
      </c>
      <c r="H8" s="273">
        <v>593.62599999999998</v>
      </c>
      <c r="I8" s="273">
        <v>504.471</v>
      </c>
      <c r="J8" s="273">
        <v>529.84500000000003</v>
      </c>
      <c r="K8" s="273">
        <v>526.40099999999995</v>
      </c>
      <c r="L8" s="273">
        <v>536.827</v>
      </c>
      <c r="M8" s="273">
        <v>546.37099999999998</v>
      </c>
      <c r="N8" s="274">
        <v>536.98599999999999</v>
      </c>
    </row>
    <row r="9" spans="1:14" x14ac:dyDescent="0.2">
      <c r="A9" s="275" t="s">
        <v>24</v>
      </c>
      <c r="B9" s="271" t="s">
        <v>95</v>
      </c>
      <c r="C9" s="272">
        <v>741.69</v>
      </c>
      <c r="D9" s="273">
        <v>735.18899999999996</v>
      </c>
      <c r="E9" s="273">
        <v>729.15700000000004</v>
      </c>
      <c r="F9" s="273">
        <v>715.577</v>
      </c>
      <c r="G9" s="273">
        <v>701.80799999999999</v>
      </c>
      <c r="H9" s="273">
        <v>700.76900000000001</v>
      </c>
      <c r="I9" s="273">
        <v>541.53899999999999</v>
      </c>
      <c r="J9" s="273">
        <v>535.21799999999996</v>
      </c>
      <c r="K9" s="273">
        <v>552.16800000000001</v>
      </c>
      <c r="L9" s="273">
        <v>604.86900000000003</v>
      </c>
      <c r="M9" s="273">
        <v>599.99300000000005</v>
      </c>
      <c r="N9" s="274">
        <v>588.6</v>
      </c>
    </row>
    <row r="10" spans="1:14" x14ac:dyDescent="0.2">
      <c r="A10" s="276"/>
      <c r="B10" s="271" t="s">
        <v>96</v>
      </c>
      <c r="C10" s="272">
        <v>793.51499999999999</v>
      </c>
      <c r="D10" s="273">
        <v>766.12599999999998</v>
      </c>
      <c r="E10" s="273">
        <v>759.76400000000001</v>
      </c>
      <c r="F10" s="273">
        <v>775.024</v>
      </c>
      <c r="G10" s="273">
        <v>775.428</v>
      </c>
      <c r="H10" s="273">
        <v>720.73599999999999</v>
      </c>
      <c r="I10" s="273">
        <v>556.69299999999998</v>
      </c>
      <c r="J10" s="273">
        <v>550.26599999999996</v>
      </c>
      <c r="K10" s="273">
        <v>560.21400000000006</v>
      </c>
      <c r="L10" s="273">
        <v>568.32000000000005</v>
      </c>
      <c r="M10" s="273">
        <v>591.93700000000001</v>
      </c>
      <c r="N10" s="274">
        <v>600.01800000000003</v>
      </c>
    </row>
    <row r="11" spans="1:14" x14ac:dyDescent="0.2">
      <c r="A11" s="270"/>
      <c r="B11" s="271" t="s">
        <v>146</v>
      </c>
      <c r="C11" s="272">
        <v>834.03599999999994</v>
      </c>
      <c r="D11" s="273">
        <v>827.43499999999995</v>
      </c>
      <c r="E11" s="273">
        <v>820.11500000000001</v>
      </c>
      <c r="F11" s="273">
        <v>819.50699999999995</v>
      </c>
      <c r="G11" s="273">
        <v>812.94799999999998</v>
      </c>
      <c r="H11" s="273">
        <v>815.54200000000003</v>
      </c>
      <c r="I11" s="273">
        <v>654.86300000000006</v>
      </c>
      <c r="J11" s="273">
        <v>691.41499999999996</v>
      </c>
      <c r="K11" s="273">
        <v>694.91300000000001</v>
      </c>
      <c r="L11" s="273">
        <v>693.55100000000004</v>
      </c>
      <c r="M11" s="273">
        <v>702.97</v>
      </c>
      <c r="N11" s="274">
        <v>706.36199999999997</v>
      </c>
    </row>
    <row r="12" spans="1:14" x14ac:dyDescent="0.2">
      <c r="A12" s="277" t="s">
        <v>32</v>
      </c>
      <c r="B12" s="271" t="s">
        <v>96</v>
      </c>
      <c r="C12" s="272">
        <v>668.351</v>
      </c>
      <c r="D12" s="273">
        <v>666.29700000000003</v>
      </c>
      <c r="E12" s="273">
        <v>672.70100000000002</v>
      </c>
      <c r="F12" s="273">
        <v>698.36300000000006</v>
      </c>
      <c r="G12" s="273">
        <v>713.48599999999999</v>
      </c>
      <c r="H12" s="273">
        <v>716.71799999999996</v>
      </c>
      <c r="I12" s="273">
        <v>745.71299999999997</v>
      </c>
      <c r="J12" s="273">
        <v>801.14</v>
      </c>
      <c r="K12" s="273">
        <v>734.49900000000002</v>
      </c>
      <c r="L12" s="273">
        <v>561.34</v>
      </c>
      <c r="M12" s="273">
        <v>551.27700000000004</v>
      </c>
      <c r="N12" s="274">
        <v>562.59900000000005</v>
      </c>
    </row>
    <row r="13" spans="1:14" x14ac:dyDescent="0.2">
      <c r="A13" s="275" t="s">
        <v>98</v>
      </c>
      <c r="B13" s="271" t="s">
        <v>95</v>
      </c>
      <c r="C13" s="272">
        <v>560.98</v>
      </c>
      <c r="D13" s="273">
        <v>567.19299999999998</v>
      </c>
      <c r="E13" s="273">
        <v>600.84299999999996</v>
      </c>
      <c r="F13" s="273">
        <v>622.09699999999998</v>
      </c>
      <c r="G13" s="273">
        <v>595.08399999999995</v>
      </c>
      <c r="H13" s="273">
        <v>571.81899999999996</v>
      </c>
      <c r="I13" s="273">
        <v>513.16099999999994</v>
      </c>
      <c r="J13" s="273">
        <v>487.22300000000001</v>
      </c>
      <c r="K13" s="273">
        <v>486.65</v>
      </c>
      <c r="L13" s="273">
        <v>478.048</v>
      </c>
      <c r="M13" s="273">
        <v>454.887</v>
      </c>
      <c r="N13" s="274">
        <v>458.738</v>
      </c>
    </row>
    <row r="14" spans="1:14" x14ac:dyDescent="0.2">
      <c r="A14" s="270"/>
      <c r="B14" s="271" t="s">
        <v>96</v>
      </c>
      <c r="C14" s="272">
        <v>539.25599999999997</v>
      </c>
      <c r="D14" s="273">
        <v>536.221</v>
      </c>
      <c r="E14" s="273">
        <v>547.07299999999998</v>
      </c>
      <c r="F14" s="273">
        <v>549.84</v>
      </c>
      <c r="G14" s="273">
        <v>538.25400000000002</v>
      </c>
      <c r="H14" s="273">
        <v>543.62199999999996</v>
      </c>
      <c r="I14" s="273">
        <v>457.76799999999997</v>
      </c>
      <c r="J14" s="273">
        <v>428.899</v>
      </c>
      <c r="K14" s="273">
        <v>439.59300000000002</v>
      </c>
      <c r="L14" s="273">
        <v>441.16699999999997</v>
      </c>
      <c r="M14" s="273">
        <v>428.86900000000003</v>
      </c>
      <c r="N14" s="274">
        <v>439.26600000000002</v>
      </c>
    </row>
    <row r="15" spans="1:14" ht="13.5" thickBot="1" x14ac:dyDescent="0.25">
      <c r="A15" s="278" t="s">
        <v>0</v>
      </c>
      <c r="B15" s="279" t="s">
        <v>96</v>
      </c>
      <c r="C15" s="280">
        <v>682.87599999999998</v>
      </c>
      <c r="D15" s="281">
        <v>666.99400000000003</v>
      </c>
      <c r="E15" s="281">
        <v>662.41300000000001</v>
      </c>
      <c r="F15" s="281">
        <v>688.197</v>
      </c>
      <c r="G15" s="281">
        <v>701.34</v>
      </c>
      <c r="H15" s="281">
        <v>685.21199999999999</v>
      </c>
      <c r="I15" s="281">
        <v>549.48900000000003</v>
      </c>
      <c r="J15" s="281">
        <v>544.91999999999996</v>
      </c>
      <c r="K15" s="281">
        <v>544.61199999999997</v>
      </c>
      <c r="L15" s="281">
        <v>533.91399999999999</v>
      </c>
      <c r="M15" s="281">
        <v>537.39099999999996</v>
      </c>
      <c r="N15" s="282">
        <v>553.58500000000004</v>
      </c>
    </row>
    <row r="16" spans="1:14" ht="13.5" thickBot="1" x14ac:dyDescent="0.25"/>
    <row r="17" spans="1:14" ht="24.75" thickBot="1" x14ac:dyDescent="0.25">
      <c r="A17" s="656" t="s">
        <v>92</v>
      </c>
      <c r="B17" s="657"/>
      <c r="C17" s="262" t="s">
        <v>276</v>
      </c>
      <c r="D17" s="263" t="s">
        <v>277</v>
      </c>
      <c r="E17" s="263" t="s">
        <v>278</v>
      </c>
      <c r="F17" s="263" t="s">
        <v>279</v>
      </c>
      <c r="G17" s="263" t="s">
        <v>280</v>
      </c>
      <c r="H17" s="263" t="s">
        <v>281</v>
      </c>
      <c r="I17" s="263" t="s">
        <v>282</v>
      </c>
      <c r="J17" s="263" t="s">
        <v>283</v>
      </c>
      <c r="K17" s="263" t="s">
        <v>284</v>
      </c>
      <c r="L17" s="263" t="s">
        <v>285</v>
      </c>
      <c r="M17" s="263" t="s">
        <v>286</v>
      </c>
      <c r="N17" s="264" t="s">
        <v>287</v>
      </c>
    </row>
    <row r="18" spans="1:14" x14ac:dyDescent="0.2">
      <c r="A18" s="265" t="s">
        <v>22</v>
      </c>
      <c r="B18" s="266" t="s">
        <v>95</v>
      </c>
      <c r="C18" s="267">
        <v>751.93299999999999</v>
      </c>
      <c r="D18" s="268">
        <v>734.97199999999998</v>
      </c>
      <c r="E18" s="268">
        <v>736.61699999999996</v>
      </c>
      <c r="F18" s="268">
        <v>721.50699999999995</v>
      </c>
      <c r="G18" s="268">
        <v>678.95299999999997</v>
      </c>
      <c r="H18" s="268">
        <v>673.17899999999997</v>
      </c>
      <c r="I18" s="268">
        <v>689.02700000000004</v>
      </c>
      <c r="J18" s="268">
        <v>661.55200000000002</v>
      </c>
      <c r="K18" s="268">
        <v>671.20299999999997</v>
      </c>
      <c r="L18" s="268">
        <v>673.64700000000005</v>
      </c>
      <c r="M18" s="268">
        <v>687.34699999999998</v>
      </c>
      <c r="N18" s="269">
        <v>687.06899999999996</v>
      </c>
    </row>
    <row r="19" spans="1:14" x14ac:dyDescent="0.2">
      <c r="A19" s="270"/>
      <c r="B19" s="271" t="s">
        <v>96</v>
      </c>
      <c r="C19" s="272">
        <v>724.93799999999999</v>
      </c>
      <c r="D19" s="273">
        <v>750.80899999999997</v>
      </c>
      <c r="E19" s="273">
        <v>728.35599999999999</v>
      </c>
      <c r="F19" s="273">
        <v>701.59799999999996</v>
      </c>
      <c r="G19" s="273">
        <v>653.78499999999997</v>
      </c>
      <c r="H19" s="273">
        <v>653.279</v>
      </c>
      <c r="I19" s="273">
        <v>691.61699999999996</v>
      </c>
      <c r="J19" s="273">
        <v>644.39300000000003</v>
      </c>
      <c r="K19" s="273">
        <v>679.38300000000004</v>
      </c>
      <c r="L19" s="273">
        <v>675.53200000000004</v>
      </c>
      <c r="M19" s="273">
        <v>692.28800000000001</v>
      </c>
      <c r="N19" s="274">
        <v>702.08199999999999</v>
      </c>
    </row>
    <row r="20" spans="1:14" x14ac:dyDescent="0.2">
      <c r="A20" s="275" t="s">
        <v>23</v>
      </c>
      <c r="B20" s="271" t="s">
        <v>95</v>
      </c>
      <c r="C20" s="272">
        <v>539.84500000000003</v>
      </c>
      <c r="D20" s="273">
        <v>529.67700000000002</v>
      </c>
      <c r="E20" s="273">
        <v>508.61399999999998</v>
      </c>
      <c r="F20" s="273">
        <v>496.39</v>
      </c>
      <c r="G20" s="273">
        <v>468.56900000000002</v>
      </c>
      <c r="H20" s="273">
        <v>479.52499999999998</v>
      </c>
      <c r="I20" s="273">
        <v>509.65899999999999</v>
      </c>
      <c r="J20" s="273">
        <v>501.41399999999999</v>
      </c>
      <c r="K20" s="273">
        <v>511.69900000000001</v>
      </c>
      <c r="L20" s="273">
        <v>522.91499999999996</v>
      </c>
      <c r="M20" s="273">
        <v>538.12599999999998</v>
      </c>
      <c r="N20" s="274">
        <v>542.63800000000003</v>
      </c>
    </row>
    <row r="21" spans="1:14" x14ac:dyDescent="0.2">
      <c r="A21" s="270"/>
      <c r="B21" s="271" t="s">
        <v>96</v>
      </c>
      <c r="C21" s="272">
        <v>519.41399999999999</v>
      </c>
      <c r="D21" s="273">
        <v>519.83600000000001</v>
      </c>
      <c r="E21" s="273">
        <v>510.81599999999997</v>
      </c>
      <c r="F21" s="273">
        <v>498.91399999999999</v>
      </c>
      <c r="G21" s="273">
        <v>477.00799999999998</v>
      </c>
      <c r="H21" s="273">
        <v>486.32299999999998</v>
      </c>
      <c r="I21" s="273">
        <v>514</v>
      </c>
      <c r="J21" s="273">
        <v>517.05999999999995</v>
      </c>
      <c r="K21" s="273">
        <v>523.59699999999998</v>
      </c>
      <c r="L21" s="273">
        <v>518.85400000000004</v>
      </c>
      <c r="M21" s="273">
        <v>549.14599999999996</v>
      </c>
      <c r="N21" s="274">
        <v>544.06100000000004</v>
      </c>
    </row>
    <row r="22" spans="1:14" x14ac:dyDescent="0.2">
      <c r="A22" s="275" t="s">
        <v>24</v>
      </c>
      <c r="B22" s="271" t="s">
        <v>95</v>
      </c>
      <c r="C22" s="272">
        <v>626.06500000000005</v>
      </c>
      <c r="D22" s="273">
        <v>596.928</v>
      </c>
      <c r="E22" s="273">
        <v>566.62400000000002</v>
      </c>
      <c r="F22" s="273">
        <v>578.35400000000004</v>
      </c>
      <c r="G22" s="273">
        <v>564.40499999999997</v>
      </c>
      <c r="H22" s="273">
        <v>532.59100000000001</v>
      </c>
      <c r="I22" s="273">
        <v>574.87300000000005</v>
      </c>
      <c r="J22" s="273">
        <v>555.66200000000003</v>
      </c>
      <c r="K22" s="273">
        <v>553.904</v>
      </c>
      <c r="L22" s="273">
        <v>576.80899999999997</v>
      </c>
      <c r="M22" s="273">
        <v>601.67899999999997</v>
      </c>
      <c r="N22" s="274">
        <v>597.34799999999996</v>
      </c>
    </row>
    <row r="23" spans="1:14" x14ac:dyDescent="0.2">
      <c r="A23" s="276"/>
      <c r="B23" s="271" t="s">
        <v>96</v>
      </c>
      <c r="C23" s="272">
        <v>604.26199999999994</v>
      </c>
      <c r="D23" s="273">
        <v>623.02099999999996</v>
      </c>
      <c r="E23" s="273">
        <v>603.15599999999995</v>
      </c>
      <c r="F23" s="273">
        <v>583.88599999999997</v>
      </c>
      <c r="G23" s="273">
        <v>557.11099999999999</v>
      </c>
      <c r="H23" s="273">
        <v>560.36500000000001</v>
      </c>
      <c r="I23" s="273">
        <v>580.62199999999996</v>
      </c>
      <c r="J23" s="273">
        <v>579.09199999999998</v>
      </c>
      <c r="K23" s="273">
        <v>578.67499999999995</v>
      </c>
      <c r="L23" s="273">
        <v>594.27</v>
      </c>
      <c r="M23" s="273">
        <v>606.971</v>
      </c>
      <c r="N23" s="274">
        <v>619.92499999999995</v>
      </c>
    </row>
    <row r="24" spans="1:14" x14ac:dyDescent="0.2">
      <c r="A24" s="270"/>
      <c r="B24" s="271" t="s">
        <v>146</v>
      </c>
      <c r="C24" s="272">
        <v>707.41</v>
      </c>
      <c r="D24" s="273">
        <v>727.56500000000005</v>
      </c>
      <c r="E24" s="273">
        <v>710.32799999999997</v>
      </c>
      <c r="F24" s="273">
        <v>677.59500000000003</v>
      </c>
      <c r="G24" s="273">
        <v>671.44399999999996</v>
      </c>
      <c r="H24" s="273">
        <v>672.32100000000003</v>
      </c>
      <c r="I24" s="273">
        <v>647.82399999999996</v>
      </c>
      <c r="J24" s="273">
        <v>683.85299999999995</v>
      </c>
      <c r="K24" s="273">
        <v>680.76</v>
      </c>
      <c r="L24" s="273">
        <v>680.27599999999995</v>
      </c>
      <c r="M24" s="273">
        <v>691.61699999999996</v>
      </c>
      <c r="N24" s="274">
        <v>702.55100000000004</v>
      </c>
    </row>
    <row r="25" spans="1:14" x14ac:dyDescent="0.2">
      <c r="A25" s="277" t="s">
        <v>32</v>
      </c>
      <c r="B25" s="271" t="s">
        <v>96</v>
      </c>
      <c r="C25" s="272">
        <v>580.74699999999996</v>
      </c>
      <c r="D25" s="273">
        <v>594.87199999999996</v>
      </c>
      <c r="E25" s="273">
        <v>585.36</v>
      </c>
      <c r="F25" s="273">
        <v>580.43600000000004</v>
      </c>
      <c r="G25" s="273">
        <v>569.50900000000001</v>
      </c>
      <c r="H25" s="273">
        <v>572.41499999999996</v>
      </c>
      <c r="I25" s="273">
        <v>615.00099999999998</v>
      </c>
      <c r="J25" s="273">
        <v>667.54899999999998</v>
      </c>
      <c r="K25" s="273">
        <v>645.51900000000001</v>
      </c>
      <c r="L25" s="273">
        <v>650.48099999999999</v>
      </c>
      <c r="M25" s="273">
        <v>666.42899999999997</v>
      </c>
      <c r="N25" s="274">
        <v>688.12199999999996</v>
      </c>
    </row>
    <row r="26" spans="1:14" x14ac:dyDescent="0.2">
      <c r="A26" s="275" t="s">
        <v>98</v>
      </c>
      <c r="B26" s="271" t="s">
        <v>95</v>
      </c>
      <c r="C26" s="272">
        <v>439.73500000000001</v>
      </c>
      <c r="D26" s="273">
        <v>497.084</v>
      </c>
      <c r="E26" s="273">
        <v>478.98899999999998</v>
      </c>
      <c r="F26" s="273">
        <v>464.55799999999999</v>
      </c>
      <c r="G26" s="273">
        <v>464.017</v>
      </c>
      <c r="H26" s="273">
        <v>481.30099999999999</v>
      </c>
      <c r="I26" s="273">
        <v>483.86700000000002</v>
      </c>
      <c r="J26" s="273">
        <v>496.91800000000001</v>
      </c>
      <c r="K26" s="273">
        <v>508.01499999999999</v>
      </c>
      <c r="L26" s="273">
        <v>522.23</v>
      </c>
      <c r="M26" s="273">
        <v>576.02800000000002</v>
      </c>
      <c r="N26" s="274">
        <v>585.45600000000002</v>
      </c>
    </row>
    <row r="27" spans="1:14" x14ac:dyDescent="0.2">
      <c r="A27" s="270"/>
      <c r="B27" s="271" t="s">
        <v>96</v>
      </c>
      <c r="C27" s="272">
        <v>412.214</v>
      </c>
      <c r="D27" s="273">
        <v>465.24799999999999</v>
      </c>
      <c r="E27" s="273">
        <v>470.29</v>
      </c>
      <c r="F27" s="273">
        <v>466.03100000000001</v>
      </c>
      <c r="G27" s="273">
        <v>420.85399999999998</v>
      </c>
      <c r="H27" s="273">
        <v>446.72699999999998</v>
      </c>
      <c r="I27" s="273">
        <v>438.79500000000002</v>
      </c>
      <c r="J27" s="273">
        <v>464.77699999999999</v>
      </c>
      <c r="K27" s="273">
        <v>486.59899999999999</v>
      </c>
      <c r="L27" s="273">
        <v>494.54399999999998</v>
      </c>
      <c r="M27" s="273">
        <v>543.05700000000002</v>
      </c>
      <c r="N27" s="274">
        <v>527.20399999999995</v>
      </c>
    </row>
    <row r="28" spans="1:14" ht="13.5" thickBot="1" x14ac:dyDescent="0.25">
      <c r="A28" s="278" t="s">
        <v>0</v>
      </c>
      <c r="B28" s="279" t="s">
        <v>96</v>
      </c>
      <c r="C28" s="280">
        <v>566.24</v>
      </c>
      <c r="D28" s="281">
        <v>574.65700000000004</v>
      </c>
      <c r="E28" s="281">
        <v>547.19799999999998</v>
      </c>
      <c r="F28" s="281">
        <v>552.11300000000006</v>
      </c>
      <c r="G28" s="281">
        <v>517.40200000000004</v>
      </c>
      <c r="H28" s="281">
        <v>524.96100000000001</v>
      </c>
      <c r="I28" s="281">
        <v>553.12800000000004</v>
      </c>
      <c r="J28" s="281">
        <v>540.26700000000005</v>
      </c>
      <c r="K28" s="281">
        <v>566.08600000000001</v>
      </c>
      <c r="L28" s="281">
        <v>575.98199999999997</v>
      </c>
      <c r="M28" s="281">
        <v>596.73800000000006</v>
      </c>
      <c r="N28" s="282">
        <v>603.65800000000002</v>
      </c>
    </row>
    <row r="29" spans="1:14" ht="13.5" thickBot="1" x14ac:dyDescent="0.25"/>
    <row r="30" spans="1:14" ht="24.75" thickBot="1" x14ac:dyDescent="0.25">
      <c r="A30" s="656" t="s">
        <v>92</v>
      </c>
      <c r="B30" s="657"/>
      <c r="C30" s="262" t="s">
        <v>288</v>
      </c>
      <c r="D30" s="263" t="s">
        <v>289</v>
      </c>
      <c r="E30" s="263" t="s">
        <v>290</v>
      </c>
      <c r="F30" s="263" t="s">
        <v>291</v>
      </c>
      <c r="G30" s="263" t="s">
        <v>292</v>
      </c>
      <c r="H30" s="263" t="s">
        <v>293</v>
      </c>
      <c r="I30" s="263" t="s">
        <v>294</v>
      </c>
      <c r="J30" s="263" t="s">
        <v>295</v>
      </c>
      <c r="K30" s="263" t="s">
        <v>296</v>
      </c>
      <c r="L30" s="263" t="s">
        <v>297</v>
      </c>
      <c r="M30" s="263" t="s">
        <v>298</v>
      </c>
      <c r="N30" s="264" t="s">
        <v>299</v>
      </c>
    </row>
    <row r="31" spans="1:14" x14ac:dyDescent="0.2">
      <c r="A31" s="265" t="s">
        <v>22</v>
      </c>
      <c r="B31" s="266" t="s">
        <v>95</v>
      </c>
      <c r="C31" s="267">
        <v>676.87099999999998</v>
      </c>
      <c r="D31" s="268">
        <v>657.36599999999999</v>
      </c>
      <c r="E31" s="268">
        <v>651.70699999999999</v>
      </c>
      <c r="F31" s="268">
        <v>646.38199999999995</v>
      </c>
      <c r="G31" s="268">
        <v>644.18299999999999</v>
      </c>
      <c r="H31" s="268">
        <v>647.37300000000005</v>
      </c>
      <c r="I31" s="268">
        <v>624.84199999999998</v>
      </c>
      <c r="J31" s="268">
        <v>610.70699999999999</v>
      </c>
      <c r="K31" s="268">
        <v>629.74599999999998</v>
      </c>
      <c r="L31" s="268">
        <v>632.25599999999997</v>
      </c>
      <c r="M31" s="268">
        <v>654.27</v>
      </c>
      <c r="N31" s="269">
        <v>659.86099999999999</v>
      </c>
    </row>
    <row r="32" spans="1:14" x14ac:dyDescent="0.2">
      <c r="A32" s="270"/>
      <c r="B32" s="271" t="s">
        <v>96</v>
      </c>
      <c r="C32" s="272">
        <v>694.27700000000004</v>
      </c>
      <c r="D32" s="273">
        <v>667.05700000000002</v>
      </c>
      <c r="E32" s="273">
        <v>645.02</v>
      </c>
      <c r="F32" s="273">
        <v>641.40599999999995</v>
      </c>
      <c r="G32" s="273">
        <v>650.99400000000003</v>
      </c>
      <c r="H32" s="273">
        <v>659.58199999999999</v>
      </c>
      <c r="I32" s="273">
        <v>654.52</v>
      </c>
      <c r="J32" s="273">
        <v>607.03200000000004</v>
      </c>
      <c r="K32" s="273">
        <v>603.41399999999999</v>
      </c>
      <c r="L32" s="273">
        <v>639.92200000000003</v>
      </c>
      <c r="M32" s="273">
        <v>645.46</v>
      </c>
      <c r="N32" s="274">
        <v>672.16300000000001</v>
      </c>
    </row>
    <row r="33" spans="1:14" x14ac:dyDescent="0.2">
      <c r="A33" s="275" t="s">
        <v>23</v>
      </c>
      <c r="B33" s="271" t="s">
        <v>95</v>
      </c>
      <c r="C33" s="272">
        <v>537.24900000000002</v>
      </c>
      <c r="D33" s="273">
        <v>533.08699999999999</v>
      </c>
      <c r="E33" s="273">
        <v>523.92200000000003</v>
      </c>
      <c r="F33" s="273">
        <v>524.61</v>
      </c>
      <c r="G33" s="273">
        <v>527.97799999999995</v>
      </c>
      <c r="H33" s="273">
        <v>528.71100000000001</v>
      </c>
      <c r="I33" s="273">
        <v>481.82</v>
      </c>
      <c r="J33" s="273">
        <v>487.00400000000002</v>
      </c>
      <c r="K33" s="273">
        <v>515.971</v>
      </c>
      <c r="L33" s="273">
        <v>523.13400000000001</v>
      </c>
      <c r="M33" s="273">
        <v>527.88300000000004</v>
      </c>
      <c r="N33" s="274">
        <v>541.79899999999998</v>
      </c>
    </row>
    <row r="34" spans="1:14" x14ac:dyDescent="0.2">
      <c r="A34" s="270"/>
      <c r="B34" s="271" t="s">
        <v>96</v>
      </c>
      <c r="C34" s="272">
        <v>541.02700000000004</v>
      </c>
      <c r="D34" s="273">
        <v>563.81600000000003</v>
      </c>
      <c r="E34" s="273">
        <v>546.66499999999996</v>
      </c>
      <c r="F34" s="273">
        <v>539.42600000000004</v>
      </c>
      <c r="G34" s="273">
        <v>527.60299999999995</v>
      </c>
      <c r="H34" s="273">
        <v>531.26400000000001</v>
      </c>
      <c r="I34" s="273">
        <v>490.31900000000002</v>
      </c>
      <c r="J34" s="273">
        <v>461.19499999999999</v>
      </c>
      <c r="K34" s="273">
        <v>489.68799999999999</v>
      </c>
      <c r="L34" s="273">
        <v>482.00700000000001</v>
      </c>
      <c r="M34" s="273">
        <v>499.37099999999998</v>
      </c>
      <c r="N34" s="274">
        <v>545.26300000000003</v>
      </c>
    </row>
    <row r="35" spans="1:14" x14ac:dyDescent="0.2">
      <c r="A35" s="275" t="s">
        <v>24</v>
      </c>
      <c r="B35" s="271" t="s">
        <v>95</v>
      </c>
      <c r="C35" s="272">
        <v>608.72900000000004</v>
      </c>
      <c r="D35" s="273">
        <v>586.22799999999995</v>
      </c>
      <c r="E35" s="273">
        <v>573.779</v>
      </c>
      <c r="F35" s="273">
        <v>558.68399999999997</v>
      </c>
      <c r="G35" s="273">
        <v>571.46</v>
      </c>
      <c r="H35" s="273">
        <v>577.30999999999995</v>
      </c>
      <c r="I35" s="273">
        <v>505.64600000000002</v>
      </c>
      <c r="J35" s="273">
        <v>492.38</v>
      </c>
      <c r="K35" s="273">
        <v>514.48099999999999</v>
      </c>
      <c r="L35" s="273">
        <v>507.24700000000001</v>
      </c>
      <c r="M35" s="273">
        <v>543.048</v>
      </c>
      <c r="N35" s="274">
        <v>566.91</v>
      </c>
    </row>
    <row r="36" spans="1:14" x14ac:dyDescent="0.2">
      <c r="A36" s="276"/>
      <c r="B36" s="271" t="s">
        <v>96</v>
      </c>
      <c r="C36" s="272">
        <v>615.34299999999996</v>
      </c>
      <c r="D36" s="273">
        <v>614.572</v>
      </c>
      <c r="E36" s="273">
        <v>592.86699999999996</v>
      </c>
      <c r="F36" s="273">
        <v>592.10699999999997</v>
      </c>
      <c r="G36" s="273">
        <v>594.56399999999996</v>
      </c>
      <c r="H36" s="273">
        <v>598.25</v>
      </c>
      <c r="I36" s="273">
        <v>531.06700000000001</v>
      </c>
      <c r="J36" s="273">
        <v>514.87199999999996</v>
      </c>
      <c r="K36" s="273">
        <v>515.91600000000005</v>
      </c>
      <c r="L36" s="273">
        <v>533.74199999999996</v>
      </c>
      <c r="M36" s="273">
        <v>552.85900000000004</v>
      </c>
      <c r="N36" s="274">
        <v>581.471</v>
      </c>
    </row>
    <row r="37" spans="1:14" x14ac:dyDescent="0.2">
      <c r="A37" s="270"/>
      <c r="B37" s="271" t="s">
        <v>146</v>
      </c>
      <c r="C37" s="272">
        <v>716.70899999999995</v>
      </c>
      <c r="D37" s="273">
        <v>723.02099999999996</v>
      </c>
      <c r="E37" s="273">
        <v>689.39099999999996</v>
      </c>
      <c r="F37" s="273">
        <v>680.89599999999996</v>
      </c>
      <c r="G37" s="273">
        <v>688.34500000000003</v>
      </c>
      <c r="H37" s="273">
        <v>717.34</v>
      </c>
      <c r="I37" s="273">
        <v>629.33000000000004</v>
      </c>
      <c r="J37" s="273">
        <v>670.79200000000003</v>
      </c>
      <c r="K37" s="273">
        <v>661.19100000000003</v>
      </c>
      <c r="L37" s="273">
        <v>683.13099999999997</v>
      </c>
      <c r="M37" s="273">
        <v>666.91200000000003</v>
      </c>
      <c r="N37" s="274">
        <v>666.66899999999998</v>
      </c>
    </row>
    <row r="38" spans="1:14" x14ac:dyDescent="0.2">
      <c r="A38" s="277" t="s">
        <v>32</v>
      </c>
      <c r="B38" s="271" t="s">
        <v>96</v>
      </c>
      <c r="C38" s="272">
        <v>694.21400000000006</v>
      </c>
      <c r="D38" s="273">
        <v>679.96</v>
      </c>
      <c r="E38" s="273">
        <v>665.85599999999999</v>
      </c>
      <c r="F38" s="273">
        <v>658.05499999999995</v>
      </c>
      <c r="G38" s="273">
        <v>670.30399999999997</v>
      </c>
      <c r="H38" s="273">
        <v>703.84299999999996</v>
      </c>
      <c r="I38" s="273">
        <v>719.73299999999995</v>
      </c>
      <c r="J38" s="273">
        <v>665.928</v>
      </c>
      <c r="K38" s="273">
        <v>601.97299999999996</v>
      </c>
      <c r="L38" s="273">
        <v>564.67700000000002</v>
      </c>
      <c r="M38" s="273">
        <v>588.327</v>
      </c>
      <c r="N38" s="274">
        <v>612.25199999999995</v>
      </c>
    </row>
    <row r="39" spans="1:14" x14ac:dyDescent="0.2">
      <c r="A39" s="275" t="s">
        <v>98</v>
      </c>
      <c r="B39" s="271" t="s">
        <v>95</v>
      </c>
      <c r="C39" s="272">
        <v>546.005</v>
      </c>
      <c r="D39" s="273">
        <v>594.72199999999998</v>
      </c>
      <c r="E39" s="273">
        <v>587.64200000000005</v>
      </c>
      <c r="F39" s="273">
        <v>598.11500000000001</v>
      </c>
      <c r="G39" s="273">
        <v>583.601</v>
      </c>
      <c r="H39" s="273">
        <v>577.05100000000004</v>
      </c>
      <c r="I39" s="273">
        <v>477.995</v>
      </c>
      <c r="J39" s="273">
        <v>502.911</v>
      </c>
      <c r="K39" s="273">
        <v>516.85699999999997</v>
      </c>
      <c r="L39" s="273">
        <v>513.87699999999995</v>
      </c>
      <c r="M39" s="273">
        <v>516.74099999999999</v>
      </c>
      <c r="N39" s="274">
        <v>534.08900000000006</v>
      </c>
    </row>
    <row r="40" spans="1:14" x14ac:dyDescent="0.2">
      <c r="A40" s="270"/>
      <c r="B40" s="271" t="s">
        <v>96</v>
      </c>
      <c r="C40" s="272">
        <v>565.86300000000006</v>
      </c>
      <c r="D40" s="273">
        <v>566.86300000000006</v>
      </c>
      <c r="E40" s="273">
        <v>538.54899999999998</v>
      </c>
      <c r="F40" s="273">
        <v>569.01900000000001</v>
      </c>
      <c r="G40" s="273">
        <v>550.971</v>
      </c>
      <c r="H40" s="273">
        <v>566.34500000000003</v>
      </c>
      <c r="I40" s="273">
        <v>523.57399999999996</v>
      </c>
      <c r="J40" s="273">
        <v>460.71899999999999</v>
      </c>
      <c r="K40" s="273">
        <v>475.83699999999999</v>
      </c>
      <c r="L40" s="273">
        <v>482.45400000000001</v>
      </c>
      <c r="M40" s="273">
        <v>497.22300000000001</v>
      </c>
      <c r="N40" s="274">
        <v>522.02300000000002</v>
      </c>
    </row>
    <row r="41" spans="1:14" ht="13.5" thickBot="1" x14ac:dyDescent="0.25">
      <c r="A41" s="278" t="s">
        <v>0</v>
      </c>
      <c r="B41" s="279" t="s">
        <v>96</v>
      </c>
      <c r="C41" s="280">
        <v>604.88900000000001</v>
      </c>
      <c r="D41" s="281">
        <v>585.21600000000001</v>
      </c>
      <c r="E41" s="281">
        <v>573.52599999999995</v>
      </c>
      <c r="F41" s="281">
        <v>582.82600000000002</v>
      </c>
      <c r="G41" s="281">
        <v>589.31200000000001</v>
      </c>
      <c r="H41" s="281">
        <v>593.23199999999997</v>
      </c>
      <c r="I41" s="281">
        <v>555.92999999999995</v>
      </c>
      <c r="J41" s="281">
        <v>520.06700000000001</v>
      </c>
      <c r="K41" s="281">
        <v>541.14499999999998</v>
      </c>
      <c r="L41" s="281">
        <v>546.39700000000005</v>
      </c>
      <c r="M41" s="281">
        <v>562.798</v>
      </c>
      <c r="N41" s="282">
        <v>579.79100000000005</v>
      </c>
    </row>
    <row r="42" spans="1:14" ht="13.5" thickBot="1" x14ac:dyDescent="0.25"/>
    <row r="43" spans="1:14" ht="24.75" thickBot="1" x14ac:dyDescent="0.25">
      <c r="A43" s="656" t="s">
        <v>92</v>
      </c>
      <c r="B43" s="657"/>
      <c r="C43" s="262" t="s">
        <v>350</v>
      </c>
      <c r="D43" s="263" t="s">
        <v>351</v>
      </c>
      <c r="E43" s="263" t="s">
        <v>352</v>
      </c>
      <c r="F43" s="263" t="s">
        <v>353</v>
      </c>
      <c r="G43" s="263" t="s">
        <v>354</v>
      </c>
      <c r="H43" s="263" t="s">
        <v>355</v>
      </c>
      <c r="I43" s="263" t="s">
        <v>356</v>
      </c>
      <c r="J43" s="263" t="s">
        <v>357</v>
      </c>
      <c r="K43" s="263" t="s">
        <v>358</v>
      </c>
      <c r="L43" s="263" t="s">
        <v>359</v>
      </c>
      <c r="M43" s="263" t="s">
        <v>360</v>
      </c>
      <c r="N43" s="264" t="s">
        <v>361</v>
      </c>
    </row>
    <row r="44" spans="1:14" x14ac:dyDescent="0.2">
      <c r="A44" s="265" t="s">
        <v>22</v>
      </c>
      <c r="B44" s="266" t="s">
        <v>95</v>
      </c>
      <c r="C44" s="267">
        <v>680.14599999999996</v>
      </c>
      <c r="D44" s="268">
        <v>684.53499999999997</v>
      </c>
      <c r="E44" s="268">
        <v>696.16</v>
      </c>
      <c r="F44" s="268">
        <v>694.33799999999997</v>
      </c>
      <c r="G44" s="268">
        <v>717.34402624456391</v>
      </c>
      <c r="H44" s="268">
        <v>729.577</v>
      </c>
      <c r="I44" s="268">
        <v>714.77599999999995</v>
      </c>
      <c r="J44" s="268">
        <v>644.522617149864</v>
      </c>
      <c r="K44" s="268">
        <v>658.12400000000002</v>
      </c>
      <c r="L44" s="268">
        <v>662.07772549470701</v>
      </c>
      <c r="M44" s="268"/>
      <c r="N44" s="269"/>
    </row>
    <row r="45" spans="1:14" x14ac:dyDescent="0.2">
      <c r="A45" s="270"/>
      <c r="B45" s="271" t="s">
        <v>96</v>
      </c>
      <c r="C45" s="272">
        <v>695.85299999999995</v>
      </c>
      <c r="D45" s="273">
        <v>695.76599999999996</v>
      </c>
      <c r="E45" s="273">
        <v>716.50900000000001</v>
      </c>
      <c r="F45" s="273">
        <v>707.87900000000002</v>
      </c>
      <c r="G45" s="273">
        <v>720.54017181274799</v>
      </c>
      <c r="H45" s="273">
        <v>740.66200000000003</v>
      </c>
      <c r="I45" s="273">
        <v>748.95100000000002</v>
      </c>
      <c r="J45" s="273">
        <v>651.71254631186412</v>
      </c>
      <c r="K45" s="273">
        <v>671.71400000000006</v>
      </c>
      <c r="L45" s="273">
        <v>662.3910944430877</v>
      </c>
      <c r="M45" s="273"/>
      <c r="N45" s="274"/>
    </row>
    <row r="46" spans="1:14" x14ac:dyDescent="0.2">
      <c r="A46" s="275" t="s">
        <v>23</v>
      </c>
      <c r="B46" s="271" t="s">
        <v>95</v>
      </c>
      <c r="C46" s="272">
        <v>553.75599999999997</v>
      </c>
      <c r="D46" s="273">
        <v>572.92200000000003</v>
      </c>
      <c r="E46" s="273">
        <v>581.33299999999997</v>
      </c>
      <c r="F46" s="273">
        <v>591.12</v>
      </c>
      <c r="G46" s="273">
        <v>630.77802463055423</v>
      </c>
      <c r="H46" s="273">
        <v>649</v>
      </c>
      <c r="I46" s="273">
        <v>634.08299999999997</v>
      </c>
      <c r="J46" s="273">
        <v>549.65809698476392</v>
      </c>
      <c r="K46" s="273">
        <v>561.98099999999999</v>
      </c>
      <c r="L46" s="273">
        <v>563.33798947637558</v>
      </c>
      <c r="M46" s="273"/>
      <c r="N46" s="274"/>
    </row>
    <row r="47" spans="1:14" x14ac:dyDescent="0.2">
      <c r="A47" s="270"/>
      <c r="B47" s="271" t="s">
        <v>96</v>
      </c>
      <c r="C47" s="272">
        <v>561.16800000000001</v>
      </c>
      <c r="D47" s="273">
        <v>551.971</v>
      </c>
      <c r="E47" s="273">
        <v>551.79300000000001</v>
      </c>
      <c r="F47" s="273">
        <v>586.11800000000005</v>
      </c>
      <c r="G47" s="273">
        <v>588.98481215132483</v>
      </c>
      <c r="H47" s="273">
        <v>621.75599999999997</v>
      </c>
      <c r="I47" s="273">
        <v>624.29</v>
      </c>
      <c r="J47" s="273">
        <v>514.90051012624667</v>
      </c>
      <c r="K47" s="273">
        <v>518.19399999999996</v>
      </c>
      <c r="L47" s="273">
        <v>563.70153822116117</v>
      </c>
      <c r="M47" s="273"/>
      <c r="N47" s="274"/>
    </row>
    <row r="48" spans="1:14" x14ac:dyDescent="0.2">
      <c r="A48" s="275" t="s">
        <v>24</v>
      </c>
      <c r="B48" s="271" t="s">
        <v>95</v>
      </c>
      <c r="C48" s="272">
        <v>586.07299999999998</v>
      </c>
      <c r="D48" s="273">
        <v>614.83600000000001</v>
      </c>
      <c r="E48" s="273">
        <v>602.28099999999995</v>
      </c>
      <c r="F48" s="273">
        <v>607.47400000000005</v>
      </c>
      <c r="G48" s="273">
        <v>638.48744233719879</v>
      </c>
      <c r="H48" s="273">
        <v>683.16399999999999</v>
      </c>
      <c r="I48" s="273">
        <v>552.31799999999998</v>
      </c>
      <c r="J48" s="273">
        <v>545.93734869728064</v>
      </c>
      <c r="K48" s="273">
        <v>670.10199999999998</v>
      </c>
      <c r="L48" s="273">
        <v>599.84891112755884</v>
      </c>
      <c r="M48" s="273"/>
      <c r="N48" s="274"/>
    </row>
    <row r="49" spans="1:14" x14ac:dyDescent="0.2">
      <c r="A49" s="276"/>
      <c r="B49" s="271" t="s">
        <v>96</v>
      </c>
      <c r="C49" s="272">
        <v>613.88599999999997</v>
      </c>
      <c r="D49" s="273">
        <v>625.75599999999997</v>
      </c>
      <c r="E49" s="273">
        <v>620.89499999999998</v>
      </c>
      <c r="F49" s="273">
        <v>630.66</v>
      </c>
      <c r="G49" s="273">
        <v>652.19233437095215</v>
      </c>
      <c r="H49" s="273">
        <v>668.40899999999999</v>
      </c>
      <c r="I49" s="273">
        <v>580.78499999999997</v>
      </c>
      <c r="J49" s="273">
        <v>573.3913696869696</v>
      </c>
      <c r="K49" s="273">
        <v>582.90499999999997</v>
      </c>
      <c r="L49" s="273">
        <v>624.82966186089357</v>
      </c>
      <c r="M49" s="273"/>
      <c r="N49" s="274"/>
    </row>
    <row r="50" spans="1:14" x14ac:dyDescent="0.2">
      <c r="A50" s="270"/>
      <c r="B50" s="271" t="s">
        <v>146</v>
      </c>
      <c r="C50" s="272">
        <v>657.47500000000002</v>
      </c>
      <c r="D50" s="273">
        <v>676.64499999999998</v>
      </c>
      <c r="E50" s="273">
        <v>741.41</v>
      </c>
      <c r="F50" s="273">
        <v>689.52800000000002</v>
      </c>
      <c r="G50" s="273">
        <v>705.57159038124269</v>
      </c>
      <c r="H50" s="273">
        <v>746.6</v>
      </c>
      <c r="I50" s="273">
        <v>615.20500000000004</v>
      </c>
      <c r="J50" s="273">
        <v>651.80176571880418</v>
      </c>
      <c r="K50" s="273">
        <v>600.59199999999998</v>
      </c>
      <c r="L50" s="273">
        <v>683.52989083272803</v>
      </c>
      <c r="M50" s="273"/>
      <c r="N50" s="274"/>
    </row>
    <row r="51" spans="1:14" x14ac:dyDescent="0.2">
      <c r="A51" s="277" t="s">
        <v>32</v>
      </c>
      <c r="B51" s="271" t="s">
        <v>96</v>
      </c>
      <c r="C51" s="272">
        <v>642.303</v>
      </c>
      <c r="D51" s="273">
        <v>644.49800000000005</v>
      </c>
      <c r="E51" s="273">
        <v>660.08699999999999</v>
      </c>
      <c r="F51" s="273">
        <v>675.66499999999996</v>
      </c>
      <c r="G51" s="273">
        <v>696.11644754046642</v>
      </c>
      <c r="H51" s="273">
        <v>711</v>
      </c>
      <c r="I51" s="273">
        <v>714.99099999999999</v>
      </c>
      <c r="J51" s="273">
        <v>737.56065821581399</v>
      </c>
      <c r="K51" s="273">
        <v>725.12099999999998</v>
      </c>
      <c r="L51" s="273">
        <v>614.13007988323398</v>
      </c>
      <c r="M51" s="273"/>
      <c r="N51" s="274"/>
    </row>
    <row r="52" spans="1:14" x14ac:dyDescent="0.2">
      <c r="A52" s="275" t="s">
        <v>98</v>
      </c>
      <c r="B52" s="271" t="s">
        <v>95</v>
      </c>
      <c r="C52" s="272">
        <v>533.20299999999997</v>
      </c>
      <c r="D52" s="273">
        <v>570.45299999999997</v>
      </c>
      <c r="E52" s="273">
        <v>586.47500000000002</v>
      </c>
      <c r="F52" s="273">
        <v>588.85199999999998</v>
      </c>
      <c r="G52" s="273">
        <v>595.61181369260942</v>
      </c>
      <c r="H52" s="273">
        <v>547.89</v>
      </c>
      <c r="I52" s="273">
        <v>466.15199999999999</v>
      </c>
      <c r="J52" s="273">
        <v>511.490370528467</v>
      </c>
      <c r="K52" s="273">
        <v>524.32100000000003</v>
      </c>
      <c r="L52" s="273">
        <v>532.26977098846066</v>
      </c>
      <c r="M52" s="273"/>
      <c r="N52" s="274"/>
    </row>
    <row r="53" spans="1:14" x14ac:dyDescent="0.2">
      <c r="A53" s="270"/>
      <c r="B53" s="271" t="s">
        <v>96</v>
      </c>
      <c r="C53" s="272">
        <v>558.923</v>
      </c>
      <c r="D53" s="273">
        <v>537.32399999999996</v>
      </c>
      <c r="E53" s="273">
        <v>547.80100000000004</v>
      </c>
      <c r="F53" s="273">
        <v>563.81299999999999</v>
      </c>
      <c r="G53" s="273">
        <v>566.41333108460333</v>
      </c>
      <c r="H53" s="273">
        <v>578.673</v>
      </c>
      <c r="I53" s="273">
        <v>560.74800000000005</v>
      </c>
      <c r="J53" s="273">
        <v>481.31123535800913</v>
      </c>
      <c r="K53" s="273">
        <v>497.65100000000001</v>
      </c>
      <c r="L53" s="273">
        <v>489.52871949902828</v>
      </c>
      <c r="M53" s="273"/>
      <c r="N53" s="274"/>
    </row>
    <row r="54" spans="1:14" ht="13.5" thickBot="1" x14ac:dyDescent="0.25">
      <c r="A54" s="278" t="s">
        <v>0</v>
      </c>
      <c r="B54" s="279" t="s">
        <v>96</v>
      </c>
      <c r="C54" s="280">
        <v>610.91499999999996</v>
      </c>
      <c r="D54" s="281">
        <v>617.20899999999995</v>
      </c>
      <c r="E54" s="281">
        <v>641.84699999999998</v>
      </c>
      <c r="F54" s="281">
        <v>653.40599999999995</v>
      </c>
      <c r="G54" s="281">
        <v>685.44449961243959</v>
      </c>
      <c r="H54" s="281">
        <v>698.76</v>
      </c>
      <c r="I54" s="281">
        <v>677.50199999999995</v>
      </c>
      <c r="J54" s="281">
        <v>563.76417854344811</v>
      </c>
      <c r="K54" s="281">
        <v>579.24099999999999</v>
      </c>
      <c r="L54" s="281">
        <v>584.05894013008196</v>
      </c>
      <c r="M54" s="281"/>
      <c r="N54" s="282"/>
    </row>
  </sheetData>
  <mergeCells count="4">
    <mergeCell ref="A4:B4"/>
    <mergeCell ref="A17:B17"/>
    <mergeCell ref="A30:B30"/>
    <mergeCell ref="A43:B43"/>
  </mergeCells>
  <pageMargins left="0.56999999999999995" right="0.2" top="1" bottom="1" header="0.51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16</vt:i4>
      </vt:variant>
      <vt:variant>
        <vt:lpstr>Zakresy nazwane</vt:lpstr>
      </vt:variant>
      <vt:variant>
        <vt:i4>8</vt:i4>
      </vt:variant>
    </vt:vector>
  </HeadingPairs>
  <TitlesOfParts>
    <vt:vector size="24" baseType="lpstr">
      <vt:lpstr>INFO</vt:lpstr>
      <vt:lpstr>Zmiana Roczna 45_17</vt:lpstr>
      <vt:lpstr>Giełdowe 43_17</vt:lpstr>
      <vt:lpstr>TargPol 45_17</vt:lpstr>
      <vt:lpstr>TargWoj 45_17</vt:lpstr>
      <vt:lpstr>ZestTarg 45_17</vt:lpstr>
      <vt:lpstr>ZiarnoZAK 29_17</vt:lpstr>
      <vt:lpstr>ZiarnoZAK 45_17</vt:lpstr>
      <vt:lpstr>Ziarno PL_UE 44_17</vt:lpstr>
      <vt:lpstr>wykresy PL_UE 44_17</vt:lpstr>
      <vt:lpstr>MakaZAK 45_17</vt:lpstr>
      <vt:lpstr>SrutOtrZAK 45_17</vt:lpstr>
      <vt:lpstr>MAKROREGIONY</vt:lpstr>
      <vt:lpstr>Handel zagraniczny-ogółem</vt:lpstr>
      <vt:lpstr>Handel zagr. wg krajów</vt:lpstr>
      <vt:lpstr>Ziarno-ceny miesięczne</vt:lpstr>
      <vt:lpstr>'Handel zagr. wg krajów'!Obszar_wydruku</vt:lpstr>
      <vt:lpstr>'MakaZAK 45_17'!Obszar_wydruku</vt:lpstr>
      <vt:lpstr>'SrutOtrZAK 45_17'!Obszar_wydruku</vt:lpstr>
      <vt:lpstr>'ZiarnoZAK 29_17'!Obszar_wydruku</vt:lpstr>
      <vt:lpstr>'ZiarnoZAK 45_17'!Obszar_wydruku</vt:lpstr>
      <vt:lpstr>MAKROREGIONY!TABLE</vt:lpstr>
      <vt:lpstr>'TargWoj 45_17'!Tytuły_wydruku</vt:lpstr>
      <vt:lpstr>'ZestTarg 45_17'!Tytuły_wydruku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HTML clipboard</dc:title>
  <dc:creator>Adam Pachnicki</dc:creator>
  <cp:lastModifiedBy>Pachnicki Adam</cp:lastModifiedBy>
  <cp:lastPrinted>2017-11-09T13:11:14Z</cp:lastPrinted>
  <dcterms:created xsi:type="dcterms:W3CDTF">2002-10-16T09:43:58Z</dcterms:created>
  <dcterms:modified xsi:type="dcterms:W3CDTF">2017-11-16T12:29:44Z</dcterms:modified>
</cp:coreProperties>
</file>