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135" windowWidth="14310" windowHeight="12420" tabRatio="949"/>
  </bookViews>
  <sheets>
    <sheet name="INFO" sheetId="1" r:id="rId1"/>
    <sheet name="Zmiana Roczna 46_17" sheetId="64" r:id="rId2"/>
    <sheet name="Giełdowe 46_17" sheetId="73" r:id="rId3"/>
    <sheet name="TargPol 46_17" sheetId="5" r:id="rId4"/>
    <sheet name="TargWoj 46_17" sheetId="7" r:id="rId5"/>
    <sheet name="ZestTarg 46_17" sheetId="6" r:id="rId6"/>
    <sheet name="ZiarnoZAK 29_17" sheetId="8" state="hidden" r:id="rId7"/>
    <sheet name="ZiarnoZAK 46_17" sheetId="72" r:id="rId8"/>
    <sheet name="Ziarno PL_UE 45_17" sheetId="69" r:id="rId9"/>
    <sheet name="wykresy PL_UE 45_17" sheetId="70" r:id="rId10"/>
    <sheet name="MakaZAK 46_17" sheetId="46" r:id="rId11"/>
    <sheet name="SrutOtrZAK 46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46_17'!#REF!</definedName>
    <definedName name="_xlnm._FilterDatabase" localSheetId="4" hidden="1">'TargWoj 46_17'!$A$5:$P$19</definedName>
    <definedName name="_xlnm._FilterDatabase" localSheetId="5" hidden="1">'ZestTarg 46_17'!$A$6:$T$129</definedName>
    <definedName name="_xlnm._FilterDatabase" localSheetId="1" hidden="1">'Zmiana Roczna 46_17'!#REF!</definedName>
    <definedName name="_xlnm.Print_Area" localSheetId="14">'Handel zagr. wg krajów'!$A$1:$M$69</definedName>
    <definedName name="_xlnm.Print_Area" localSheetId="10">'MakaZAK 46_17'!$A$1:$P$45</definedName>
    <definedName name="_xlnm.Print_Area" localSheetId="11">'SrutOtrZAK 46_17'!$1:$1048576</definedName>
    <definedName name="_xlnm.Print_Area" localSheetId="9">'wykresy PL_UE 45_17'!#REF!</definedName>
    <definedName name="_xlnm.Print_Area" localSheetId="8">'Ziarno PL_UE 45_17'!#REF!</definedName>
    <definedName name="_xlnm.Print_Area" localSheetId="6">'ZiarnoZAK 29_17'!$A$1:$P$24</definedName>
    <definedName name="_xlnm.Print_Area" localSheetId="7">'ZiarnoZAK 46_17'!$A$1:$P$24</definedName>
    <definedName name="TABLE" localSheetId="12">MAKROREGIONY!$A$4:$B$7</definedName>
    <definedName name="_xlnm.Print_Titles" localSheetId="4">'TargWoj 46_17'!$A:$A,'TargWoj 46_17'!$3:$5</definedName>
    <definedName name="_xlnm.Print_Titles" localSheetId="5">'ZestTarg 46_17'!$A:$B,'ZestTarg 46_17'!$3:$5</definedName>
    <definedName name="Z_7210F14B_1A6D_11D8_89CF_0080C8945F41_.wvu.FilterData" localSheetId="4" hidden="1">'TargWoj 46_17'!$A$5:$P$19</definedName>
    <definedName name="Z_7210F14B_1A6D_11D8_89CF_0080C8945F41_.wvu.FilterData" localSheetId="5" hidden="1">'ZestTarg 46_17'!$A$6:$T$8</definedName>
    <definedName name="Z_7210F14B_1A6D_11D8_89CF_0080C8945F41_.wvu.PrintArea" localSheetId="10" hidden="1">'MakaZAK 46_17'!$1:$1048576</definedName>
    <definedName name="Z_7210F14B_1A6D_11D8_89CF_0080C8945F41_.wvu.PrintArea" localSheetId="9" hidden="1">'wykresy PL_UE 45_17'!#REF!</definedName>
    <definedName name="Z_7210F14B_1A6D_11D8_89CF_0080C8945F41_.wvu.PrintArea" localSheetId="8" hidden="1">'Ziarno PL_UE 45_17'!#REF!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46_17'!$1:$1048576</definedName>
    <definedName name="Z_7210F14B_1A6D_11D8_89CF_0080C8945F41_.wvu.PrintTitles" localSheetId="4" hidden="1">'TargWoj 46_17'!$A:$A,'TargWoj 46_17'!$3:$5</definedName>
    <definedName name="Z_7210F14B_1A6D_11D8_89CF_0080C8945F41_.wvu.PrintTitles" localSheetId="5" hidden="1">'ZestTarg 46_17'!$A:$B,'ZestTarg 46_17'!$3:$5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<sst xmlns="http://schemas.openxmlformats.org/spreadsheetml/2006/main" count="3029" uniqueCount="433">
  <si>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</si>
  <si>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</si>
  <si>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</si>
  <si>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</si>
  <si>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</si>
  <si>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</si>
  <si>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</si>
  <si>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</si>
  <si>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</si>
  <si>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</si>
  <si>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</si>
  <si>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</si>
  <si>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</si>
  <si>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</si>
  <si>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</si>
  <si>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</si>
  <si>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</si>
  <si>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</si>
  <si>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</si>
  <si>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</si>
  <si>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</si>
  <si>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</si>
  <si>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</si>
  <si>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</si>
  <si>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</si>
  <si>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</si>
  <si>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</si>
  <si>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</si>
  <si>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</si>
  <si>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</si>
  <si>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</si>
  <si>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</si>
  <si>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</si>
  <si>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</si>
  <si>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</si>
  <si>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</si>
  <si>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</si>
  <si>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</si>
  <si>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</si>
  <si>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</si>
  <si>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</si>
  <si>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</si>
  <si>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</si>
  <si>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</si>
  <si>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</si>
  <si>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</si>
  <si>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</si>
  <si>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</si>
  <si>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</si>
  <si>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</si>
  <si>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</si>
  <si>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</si>
  <si>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</si>
  <si>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</si>
  <si>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</si>
  <si>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</si>
  <si>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</si>
  <si>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</si>
  <si>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</si>
  <si>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</si>
  <si>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</si>
  <si>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</si>
  <si>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</si>
  <si>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</si>
  <si>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</si>
  <si>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</si>
  <si>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</si>
  <si>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</si>
  <si>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</si>
  <si>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</si>
  <si>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</si>
  <si>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</si>
  <si>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</si>
  <si>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</si>
  <si>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</si>
  <si>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</si>
  <si>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</si>
  <si>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</si>
  <si>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</si>
  <si>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</si>
  <si>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</si>
  <si>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</si>
  <si>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</si>
  <si>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</si>
  <si>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</si>
  <si>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</si>
  <si>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</si>
  <si>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</si>
  <si>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</si>
  <si>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</si>
  <si>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</si>
  <si>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</si>
  <si>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</si>
  <si>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</si>
  <si>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</si>
  <si>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</si>
  <si>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</si>
  <si>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</si>
  <si>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</si>
  <si>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</si>
  <si>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</si>
  <si>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</si>
  <si>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</si>
  <si>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</si>
  <si>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</si>
  <si>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</si>
  <si>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</si>
  <si>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</si>
  <si>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</si>
  <si>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</si>
  <si>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</si>
  <si>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</si>
  <si>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</si>
  <si>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</si>
  <si>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</si>
  <si>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</si>
  <si>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</si>
  <si>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</si>
  <si>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</si>
  <si>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</si>
  <si>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</si>
  <si>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</si>
  <si>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</si>
  <si>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</si>
  <si>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</si>
  <si>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</si>
  <si>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</si>
  <si>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</si>
  <si>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</si>
  <si>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</si>
  <si>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</si>
  <si>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</si>
  <si>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</si>
  <si>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</si>
  <si>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</si>
  <si>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</si>
  <si>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</si>
  <si>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</si>
  <si>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</si>
  <si>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</si>
  <si>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</si>
  <si>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</si>
  <si>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</si>
  <si>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</si>
  <si>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</si>
  <si>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</si>
  <si>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</si>
  <si>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</si>
  <si>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</si>
  <si>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</si>
  <si>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</si>
  <si>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</si>
  <si>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</si>
  <si>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</si>
  <si>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</si>
  <si>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</si>
  <si>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</si>
  <si>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</si>
  <si>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</si>
  <si>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</si>
  <si>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</si>
  <si>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</si>
  <si>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</si>
  <si>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</si>
  <si>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</si>
  <si>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</si>
  <si>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</si>
  <si>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</si>
  <si>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</si>
  <si>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</si>
  <si>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</si>
  <si>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</si>
  <si>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</si>
  <si>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</si>
  <si>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</si>
  <si>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</si>
  <si>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</si>
  <si>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</si>
  <si>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</si>
  <si>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</si>
  <si>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</si>
  <si>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</si>
  <si>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</si>
  <si>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</si>
  <si>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</si>
  <si>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</si>
  <si>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</si>
  <si>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</si>
  <si>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</si>
  <si>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</si>
  <si>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</si>
  <si>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</si>
  <si>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</si>
  <si>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</si>
  <si>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</si>
  <si>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</si>
  <si>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</si>
  <si>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</si>
  <si>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</si>
  <si>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</si>
  <si>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</si>
  <si>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</si>
  <si>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</si>
  <si>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</si>
  <si>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</si>
  <si>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</si>
  <si>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</si>
  <si>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</si>
  <si>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</si>
  <si>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</si>
  <si>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</si>
  <si>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</si>
  <si>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</si>
  <si>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</si>
  <si>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</si>
  <si>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</si>
  <si>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</si>
  <si>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</si>
  <si>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</si>
  <si>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</si>
  <si>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</si>
  <si>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</si>
  <si>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</si>
  <si>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</si>
  <si>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</si>
  <si>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</si>
  <si>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</si>
  <si>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</si>
  <si>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</si>
  <si>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</si>
  <si>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</si>
  <si>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</si>
  <si>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</si>
  <si>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</si>
  <si>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</si>
  <si>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</si>
  <si>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</si>
  <si>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</si>
  <si>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</si>
  <si>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</si>
  <si>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</si>
  <si>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</si>
  <si>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</si>
  <si>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</si>
  <si>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</si>
  <si>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</si>
  <si>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</si>
  <si>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</si>
  <si>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</si>
  <si>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</si>
  <si>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</si>
  <si>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</si>
  <si>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</si>
  <si>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</si>
  <si>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</si>
  <si>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</si>
  <si>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</si>
  <si>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</si>
  <si>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</si>
  <si>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</si>
  <si>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</si>
  <si>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</si>
  <si>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</si>
  <si>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</si>
  <si>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</si>
  <si>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</si>
  <si>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</si>
  <si>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</si>
  <si>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</si>
  <si>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</si>
  <si>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</si>
  <si>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</si>
  <si>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</si>
  <si>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</si>
  <si>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</si>
  <si>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</si>
  <si>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</si>
  <si>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</si>
  <si>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</si>
  <si>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</si>
  <si>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</si>
  <si>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</si>
  <si>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</si>
  <si>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</si>
  <si>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</si>
  <si>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</si>
  <si>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</si>
  <si>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</si>
  <si>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</si>
  <si>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</si>
  <si>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</si>
  <si>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</si>
  <si>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</si>
  <si>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</si>
  <si>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</si>
  <si>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</si>
  <si>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</si>
  <si>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</si>
  <si>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</si>
  <si>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</si>
  <si>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</si>
  <si>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</si>
  <si>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</si>
  <si>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</si>
  <si>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</si>
  <si>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</si>
  <si>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</si>
  <si>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</si>
  <si>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</si>
  <si>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</si>
  <si>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</si>
  <si>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</si>
  <si>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</si>
  <si>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</si>
  <si>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</si>
  <si>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</si>
  <si>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</si>
  <si>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</si>
  <si>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</si>
  <si>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</si>
  <si>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</si>
  <si>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</si>
  <si>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</si>
  <si>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</si>
  <si>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</si>
  <si>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</si>
  <si>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</si>
  <si>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</si>
  <si>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</si>
  <si>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</si>
  <si>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</si>
  <si>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</si>
  <si>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</si>
  <si>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</si>
  <si>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</si>
  <si>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</si>
  <si>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</si>
  <si>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</si>
  <si>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</si>
  <si>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</si>
  <si>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</si>
  <si>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</si>
  <si>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</si>
  <si>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</si>
  <si>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</si>
  <si>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</si>
  <si>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</si>
  <si>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</si>
  <si>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</si>
  <si>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</si>
  <si>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</si>
  <si>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</si>
  <si>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</si>
  <si>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</si>
  <si>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</si>
  <si>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</si>
  <si>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</si>
  <si>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</si>
  <si>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</si>
  <si>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</si>
  <si>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</si>
  <si>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</si>
  <si>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</si>
  <si>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</si>
  <si>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</si>
  <si>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</si>
  <si>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</si>
  <si>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</si>
  <si>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</si>
  <si>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</si>
  <si>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</si>
  <si>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</si>
  <si>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</si>
  <si>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</si>
  <si>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</si>
  <si>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</si>
  <si>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</si>
  <si>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</si>
  <si>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</si>
  <si>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</si>
  <si>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</si>
  <si>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</si>
  <si>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</si>
  <si>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</si>
  <si>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</si>
  <si>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</si>
  <si>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</si>
  <si>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</si>
  <si>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</si>
  <si>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</si>
  <si>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</si>
  <si>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</si>
  <si>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</si>
  <si>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</si>
  <si>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</si>
  <si>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</si>
  <si>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</si>
  <si>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</si>
  <si>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</si>
  <si>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</si>
  <si>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</si>
  <si>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</si>
  <si>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</si>
  <si>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</si>
  <si>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</si>
  <si>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</si>
  <si>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</si>
  <si>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</si>
  <si>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</si>
  <si>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</si>
  <si>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UK</t>
  </si>
  <si>
    <t>Grecja</t>
  </si>
  <si>
    <t>2017-11-10</t>
  </si>
  <si>
    <t>2017-11-12</t>
  </si>
  <si>
    <t>NR 46/2017</t>
  </si>
  <si>
    <t>23 listopada 2017r.</t>
  </si>
  <si>
    <t>Notowania z okresu:  13 - 19 listopda 2017r. (46 tydz.)</t>
  </si>
  <si>
    <t>HANDEL ZAGRANICZNY PRODUKTAMI ZBOŻOWYMI STYCZEŃ - WRZESIEŃ 2017r. - DANE WSTĘPNE</t>
  </si>
  <si>
    <t>I-IX 2016r.</t>
  </si>
  <si>
    <t>I-IX 2017r.*</t>
  </si>
  <si>
    <t>Haiti</t>
  </si>
  <si>
    <t>Mołdowa</t>
  </si>
  <si>
    <t>2017-11-19</t>
  </si>
  <si>
    <t>2016-11-20</t>
  </si>
  <si>
    <t>2015-11-22</t>
  </si>
  <si>
    <t>loco zachodnio-pomorskie</t>
  </si>
  <si>
    <t>Jęczmień paszowy (jary)</t>
  </si>
  <si>
    <t>Notowania cen na GIEŁDACH TOWAROWYCH w okresie:  13 - 17 listopada 2017 roku</t>
  </si>
  <si>
    <t>2017-11-17</t>
  </si>
  <si>
    <t>Notowania cen na TARGOWISKACH w okresie: 13 - 17 listopada 2017 roku</t>
  </si>
  <si>
    <t>w okresie: 13 - 19 listopada 2017 roku</t>
  </si>
  <si>
    <t>6 - 12 listopada 2017</t>
  </si>
  <si>
    <t>6 - 12 listopada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</si>
</sst>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2" fillId="0" borderId="76" xfId="0" applyFont="1" applyBorder="1" applyAlignment="1">
      <alignment horizontal="center" vertical="center" wrapText="1"/>
    </xf>
    <xf numFmtId="0" fontId="74" fillId="0" borderId="76" xfId="0" applyFont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164" fontId="72" fillId="0" borderId="56" xfId="0" quotePrefix="1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166688</xdr:colOff>
      <xdr:row>4</xdr:row>
      <xdr:rowOff>0</xdr:rowOff>
    </xdr:from>
    <xdr:to>
      <xdr:col>9</xdr:col>
      <xdr:colOff>557828</xdr:colOff>
      <xdr:row>26</xdr:row>
      <xdr:rowOff>2985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8" y="6429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</xdr:row>
      <xdr:rowOff>-1</xdr:rowOff>
    </xdr:from>
    <xdr:to>
      <xdr:col>19</xdr:col>
      <xdr:colOff>156811</xdr:colOff>
      <xdr:row>26</xdr:row>
      <xdr:rowOff>35717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642937"/>
          <a:ext cx="5693217" cy="370284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26</xdr:row>
      <xdr:rowOff>154781</xdr:rowOff>
    </xdr:from>
    <xdr:to>
      <xdr:col>9</xdr:col>
      <xdr:colOff>561749</xdr:colOff>
      <xdr:row>49</xdr:row>
      <xdr:rowOff>11906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4464844"/>
          <a:ext cx="6121968" cy="3762375"/>
        </a:xfrm>
        <a:prstGeom prst="rect">
          <a:avLst/>
        </a:prstGeom>
      </xdr:spPr>
    </xdr:pic>
    <xdr:clientData/>
  </xdr:twoCellAnchor>
  <xdr:twoCellAnchor editAs="oneCell">
    <xdr:from>
      <xdr:col>9</xdr:col>
      <xdr:colOff>678655</xdr:colOff>
      <xdr:row>27</xdr:row>
      <xdr:rowOff>0</xdr:rowOff>
    </xdr:from>
    <xdr:to>
      <xdr:col>19</xdr:col>
      <xdr:colOff>152116</xdr:colOff>
      <xdr:row>48</xdr:row>
      <xdr:rowOff>107156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499" y="4476750"/>
          <a:ext cx="5688523" cy="3679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B26" sqref="B26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414</v>
      </c>
      <c r="C9" s="142"/>
      <c r="D9" s="6"/>
      <c r="E9" s="141" t="s">
        <v>31</v>
      </c>
      <c r="F9" s="142"/>
      <c r="G9" s="142"/>
      <c r="H9" s="142"/>
      <c r="I9" s="141" t="s">
        <v>415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416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402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362</v>
      </c>
      <c r="H22" s="59" t="s">
        <v>363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6" sqref="C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40" t="s">
        <v>422</v>
      </c>
      <c r="D6" s="441" t="s">
        <v>423</v>
      </c>
      <c r="E6" s="442" t="s">
        <v>424</v>
      </c>
      <c r="F6" s="330" t="s">
        <v>334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335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676.96299999999997</v>
      </c>
      <c r="D8" s="338">
        <v>653.87300000000005</v>
      </c>
      <c r="E8" s="339">
        <v>686.57100000000003</v>
      </c>
      <c r="F8" s="340">
        <f>((C8-D8)/D8)*100</f>
        <v>3.5312667750465176</v>
      </c>
      <c r="G8" s="341">
        <f>((C8-E8)/E8)*100</f>
        <v>-1.3994182684675089</v>
      </c>
    </row>
    <row r="9" spans="1:7" ht="19.5" x14ac:dyDescent="0.35">
      <c r="A9" s="374"/>
      <c r="B9" s="375" t="s">
        <v>256</v>
      </c>
      <c r="C9" s="342">
        <v>683.34900000000005</v>
      </c>
      <c r="D9" s="343">
        <v>647.33900000000006</v>
      </c>
      <c r="E9" s="344">
        <v>695.16200000000003</v>
      </c>
      <c r="F9" s="345">
        <f t="shared" ref="F9:F18" si="0">((C9-D9)/D9)*100</f>
        <v>5.5627731374133162</v>
      </c>
      <c r="G9" s="346">
        <f t="shared" ref="G9:G18" si="1">((C9-E9)/E9)*100</f>
        <v>-1.6993161306285425</v>
      </c>
    </row>
    <row r="10" spans="1:7" ht="19.5" x14ac:dyDescent="0.35">
      <c r="A10" s="372" t="s">
        <v>23</v>
      </c>
      <c r="B10" s="373" t="s">
        <v>95</v>
      </c>
      <c r="C10" s="337">
        <v>577.21100000000001</v>
      </c>
      <c r="D10" s="338">
        <v>526.73599999999999</v>
      </c>
      <c r="E10" s="339">
        <v>537.13400000000001</v>
      </c>
      <c r="F10" s="340">
        <f t="shared" si="0"/>
        <v>9.5825992527566033</v>
      </c>
      <c r="G10" s="341">
        <f t="shared" si="1"/>
        <v>7.4612666485458004</v>
      </c>
    </row>
    <row r="11" spans="1:7" ht="19.5" x14ac:dyDescent="0.35">
      <c r="A11" s="374"/>
      <c r="B11" s="375" t="s">
        <v>96</v>
      </c>
      <c r="C11" s="342">
        <v>508.04500000000002</v>
      </c>
      <c r="D11" s="343">
        <v>525.54300000000001</v>
      </c>
      <c r="E11" s="344">
        <v>536.053</v>
      </c>
      <c r="F11" s="345">
        <f t="shared" si="0"/>
        <v>-3.3295087176501239</v>
      </c>
      <c r="G11" s="341">
        <f t="shared" si="1"/>
        <v>-5.2248564973985747</v>
      </c>
    </row>
    <row r="12" spans="1:7" ht="20.25" thickBot="1" x14ac:dyDescent="0.4">
      <c r="A12" s="376" t="s">
        <v>32</v>
      </c>
      <c r="B12" s="377" t="s">
        <v>256</v>
      </c>
      <c r="C12" s="347">
        <v>616.50400000000002</v>
      </c>
      <c r="D12" s="348">
        <v>596.43499999999995</v>
      </c>
      <c r="E12" s="349">
        <v>675.85299999999995</v>
      </c>
      <c r="F12" s="350">
        <f>((C12-D12)/D12)*100</f>
        <v>3.3648260078634009</v>
      </c>
      <c r="G12" s="351">
        <f>((C12-E12)/E12)*100</f>
        <v>-8.7813474231822504</v>
      </c>
    </row>
    <row r="13" spans="1:7" ht="20.25" thickTop="1" x14ac:dyDescent="0.35">
      <c r="A13" s="372" t="s">
        <v>253</v>
      </c>
      <c r="B13" s="373" t="s">
        <v>255</v>
      </c>
      <c r="C13" s="337">
        <v>1311.251</v>
      </c>
      <c r="D13" s="338">
        <v>1242.6479999999999</v>
      </c>
      <c r="E13" s="339">
        <v>1232.6210000000001</v>
      </c>
      <c r="F13" s="340">
        <f t="shared" si="0"/>
        <v>5.5207106115327971</v>
      </c>
      <c r="G13" s="341">
        <f t="shared" si="1"/>
        <v>6.3790897607618131</v>
      </c>
    </row>
    <row r="14" spans="1:7" ht="19.5" x14ac:dyDescent="0.35">
      <c r="A14" s="490" t="s">
        <v>173</v>
      </c>
      <c r="B14" s="375" t="s">
        <v>254</v>
      </c>
      <c r="C14" s="342">
        <v>1564.2560000000001</v>
      </c>
      <c r="D14" s="343">
        <v>1446.3440000000001</v>
      </c>
      <c r="E14" s="344">
        <v>1556.6479999999999</v>
      </c>
      <c r="F14" s="345">
        <f t="shared" si="0"/>
        <v>8.1524174055411454</v>
      </c>
      <c r="G14" s="346">
        <f t="shared" si="1"/>
        <v>0.48874247742586474</v>
      </c>
    </row>
    <row r="15" spans="1:7" ht="19.5" x14ac:dyDescent="0.35">
      <c r="A15" s="378" t="s">
        <v>253</v>
      </c>
      <c r="B15" s="379" t="s">
        <v>252</v>
      </c>
      <c r="C15" s="352">
        <v>1012.6369999999999</v>
      </c>
      <c r="D15" s="353">
        <v>932.80200000000002</v>
      </c>
      <c r="E15" s="339">
        <v>990.58600000000001</v>
      </c>
      <c r="F15" s="340">
        <f t="shared" si="0"/>
        <v>8.5586223014101517</v>
      </c>
      <c r="G15" s="341">
        <f t="shared" si="1"/>
        <v>2.2260560920505568</v>
      </c>
    </row>
    <row r="16" spans="1:7" ht="19.5" x14ac:dyDescent="0.35">
      <c r="A16" s="490" t="s">
        <v>175</v>
      </c>
      <c r="B16" s="375" t="s">
        <v>251</v>
      </c>
      <c r="C16" s="342">
        <v>931.38699999999994</v>
      </c>
      <c r="D16" s="343">
        <v>835.21500000000003</v>
      </c>
      <c r="E16" s="344">
        <v>908.65099999999995</v>
      </c>
      <c r="F16" s="345">
        <f t="shared" si="0"/>
        <v>11.514639943008675</v>
      </c>
      <c r="G16" s="346">
        <f t="shared" si="1"/>
        <v>2.5021708004503371</v>
      </c>
    </row>
    <row r="17" spans="1:10" ht="19.5" x14ac:dyDescent="0.35">
      <c r="A17" s="378" t="s">
        <v>250</v>
      </c>
      <c r="B17" s="379" t="s">
        <v>249</v>
      </c>
      <c r="C17" s="352">
        <v>984.20899999999995</v>
      </c>
      <c r="D17" s="354">
        <v>826.96400000000006</v>
      </c>
      <c r="E17" s="339">
        <v>839.13099999999997</v>
      </c>
      <c r="F17" s="340">
        <f t="shared" si="0"/>
        <v>19.014733410402375</v>
      </c>
      <c r="G17" s="341">
        <f t="shared" si="1"/>
        <v>17.289076437409651</v>
      </c>
    </row>
    <row r="18" spans="1:10" ht="20.25" thickBot="1" x14ac:dyDescent="0.4">
      <c r="A18" s="491" t="s">
        <v>175</v>
      </c>
      <c r="B18" s="380" t="s">
        <v>248</v>
      </c>
      <c r="C18" s="355">
        <v>959.31399999999996</v>
      </c>
      <c r="D18" s="356">
        <v>807.428</v>
      </c>
      <c r="E18" s="357">
        <v>797.03899999999999</v>
      </c>
      <c r="F18" s="358">
        <f t="shared" si="0"/>
        <v>18.811089038279572</v>
      </c>
      <c r="G18" s="359">
        <f t="shared" si="1"/>
        <v>20.359731456051708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D25" sqref="D25"/>
    </sheetView>
  </sheetViews>
  <sheetFormatPr defaultRowHeight="12.75" x14ac:dyDescent="0.2"/>
  <cols>
    <col min="1" max="1" width="26.7109375" style="580" customWidth="1"/>
    <col min="2" max="2" width="20.28515625" style="592" customWidth="1"/>
    <col min="3" max="3" width="19.42578125" style="615" customWidth="1"/>
    <col min="4" max="4" width="11" style="592" customWidth="1"/>
    <col min="5" max="5" width="9.28515625" style="616" bestFit="1" customWidth="1"/>
    <col min="6" max="6" width="26.7109375" style="617" bestFit="1" customWidth="1"/>
    <col min="7" max="7" width="12.5703125" style="592" customWidth="1"/>
    <col min="8" max="8" width="12.140625" style="592" customWidth="1"/>
    <col min="9" max="10" width="9.140625" style="579"/>
    <col min="11" max="11" width="36" style="579" customWidth="1"/>
    <col min="12" max="16384" width="9.140625" style="579"/>
  </cols>
  <sheetData>
    <row r="1" spans="1:8" ht="15.75" x14ac:dyDescent="0.25">
      <c r="A1" s="2" t="s">
        <v>427</v>
      </c>
      <c r="B1" s="575"/>
      <c r="C1" s="576"/>
      <c r="D1" s="575"/>
      <c r="E1" s="577"/>
      <c r="F1" s="578"/>
      <c r="G1" s="575"/>
      <c r="H1" s="575"/>
    </row>
    <row r="2" spans="1:8" ht="15.75" x14ac:dyDescent="0.25">
      <c r="A2" s="2" t="s">
        <v>385</v>
      </c>
      <c r="B2" s="575"/>
      <c r="C2" s="576"/>
      <c r="D2" s="575"/>
      <c r="E2" s="577"/>
      <c r="F2" s="578"/>
      <c r="G2" s="575"/>
      <c r="H2" s="575"/>
    </row>
    <row r="3" spans="1:8" ht="9" customHeight="1" thickBot="1" x14ac:dyDescent="0.25">
      <c r="B3" s="575"/>
      <c r="C3" s="576"/>
      <c r="D3" s="575"/>
      <c r="E3" s="577"/>
      <c r="F3" s="578"/>
      <c r="G3" s="575"/>
      <c r="H3" s="575"/>
    </row>
    <row r="4" spans="1:8" ht="36.75" customHeight="1" x14ac:dyDescent="0.2">
      <c r="A4" s="581" t="s">
        <v>386</v>
      </c>
      <c r="B4" s="582" t="s">
        <v>387</v>
      </c>
      <c r="C4" s="583" t="s">
        <v>388</v>
      </c>
      <c r="D4" s="584" t="s">
        <v>389</v>
      </c>
      <c r="E4" s="585" t="s">
        <v>390</v>
      </c>
      <c r="F4" s="583" t="s">
        <v>391</v>
      </c>
      <c r="G4" s="586" t="s">
        <v>392</v>
      </c>
      <c r="H4" s="579"/>
    </row>
    <row r="5" spans="1:8" ht="15.75" x14ac:dyDescent="0.25">
      <c r="A5" s="652" t="s">
        <v>393</v>
      </c>
      <c r="B5" s="653"/>
      <c r="C5" s="653"/>
      <c r="D5" s="653"/>
      <c r="E5" s="653"/>
      <c r="F5" s="653"/>
      <c r="G5" s="654"/>
      <c r="H5" s="579"/>
    </row>
    <row r="6" spans="1:8" ht="15.75" x14ac:dyDescent="0.25">
      <c r="A6" s="593" t="s">
        <v>336</v>
      </c>
      <c r="B6" s="587" t="s">
        <v>394</v>
      </c>
      <c r="C6" s="588" t="s">
        <v>395</v>
      </c>
      <c r="D6" s="589">
        <v>692</v>
      </c>
      <c r="E6" s="590">
        <v>370</v>
      </c>
      <c r="F6" s="588" t="s">
        <v>397</v>
      </c>
      <c r="G6" s="591" t="s">
        <v>396</v>
      </c>
    </row>
    <row r="7" spans="1:8" ht="15.75" x14ac:dyDescent="0.25">
      <c r="A7" s="593" t="s">
        <v>426</v>
      </c>
      <c r="B7" s="594" t="s">
        <v>394</v>
      </c>
      <c r="C7" s="595" t="s">
        <v>395</v>
      </c>
      <c r="D7" s="596">
        <v>675</v>
      </c>
      <c r="E7" s="597">
        <v>75</v>
      </c>
      <c r="F7" s="595" t="s">
        <v>397</v>
      </c>
      <c r="G7" s="591" t="s">
        <v>396</v>
      </c>
    </row>
    <row r="8" spans="1:8" ht="16.5" thickBot="1" x14ac:dyDescent="0.3">
      <c r="A8" s="598" t="s">
        <v>426</v>
      </c>
      <c r="B8" s="599" t="s">
        <v>394</v>
      </c>
      <c r="C8" s="600" t="s">
        <v>395</v>
      </c>
      <c r="D8" s="601">
        <v>645</v>
      </c>
      <c r="E8" s="602">
        <v>100</v>
      </c>
      <c r="F8" s="600" t="s">
        <v>425</v>
      </c>
      <c r="G8" s="603" t="s">
        <v>396</v>
      </c>
    </row>
    <row r="9" spans="1:8" ht="15.75" x14ac:dyDescent="0.25">
      <c r="A9" s="604" t="s">
        <v>398</v>
      </c>
      <c r="B9" s="605"/>
      <c r="C9" s="606"/>
      <c r="D9" s="607"/>
      <c r="E9" s="608"/>
      <c r="F9" s="606"/>
      <c r="G9" s="606"/>
    </row>
    <row r="10" spans="1:8" ht="9.75" customHeight="1" x14ac:dyDescent="0.25">
      <c r="A10" s="609"/>
      <c r="B10" s="605"/>
      <c r="C10" s="606"/>
      <c r="D10" s="607"/>
      <c r="E10" s="608"/>
      <c r="F10" s="606"/>
      <c r="G10" s="606"/>
    </row>
    <row r="11" spans="1:8" ht="15.75" hidden="1" x14ac:dyDescent="0.25">
      <c r="A11" s="609"/>
      <c r="B11" s="605"/>
      <c r="C11" s="606"/>
      <c r="D11" s="607"/>
      <c r="E11" s="608"/>
      <c r="F11" s="606"/>
      <c r="G11" s="606"/>
    </row>
    <row r="12" spans="1:8" ht="15.75" hidden="1" x14ac:dyDescent="0.25">
      <c r="A12" s="609"/>
      <c r="B12" s="605"/>
      <c r="C12" s="606"/>
      <c r="D12" s="607"/>
      <c r="E12" s="608"/>
      <c r="F12" s="606"/>
      <c r="G12" s="606"/>
    </row>
    <row r="13" spans="1:8" x14ac:dyDescent="0.2">
      <c r="A13" s="580" t="s">
        <v>399</v>
      </c>
      <c r="B13" s="251"/>
      <c r="C13" s="251"/>
      <c r="D13" s="251"/>
      <c r="E13" s="251"/>
      <c r="F13" s="251"/>
      <c r="G13" s="251"/>
    </row>
    <row r="14" spans="1:8" x14ac:dyDescent="0.2">
      <c r="A14" s="580" t="s">
        <v>400</v>
      </c>
      <c r="B14" s="251"/>
      <c r="C14" s="251"/>
      <c r="D14" s="251"/>
      <c r="E14" s="251"/>
      <c r="F14" s="251"/>
      <c r="G14" s="251"/>
    </row>
    <row r="15" spans="1:8" ht="15.75" x14ac:dyDescent="0.2">
      <c r="A15" s="580" t="s">
        <v>401</v>
      </c>
      <c r="B15" s="610"/>
      <c r="C15" s="611"/>
      <c r="D15" s="610"/>
      <c r="E15" s="612"/>
      <c r="F15" s="613"/>
      <c r="G15" s="610"/>
    </row>
    <row r="16" spans="1:8" ht="15.75" x14ac:dyDescent="0.2">
      <c r="A16" s="614"/>
      <c r="B16" s="610"/>
      <c r="C16" s="611"/>
      <c r="D16" s="610"/>
      <c r="E16" s="612"/>
      <c r="F16" s="613"/>
      <c r="G16" s="610"/>
    </row>
    <row r="17" spans="1:16" ht="15.75" x14ac:dyDescent="0.2">
      <c r="A17" s="614"/>
      <c r="B17" s="610"/>
      <c r="C17" s="611"/>
      <c r="D17" s="610"/>
      <c r="E17" s="612"/>
      <c r="F17" s="613"/>
      <c r="G17" s="610"/>
      <c r="K17" s="251"/>
      <c r="L17" s="251"/>
      <c r="M17" s="251"/>
      <c r="N17" s="251"/>
      <c r="O17" s="251"/>
      <c r="P17" s="251"/>
    </row>
    <row r="18" spans="1:16" ht="15.75" x14ac:dyDescent="0.2">
      <c r="A18" s="614"/>
      <c r="B18" s="610"/>
      <c r="C18" s="611"/>
      <c r="D18" s="610"/>
      <c r="E18" s="612"/>
      <c r="F18" s="613"/>
      <c r="G18" s="610"/>
      <c r="K18" s="251"/>
      <c r="L18" s="251"/>
      <c r="M18" s="251"/>
      <c r="N18" s="251"/>
      <c r="O18" s="251"/>
      <c r="P18" s="251"/>
    </row>
    <row r="19" spans="1:16" x14ac:dyDescent="0.2">
      <c r="K19" s="251"/>
      <c r="L19" s="251"/>
      <c r="M19" s="251"/>
      <c r="N19" s="251"/>
      <c r="O19" s="251"/>
      <c r="P19" s="251"/>
    </row>
    <row r="20" spans="1:16" x14ac:dyDescent="0.2">
      <c r="A20" s="251"/>
      <c r="K20" s="251"/>
      <c r="L20" s="251"/>
      <c r="M20" s="251"/>
      <c r="N20" s="251"/>
      <c r="O20" s="251"/>
      <c r="P20" s="251"/>
    </row>
    <row r="21" spans="1:16" x14ac:dyDescent="0.2"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429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7" t="s">
        <v>428</v>
      </c>
      <c r="C4" s="528" t="s">
        <v>412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9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9">
        <v>0</v>
      </c>
      <c r="I7"/>
    </row>
    <row r="8" spans="1:9" ht="15.75" thickBot="1" x14ac:dyDescent="0.3">
      <c r="A8" s="43" t="s">
        <v>223</v>
      </c>
      <c r="B8" s="183">
        <v>778.03</v>
      </c>
      <c r="C8" s="184">
        <v>774.08</v>
      </c>
      <c r="D8" s="529">
        <v>0.51028317486563812</v>
      </c>
      <c r="I8"/>
    </row>
    <row r="9" spans="1:9" ht="15" x14ac:dyDescent="0.25">
      <c r="A9" s="41"/>
      <c r="B9" s="185" t="s">
        <v>57</v>
      </c>
      <c r="C9" s="186"/>
      <c r="D9" s="530"/>
      <c r="I9"/>
    </row>
    <row r="10" spans="1:9" ht="15" x14ac:dyDescent="0.25">
      <c r="A10" s="43" t="s">
        <v>221</v>
      </c>
      <c r="B10" s="183">
        <v>475</v>
      </c>
      <c r="C10" s="184">
        <v>475</v>
      </c>
      <c r="D10" s="529">
        <v>0</v>
      </c>
      <c r="I10"/>
    </row>
    <row r="11" spans="1:9" ht="15" x14ac:dyDescent="0.25">
      <c r="A11" s="43" t="s">
        <v>222</v>
      </c>
      <c r="B11" s="183">
        <v>700</v>
      </c>
      <c r="C11" s="184">
        <v>700</v>
      </c>
      <c r="D11" s="529">
        <v>0</v>
      </c>
      <c r="I11"/>
    </row>
    <row r="12" spans="1:9" ht="15.75" thickBot="1" x14ac:dyDescent="0.3">
      <c r="A12" s="43" t="s">
        <v>223</v>
      </c>
      <c r="B12" s="183">
        <v>585.77</v>
      </c>
      <c r="C12" s="184">
        <v>575.79999999999995</v>
      </c>
      <c r="D12" s="529">
        <v>1.7315039944425195</v>
      </c>
      <c r="I12"/>
    </row>
    <row r="13" spans="1:9" ht="15" x14ac:dyDescent="0.25">
      <c r="A13" s="41"/>
      <c r="B13" s="185" t="s">
        <v>58</v>
      </c>
      <c r="C13" s="186"/>
      <c r="D13" s="530"/>
      <c r="I13"/>
    </row>
    <row r="14" spans="1:9" ht="15" x14ac:dyDescent="0.25">
      <c r="A14" s="43" t="s">
        <v>221</v>
      </c>
      <c r="B14" s="183">
        <v>540</v>
      </c>
      <c r="C14" s="184">
        <v>535</v>
      </c>
      <c r="D14" s="529">
        <v>0.93457943925233633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9">
        <v>0</v>
      </c>
      <c r="I15"/>
    </row>
    <row r="16" spans="1:9" ht="15.75" thickBot="1" x14ac:dyDescent="0.3">
      <c r="A16" s="43" t="s">
        <v>223</v>
      </c>
      <c r="B16" s="183">
        <v>714.36</v>
      </c>
      <c r="C16" s="184">
        <v>707.96</v>
      </c>
      <c r="D16" s="529">
        <v>0.90400587603819105</v>
      </c>
      <c r="I16"/>
    </row>
    <row r="17" spans="1:9" ht="15" x14ac:dyDescent="0.25">
      <c r="A17" s="41"/>
      <c r="B17" s="185" t="s">
        <v>59</v>
      </c>
      <c r="C17" s="186"/>
      <c r="D17" s="530"/>
      <c r="I17"/>
    </row>
    <row r="18" spans="1:9" ht="15" x14ac:dyDescent="0.25">
      <c r="A18" s="43" t="s">
        <v>221</v>
      </c>
      <c r="B18" s="183">
        <v>750</v>
      </c>
      <c r="C18" s="184">
        <v>750</v>
      </c>
      <c r="D18" s="529">
        <v>0</v>
      </c>
      <c r="I18"/>
    </row>
    <row r="19" spans="1:9" ht="15" x14ac:dyDescent="0.25">
      <c r="A19" s="43" t="s">
        <v>222</v>
      </c>
      <c r="B19" s="183">
        <v>1000</v>
      </c>
      <c r="C19" s="184">
        <v>1050</v>
      </c>
      <c r="D19" s="529">
        <v>-4.7619047619047619</v>
      </c>
      <c r="I19"/>
    </row>
    <row r="20" spans="1:9" ht="15.75" thickBot="1" x14ac:dyDescent="0.3">
      <c r="A20" s="43" t="s">
        <v>223</v>
      </c>
      <c r="B20" s="183">
        <v>859.72</v>
      </c>
      <c r="C20" s="184">
        <v>869.51</v>
      </c>
      <c r="D20" s="529">
        <v>-1.1259214960149928</v>
      </c>
      <c r="I20"/>
    </row>
    <row r="21" spans="1:9" ht="15" x14ac:dyDescent="0.25">
      <c r="A21" s="41"/>
      <c r="B21" s="185" t="s">
        <v>60</v>
      </c>
      <c r="C21" s="186"/>
      <c r="D21" s="530"/>
      <c r="I21"/>
    </row>
    <row r="22" spans="1:9" ht="15" x14ac:dyDescent="0.25">
      <c r="A22" s="43" t="s">
        <v>221</v>
      </c>
      <c r="B22" s="183">
        <v>500</v>
      </c>
      <c r="C22" s="184">
        <v>500</v>
      </c>
      <c r="D22" s="529">
        <v>0</v>
      </c>
      <c r="I22"/>
    </row>
    <row r="23" spans="1:9" ht="15" x14ac:dyDescent="0.25">
      <c r="A23" s="43" t="s">
        <v>222</v>
      </c>
      <c r="B23" s="183">
        <v>900</v>
      </c>
      <c r="C23" s="184">
        <v>900</v>
      </c>
      <c r="D23" s="529">
        <v>0</v>
      </c>
      <c r="I23"/>
    </row>
    <row r="24" spans="1:9" ht="15.75" thickBot="1" x14ac:dyDescent="0.3">
      <c r="A24" s="43" t="s">
        <v>223</v>
      </c>
      <c r="B24" s="183">
        <v>607.52</v>
      </c>
      <c r="C24" s="184">
        <v>607.11</v>
      </c>
      <c r="D24" s="529">
        <v>6.7533066495358035E-2</v>
      </c>
      <c r="I24"/>
    </row>
    <row r="25" spans="1:9" ht="15" x14ac:dyDescent="0.25">
      <c r="A25" s="41"/>
      <c r="B25" s="185" t="s">
        <v>61</v>
      </c>
      <c r="C25" s="186"/>
      <c r="D25" s="530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9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9">
        <v>0</v>
      </c>
      <c r="I27"/>
    </row>
    <row r="28" spans="1:9" ht="15.75" thickBot="1" x14ac:dyDescent="0.3">
      <c r="A28" s="44" t="s">
        <v>223</v>
      </c>
      <c r="B28" s="191">
        <v>670.42</v>
      </c>
      <c r="C28" s="192">
        <v>661.53</v>
      </c>
      <c r="D28" s="534">
        <v>1.3438543981376485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E28" sqref="E28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428</v>
      </c>
      <c r="C5" s="42" t="s">
        <v>412</v>
      </c>
      <c r="D5" s="197" t="s">
        <v>64</v>
      </c>
      <c r="E5" s="537" t="s">
        <v>428</v>
      </c>
      <c r="F5" s="42" t="s">
        <v>412</v>
      </c>
      <c r="G5" s="189" t="s">
        <v>64</v>
      </c>
      <c r="H5" s="545" t="s">
        <v>428</v>
      </c>
      <c r="I5" s="42" t="s">
        <v>412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5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773.33</v>
      </c>
      <c r="C7" s="56">
        <v>750</v>
      </c>
      <c r="D7" s="535">
        <v>3.1106666666666718</v>
      </c>
      <c r="E7" s="173" t="s">
        <v>115</v>
      </c>
      <c r="F7" s="56" t="s">
        <v>115</v>
      </c>
      <c r="G7" s="190" t="s">
        <v>115</v>
      </c>
      <c r="H7" s="123">
        <v>750</v>
      </c>
      <c r="I7" s="56">
        <v>800</v>
      </c>
      <c r="J7" s="190">
        <v>-6.25</v>
      </c>
    </row>
    <row r="8" spans="1:10" ht="15" x14ac:dyDescent="0.25">
      <c r="A8" s="43" t="s">
        <v>7</v>
      </c>
      <c r="B8" s="173">
        <v>758.33</v>
      </c>
      <c r="C8" s="56">
        <v>762.5</v>
      </c>
      <c r="D8" s="535">
        <v>-0.5468852459016339</v>
      </c>
      <c r="E8" s="173">
        <v>600</v>
      </c>
      <c r="F8" s="56">
        <v>600</v>
      </c>
      <c r="G8" s="190">
        <v>0</v>
      </c>
      <c r="H8" s="123">
        <v>687.5</v>
      </c>
      <c r="I8" s="56">
        <v>670.83</v>
      </c>
      <c r="J8" s="190">
        <v>2.4849812918324998</v>
      </c>
    </row>
    <row r="9" spans="1:10" ht="15" x14ac:dyDescent="0.25">
      <c r="A9" s="43" t="s">
        <v>8</v>
      </c>
      <c r="B9" s="173">
        <v>800</v>
      </c>
      <c r="C9" s="56">
        <v>800</v>
      </c>
      <c r="D9" s="535">
        <v>0</v>
      </c>
      <c r="E9" s="173" t="s">
        <v>115</v>
      </c>
      <c r="F9" s="56">
        <v>700</v>
      </c>
      <c r="G9" s="190" t="s">
        <v>115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768</v>
      </c>
      <c r="C10" s="56">
        <v>782.86</v>
      </c>
      <c r="D10" s="535">
        <v>-1.8981682548603853</v>
      </c>
      <c r="E10" s="173">
        <v>575</v>
      </c>
      <c r="F10" s="56">
        <v>566.66999999999996</v>
      </c>
      <c r="G10" s="190">
        <v>1.4699913529920485</v>
      </c>
      <c r="H10" s="123">
        <v>700</v>
      </c>
      <c r="I10" s="56">
        <v>707.14</v>
      </c>
      <c r="J10" s="190">
        <v>-1.009701049297167</v>
      </c>
    </row>
    <row r="11" spans="1:10" ht="15" x14ac:dyDescent="0.25">
      <c r="A11" s="43" t="s">
        <v>9</v>
      </c>
      <c r="B11" s="173">
        <v>755</v>
      </c>
      <c r="C11" s="56">
        <v>741.67</v>
      </c>
      <c r="D11" s="535">
        <v>1.7972952930548685</v>
      </c>
      <c r="E11" s="173" t="s">
        <v>115</v>
      </c>
      <c r="F11" s="56" t="s">
        <v>115</v>
      </c>
      <c r="G11" s="190" t="s">
        <v>115</v>
      </c>
      <c r="H11" s="123">
        <v>688</v>
      </c>
      <c r="I11" s="56">
        <v>676</v>
      </c>
      <c r="J11" s="190">
        <v>1.7751479289940828</v>
      </c>
    </row>
    <row r="12" spans="1:10" ht="15" x14ac:dyDescent="0.25">
      <c r="A12" s="43" t="s">
        <v>10</v>
      </c>
      <c r="B12" s="173">
        <v>816.79</v>
      </c>
      <c r="C12" s="56">
        <v>802.5</v>
      </c>
      <c r="D12" s="535">
        <v>1.7806853582554472</v>
      </c>
      <c r="E12" s="173">
        <v>591.36</v>
      </c>
      <c r="F12" s="56">
        <v>579.5</v>
      </c>
      <c r="G12" s="190">
        <v>2.0465918895599677</v>
      </c>
      <c r="H12" s="123">
        <v>750.38</v>
      </c>
      <c r="I12" s="56">
        <v>734.64</v>
      </c>
      <c r="J12" s="190">
        <v>2.1425460089295449</v>
      </c>
    </row>
    <row r="13" spans="1:10" ht="15" x14ac:dyDescent="0.25">
      <c r="A13" s="43" t="s">
        <v>11</v>
      </c>
      <c r="B13" s="173">
        <v>765</v>
      </c>
      <c r="C13" s="56">
        <v>756.25</v>
      </c>
      <c r="D13" s="535">
        <v>1.1570247933884297</v>
      </c>
      <c r="E13" s="173">
        <v>700</v>
      </c>
      <c r="F13" s="56">
        <v>600</v>
      </c>
      <c r="G13" s="190">
        <v>16.666666666666664</v>
      </c>
      <c r="H13" s="123">
        <v>718.75</v>
      </c>
      <c r="I13" s="56">
        <v>725</v>
      </c>
      <c r="J13" s="190">
        <v>-0.86206896551724133</v>
      </c>
    </row>
    <row r="14" spans="1:10" ht="15" x14ac:dyDescent="0.25">
      <c r="A14" s="43" t="s">
        <v>13</v>
      </c>
      <c r="B14" s="173">
        <v>800</v>
      </c>
      <c r="C14" s="56">
        <v>791.67</v>
      </c>
      <c r="D14" s="535">
        <v>1.052206095974338</v>
      </c>
      <c r="E14" s="173">
        <v>556.25</v>
      </c>
      <c r="F14" s="56">
        <v>533.33000000000004</v>
      </c>
      <c r="G14" s="190">
        <v>4.297526859542864</v>
      </c>
      <c r="H14" s="123">
        <v>700</v>
      </c>
      <c r="I14" s="56">
        <v>705</v>
      </c>
      <c r="J14" s="190">
        <v>-0.70921985815602839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5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792</v>
      </c>
      <c r="C16" s="56">
        <v>780</v>
      </c>
      <c r="D16" s="535">
        <v>1.5384615384615385</v>
      </c>
      <c r="E16" s="173" t="s">
        <v>115</v>
      </c>
      <c r="F16" s="56" t="s">
        <v>115</v>
      </c>
      <c r="G16" s="190" t="s">
        <v>115</v>
      </c>
      <c r="H16" s="123">
        <v>762</v>
      </c>
      <c r="I16" s="56">
        <v>750</v>
      </c>
      <c r="J16" s="190">
        <v>1.6</v>
      </c>
    </row>
    <row r="17" spans="1:10" ht="15" x14ac:dyDescent="0.25">
      <c r="A17" s="43" t="s">
        <v>19</v>
      </c>
      <c r="B17" s="173">
        <v>675</v>
      </c>
      <c r="C17" s="56">
        <v>600</v>
      </c>
      <c r="D17" s="535">
        <v>12.5</v>
      </c>
      <c r="E17" s="173">
        <v>583.33000000000004</v>
      </c>
      <c r="F17" s="56">
        <v>500</v>
      </c>
      <c r="G17" s="190">
        <v>16.666000000000007</v>
      </c>
      <c r="H17" s="123">
        <v>658.33</v>
      </c>
      <c r="I17" s="56">
        <v>550</v>
      </c>
      <c r="J17" s="190">
        <v>19.696363636363646</v>
      </c>
    </row>
    <row r="18" spans="1:10" ht="15" x14ac:dyDescent="0.25">
      <c r="A18" s="43" t="s">
        <v>20</v>
      </c>
      <c r="B18" s="173">
        <v>720</v>
      </c>
      <c r="C18" s="56">
        <v>720</v>
      </c>
      <c r="D18" s="535">
        <v>0</v>
      </c>
      <c r="E18" s="173" t="s">
        <v>115</v>
      </c>
      <c r="F18" s="56" t="s">
        <v>115</v>
      </c>
      <c r="G18" s="190" t="s">
        <v>115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768.33</v>
      </c>
      <c r="C19" s="56">
        <v>768.33</v>
      </c>
      <c r="D19" s="535">
        <v>0</v>
      </c>
      <c r="E19" s="173">
        <v>575</v>
      </c>
      <c r="F19" s="56">
        <v>575</v>
      </c>
      <c r="G19" s="190">
        <v>0</v>
      </c>
      <c r="H19" s="123">
        <v>693.33</v>
      </c>
      <c r="I19" s="56">
        <v>690</v>
      </c>
      <c r="J19" s="190">
        <v>0.48260869565217984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6">
        <v>0</v>
      </c>
      <c r="E20" s="174" t="s">
        <v>115</v>
      </c>
      <c r="F20" s="175" t="s">
        <v>115</v>
      </c>
      <c r="G20" s="538" t="s">
        <v>115</v>
      </c>
      <c r="H20" s="200" t="s">
        <v>115</v>
      </c>
      <c r="I20" s="175" t="s">
        <v>115</v>
      </c>
      <c r="J20" s="538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25" t="s">
        <v>428</v>
      </c>
      <c r="C24" s="42" t="s">
        <v>412</v>
      </c>
      <c r="D24" s="197" t="s">
        <v>64</v>
      </c>
      <c r="E24" s="426" t="s">
        <v>428</v>
      </c>
      <c r="F24" s="42" t="s">
        <v>412</v>
      </c>
      <c r="G24" s="189" t="s">
        <v>64</v>
      </c>
      <c r="H24" s="427" t="s">
        <v>428</v>
      </c>
      <c r="I24" s="42" t="s">
        <v>412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3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3" t="s">
        <v>115</v>
      </c>
      <c r="E26" s="173">
        <v>778</v>
      </c>
      <c r="F26" s="56">
        <v>790</v>
      </c>
      <c r="G26" s="485">
        <v>-1.5189873417721518</v>
      </c>
      <c r="H26" s="123">
        <v>683.33</v>
      </c>
      <c r="I26" s="56">
        <v>650</v>
      </c>
      <c r="J26" s="485">
        <v>5.127692307692314</v>
      </c>
    </row>
    <row r="27" spans="1:10" ht="15" x14ac:dyDescent="0.25">
      <c r="A27" s="43" t="s">
        <v>7</v>
      </c>
      <c r="B27" s="173">
        <v>900</v>
      </c>
      <c r="C27" s="56">
        <v>900</v>
      </c>
      <c r="D27" s="483">
        <v>0</v>
      </c>
      <c r="E27" s="173">
        <v>575</v>
      </c>
      <c r="F27" s="56">
        <v>575</v>
      </c>
      <c r="G27" s="485">
        <v>0</v>
      </c>
      <c r="H27" s="123">
        <v>656.25</v>
      </c>
      <c r="I27" s="56">
        <v>640</v>
      </c>
      <c r="J27" s="485">
        <v>2.5390625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3" t="s">
        <v>115</v>
      </c>
      <c r="E28" s="173" t="s">
        <v>115</v>
      </c>
      <c r="F28" s="56" t="s">
        <v>115</v>
      </c>
      <c r="G28" s="485" t="s">
        <v>115</v>
      </c>
      <c r="H28" s="123">
        <v>700</v>
      </c>
      <c r="I28" s="56">
        <v>700</v>
      </c>
      <c r="J28" s="485">
        <v>0</v>
      </c>
    </row>
    <row r="29" spans="1:10" ht="15" x14ac:dyDescent="0.25">
      <c r="A29" s="43" t="s">
        <v>3</v>
      </c>
      <c r="B29" s="173">
        <v>983.33</v>
      </c>
      <c r="C29" s="56">
        <v>962.5</v>
      </c>
      <c r="D29" s="483">
        <v>2.1641558441558484</v>
      </c>
      <c r="E29" s="173">
        <v>600</v>
      </c>
      <c r="F29" s="56">
        <v>600</v>
      </c>
      <c r="G29" s="485">
        <v>0</v>
      </c>
      <c r="H29" s="123">
        <v>660</v>
      </c>
      <c r="I29" s="56">
        <v>685.71</v>
      </c>
      <c r="J29" s="485">
        <v>-3.7493984337402164</v>
      </c>
    </row>
    <row r="30" spans="1:10" ht="15" x14ac:dyDescent="0.25">
      <c r="A30" s="43" t="s">
        <v>9</v>
      </c>
      <c r="B30" s="173">
        <v>833.33</v>
      </c>
      <c r="C30" s="56">
        <v>866.67</v>
      </c>
      <c r="D30" s="483">
        <v>-3.8469082811219866</v>
      </c>
      <c r="E30" s="173">
        <v>618.75</v>
      </c>
      <c r="F30" s="56">
        <v>600</v>
      </c>
      <c r="G30" s="485">
        <v>3.125</v>
      </c>
      <c r="H30" s="123">
        <v>700</v>
      </c>
      <c r="I30" s="56">
        <v>675</v>
      </c>
      <c r="J30" s="485">
        <v>3.7037037037037033</v>
      </c>
    </row>
    <row r="31" spans="1:10" ht="15" x14ac:dyDescent="0.25">
      <c r="A31" s="43" t="s">
        <v>10</v>
      </c>
      <c r="B31" s="173">
        <v>854.76</v>
      </c>
      <c r="C31" s="56">
        <v>859.76</v>
      </c>
      <c r="D31" s="483">
        <v>-0.5815576439936726</v>
      </c>
      <c r="E31" s="173">
        <v>599.62</v>
      </c>
      <c r="F31" s="56">
        <v>589.62</v>
      </c>
      <c r="G31" s="485">
        <v>1.6960075981140397</v>
      </c>
      <c r="H31" s="123">
        <v>698.21</v>
      </c>
      <c r="I31" s="56">
        <v>680</v>
      </c>
      <c r="J31" s="485">
        <v>2.6779411764705938</v>
      </c>
    </row>
    <row r="32" spans="1:10" ht="15" x14ac:dyDescent="0.25">
      <c r="A32" s="43" t="s">
        <v>11</v>
      </c>
      <c r="B32" s="173">
        <v>833.33</v>
      </c>
      <c r="C32" s="56">
        <v>866.67</v>
      </c>
      <c r="D32" s="483">
        <v>-3.8469082811219866</v>
      </c>
      <c r="E32" s="173">
        <v>595</v>
      </c>
      <c r="F32" s="56">
        <v>606.25</v>
      </c>
      <c r="G32" s="485">
        <v>-1.8556701030927836</v>
      </c>
      <c r="H32" s="123">
        <v>750</v>
      </c>
      <c r="I32" s="56">
        <v>700</v>
      </c>
      <c r="J32" s="485">
        <v>7.1428571428571423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3" t="s">
        <v>115</v>
      </c>
      <c r="E33" s="173">
        <v>570</v>
      </c>
      <c r="F33" s="56">
        <v>570</v>
      </c>
      <c r="G33" s="485">
        <v>0</v>
      </c>
      <c r="H33" s="123">
        <v>625</v>
      </c>
      <c r="I33" s="56">
        <v>620.83000000000004</v>
      </c>
      <c r="J33" s="485">
        <v>0.67168145869238904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3" t="s">
        <v>115</v>
      </c>
      <c r="E34" s="173" t="s">
        <v>115</v>
      </c>
      <c r="F34" s="56" t="s">
        <v>115</v>
      </c>
      <c r="G34" s="485" t="s">
        <v>115</v>
      </c>
      <c r="H34" s="123" t="s">
        <v>115</v>
      </c>
      <c r="I34" s="56" t="s">
        <v>115</v>
      </c>
      <c r="J34" s="485" t="s">
        <v>115</v>
      </c>
    </row>
    <row r="35" spans="1:10" ht="15" x14ac:dyDescent="0.25">
      <c r="A35" s="43" t="s">
        <v>16</v>
      </c>
      <c r="B35" s="173">
        <v>850</v>
      </c>
      <c r="C35" s="56">
        <v>830</v>
      </c>
      <c r="D35" s="483">
        <v>2.4096385542168677</v>
      </c>
      <c r="E35" s="173">
        <v>692.6</v>
      </c>
      <c r="F35" s="56">
        <v>686.6</v>
      </c>
      <c r="G35" s="485">
        <v>0.87387124963588703</v>
      </c>
      <c r="H35" s="123">
        <v>615</v>
      </c>
      <c r="I35" s="56">
        <v>610</v>
      </c>
      <c r="J35" s="485">
        <v>0.81967213114754101</v>
      </c>
    </row>
    <row r="36" spans="1:10" ht="15" x14ac:dyDescent="0.25">
      <c r="A36" s="43" t="s">
        <v>19</v>
      </c>
      <c r="B36" s="173">
        <v>800</v>
      </c>
      <c r="C36" s="56" t="s">
        <v>115</v>
      </c>
      <c r="D36" s="483" t="s">
        <v>115</v>
      </c>
      <c r="E36" s="173">
        <v>570</v>
      </c>
      <c r="F36" s="56">
        <v>500</v>
      </c>
      <c r="G36" s="485">
        <v>14.000000000000002</v>
      </c>
      <c r="H36" s="123">
        <v>616.66999999999996</v>
      </c>
      <c r="I36" s="56">
        <v>500</v>
      </c>
      <c r="J36" s="485">
        <v>23.333999999999993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3" t="s">
        <v>115</v>
      </c>
      <c r="E37" s="173">
        <v>600</v>
      </c>
      <c r="F37" s="56">
        <v>600</v>
      </c>
      <c r="G37" s="485">
        <v>0</v>
      </c>
      <c r="H37" s="123" t="s">
        <v>115</v>
      </c>
      <c r="I37" s="56" t="s">
        <v>115</v>
      </c>
      <c r="J37" s="485" t="s">
        <v>115</v>
      </c>
    </row>
    <row r="38" spans="1:10" ht="15" x14ac:dyDescent="0.25">
      <c r="A38" s="43" t="s">
        <v>21</v>
      </c>
      <c r="B38" s="173">
        <v>750</v>
      </c>
      <c r="C38" s="56">
        <v>750</v>
      </c>
      <c r="D38" s="483">
        <v>0</v>
      </c>
      <c r="E38" s="173">
        <v>600</v>
      </c>
      <c r="F38" s="56">
        <v>633.33000000000004</v>
      </c>
      <c r="G38" s="485">
        <v>-5.2626592771540963</v>
      </c>
      <c r="H38" s="123">
        <v>666.67</v>
      </c>
      <c r="I38" s="56">
        <v>666.67</v>
      </c>
      <c r="J38" s="485">
        <v>0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4" t="s">
        <v>115</v>
      </c>
      <c r="E39" s="174" t="s">
        <v>115</v>
      </c>
      <c r="F39" s="175" t="s">
        <v>115</v>
      </c>
      <c r="G39" s="486" t="s">
        <v>115</v>
      </c>
      <c r="H39" s="200">
        <v>700</v>
      </c>
      <c r="I39" s="175">
        <v>700</v>
      </c>
      <c r="J39" s="486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E25" sqref="E2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429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428</v>
      </c>
      <c r="D5" s="42" t="s">
        <v>412</v>
      </c>
      <c r="E5" s="54" t="s">
        <v>64</v>
      </c>
      <c r="F5" s="360" t="s">
        <v>428</v>
      </c>
      <c r="G5" s="42" t="s">
        <v>412</v>
      </c>
      <c r="H5" s="54" t="s">
        <v>64</v>
      </c>
      <c r="I5" s="360" t="s">
        <v>428</v>
      </c>
      <c r="J5" s="42" t="s">
        <v>412</v>
      </c>
      <c r="K5" s="54" t="s">
        <v>64</v>
      </c>
      <c r="L5" s="360" t="s">
        <v>428</v>
      </c>
      <c r="M5" s="42" t="s">
        <v>412</v>
      </c>
      <c r="N5" s="54" t="s">
        <v>64</v>
      </c>
      <c r="O5" s="360" t="s">
        <v>428</v>
      </c>
      <c r="P5" s="42" t="s">
        <v>412</v>
      </c>
      <c r="Q5" s="54" t="s">
        <v>64</v>
      </c>
      <c r="R5" s="360" t="s">
        <v>428</v>
      </c>
      <c r="S5" s="42" t="s">
        <v>412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778</v>
      </c>
      <c r="P12" s="56">
        <v>790</v>
      </c>
      <c r="Q12" s="57">
        <v>-1.5189873417721518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820</v>
      </c>
      <c r="D19" s="56" t="s">
        <v>115</v>
      </c>
      <c r="E19" s="57" t="s">
        <v>115</v>
      </c>
      <c r="F19" s="55" t="s">
        <v>115</v>
      </c>
      <c r="G19" s="55" t="s">
        <v>115</v>
      </c>
      <c r="H19" s="57" t="s">
        <v>115</v>
      </c>
      <c r="I19" s="56">
        <v>700</v>
      </c>
      <c r="J19" s="56" t="s">
        <v>115</v>
      </c>
      <c r="K19" s="57" t="s">
        <v>115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>
        <v>750</v>
      </c>
      <c r="S19" s="56" t="s">
        <v>115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>
        <v>600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700</v>
      </c>
      <c r="J24" s="56">
        <v>600</v>
      </c>
      <c r="K24" s="57">
        <v>16.666666666666664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>
        <v>600</v>
      </c>
      <c r="S24" s="56">
        <v>600</v>
      </c>
      <c r="T24" s="57">
        <v>0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>
        <v>600</v>
      </c>
      <c r="H26" s="57" t="s">
        <v>115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 t="s">
        <v>115</v>
      </c>
      <c r="Q29" s="57" t="s">
        <v>115</v>
      </c>
      <c r="R29" s="56" t="s">
        <v>115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 t="s">
        <v>115</v>
      </c>
      <c r="G35" s="55">
        <v>700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43</v>
      </c>
      <c r="C36" s="56" t="s">
        <v>115</v>
      </c>
      <c r="D36" s="56">
        <v>800</v>
      </c>
      <c r="E36" s="57" t="s">
        <v>115</v>
      </c>
      <c r="F36" s="55" t="s">
        <v>115</v>
      </c>
      <c r="G36" s="55">
        <v>600</v>
      </c>
      <c r="H36" s="57" t="s">
        <v>115</v>
      </c>
      <c r="I36" s="56" t="s">
        <v>115</v>
      </c>
      <c r="J36" s="56">
        <v>750</v>
      </c>
      <c r="K36" s="57" t="s">
        <v>115</v>
      </c>
      <c r="L36" s="56" t="s">
        <v>115</v>
      </c>
      <c r="M36" s="56">
        <v>900</v>
      </c>
      <c r="N36" s="57" t="s">
        <v>115</v>
      </c>
      <c r="O36" s="56" t="s">
        <v>115</v>
      </c>
      <c r="P36" s="56">
        <v>600</v>
      </c>
      <c r="Q36" s="57" t="s">
        <v>115</v>
      </c>
      <c r="R36" s="56" t="s">
        <v>115</v>
      </c>
      <c r="S36" s="56">
        <v>700</v>
      </c>
      <c r="T36" s="57" t="s">
        <v>115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115</v>
      </c>
      <c r="G38" s="55" t="s">
        <v>115</v>
      </c>
      <c r="H38" s="57" t="s">
        <v>115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550</v>
      </c>
      <c r="P38" s="56">
        <v>550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44</v>
      </c>
      <c r="C39" s="56" t="s">
        <v>115</v>
      </c>
      <c r="D39" s="56">
        <v>750</v>
      </c>
      <c r="E39" s="57" t="s">
        <v>115</v>
      </c>
      <c r="F39" s="55" t="s">
        <v>115</v>
      </c>
      <c r="G39" s="55">
        <v>550</v>
      </c>
      <c r="H39" s="57" t="s">
        <v>115</v>
      </c>
      <c r="I39" s="56" t="s">
        <v>115</v>
      </c>
      <c r="J39" s="56">
        <v>650</v>
      </c>
      <c r="K39" s="57" t="s">
        <v>115</v>
      </c>
      <c r="L39" s="56" t="s">
        <v>115</v>
      </c>
      <c r="M39" s="56" t="s">
        <v>115</v>
      </c>
      <c r="N39" s="57" t="s">
        <v>115</v>
      </c>
      <c r="O39" s="56" t="s">
        <v>115</v>
      </c>
      <c r="P39" s="56">
        <v>600</v>
      </c>
      <c r="Q39" s="57" t="s">
        <v>115</v>
      </c>
      <c r="R39" s="56" t="s">
        <v>115</v>
      </c>
      <c r="S39" s="56">
        <v>650</v>
      </c>
      <c r="T39" s="57" t="s">
        <v>115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700</v>
      </c>
      <c r="J41" s="56">
        <v>750</v>
      </c>
      <c r="K41" s="57">
        <v>-6.666666666666667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650</v>
      </c>
      <c r="S41" s="56">
        <v>700</v>
      </c>
      <c r="T41" s="57">
        <v>-7.1428571428571423</v>
      </c>
    </row>
    <row r="42" spans="1:20" ht="15" x14ac:dyDescent="0.25">
      <c r="A42" s="55" t="s">
        <v>3</v>
      </c>
      <c r="B42" s="55" t="s">
        <v>127</v>
      </c>
      <c r="C42" s="56">
        <v>740</v>
      </c>
      <c r="D42" s="56">
        <v>780</v>
      </c>
      <c r="E42" s="57">
        <v>-5.1282051282051277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670</v>
      </c>
      <c r="D46" s="56">
        <v>650</v>
      </c>
      <c r="E46" s="57">
        <v>3.0769230769230771</v>
      </c>
      <c r="F46" s="55" t="s">
        <v>115</v>
      </c>
      <c r="G46" s="55" t="s">
        <v>115</v>
      </c>
      <c r="H46" s="57" t="s">
        <v>115</v>
      </c>
      <c r="I46" s="56">
        <v>570</v>
      </c>
      <c r="J46" s="56">
        <v>550</v>
      </c>
      <c r="K46" s="57">
        <v>3.6363636363636362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 t="s">
        <v>115</v>
      </c>
      <c r="D47" s="56">
        <v>800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 t="s">
        <v>115</v>
      </c>
      <c r="J47" s="56">
        <v>780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825</v>
      </c>
      <c r="D48" s="56">
        <v>800</v>
      </c>
      <c r="E48" s="57">
        <v>3.125</v>
      </c>
      <c r="F48" s="55" t="s">
        <v>115</v>
      </c>
      <c r="G48" s="55" t="s">
        <v>115</v>
      </c>
      <c r="H48" s="57" t="s">
        <v>115</v>
      </c>
      <c r="I48" s="56">
        <v>750</v>
      </c>
      <c r="J48" s="56">
        <v>750</v>
      </c>
      <c r="K48" s="57">
        <v>0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>
        <v>700</v>
      </c>
      <c r="S48" s="56">
        <v>650</v>
      </c>
      <c r="T48" s="57">
        <v>7.6923076923076925</v>
      </c>
    </row>
    <row r="49" spans="1:20" ht="15" x14ac:dyDescent="0.25">
      <c r="A49" s="55" t="s">
        <v>9</v>
      </c>
      <c r="B49" s="55" t="s">
        <v>135</v>
      </c>
      <c r="C49" s="56">
        <v>750</v>
      </c>
      <c r="D49" s="56">
        <v>650</v>
      </c>
      <c r="E49" s="57">
        <v>15.384615384615385</v>
      </c>
      <c r="F49" s="55" t="s">
        <v>115</v>
      </c>
      <c r="G49" s="55" t="s">
        <v>115</v>
      </c>
      <c r="H49" s="57" t="s">
        <v>115</v>
      </c>
      <c r="I49" s="56">
        <v>650</v>
      </c>
      <c r="J49" s="56">
        <v>600</v>
      </c>
      <c r="K49" s="57">
        <v>8.3333333333333321</v>
      </c>
      <c r="L49" s="56">
        <v>800</v>
      </c>
      <c r="M49" s="56">
        <v>900</v>
      </c>
      <c r="N49" s="57">
        <v>-11.111111111111111</v>
      </c>
      <c r="O49" s="56">
        <v>580</v>
      </c>
      <c r="P49" s="56">
        <v>550</v>
      </c>
      <c r="Q49" s="57">
        <v>5.4545454545454541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750</v>
      </c>
      <c r="D50" s="56">
        <v>750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 t="s">
        <v>115</v>
      </c>
      <c r="K50" s="57" t="s">
        <v>115</v>
      </c>
      <c r="L50" s="56">
        <v>900</v>
      </c>
      <c r="M50" s="56">
        <v>900</v>
      </c>
      <c r="N50" s="57" t="s">
        <v>115</v>
      </c>
      <c r="O50" s="56">
        <v>625</v>
      </c>
      <c r="P50" s="56">
        <v>650</v>
      </c>
      <c r="Q50" s="57" t="s">
        <v>115</v>
      </c>
      <c r="R50" s="56" t="s">
        <v>115</v>
      </c>
      <c r="S50" s="56">
        <v>700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850</v>
      </c>
      <c r="D52" s="56">
        <v>800</v>
      </c>
      <c r="E52" s="57">
        <v>6.25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650</v>
      </c>
      <c r="P52" s="56">
        <v>650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115</v>
      </c>
      <c r="M53" s="56" t="s">
        <v>115</v>
      </c>
      <c r="N53" s="57" t="s">
        <v>115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800</v>
      </c>
      <c r="D55" s="56">
        <v>750</v>
      </c>
      <c r="E55" s="57">
        <v>6.666666666666667</v>
      </c>
      <c r="F55" s="55">
        <v>550</v>
      </c>
      <c r="G55" s="55">
        <v>550</v>
      </c>
      <c r="H55" s="57">
        <v>0</v>
      </c>
      <c r="I55" s="56">
        <v>750</v>
      </c>
      <c r="J55" s="56">
        <v>700</v>
      </c>
      <c r="K55" s="57">
        <v>7.1428571428571423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800</v>
      </c>
      <c r="D57" s="56">
        <v>800</v>
      </c>
      <c r="E57" s="57">
        <v>0</v>
      </c>
      <c r="F57" s="55">
        <v>580</v>
      </c>
      <c r="G57" s="55">
        <v>580</v>
      </c>
      <c r="H57" s="57">
        <v>0</v>
      </c>
      <c r="I57" s="56">
        <v>680</v>
      </c>
      <c r="J57" s="56">
        <v>650</v>
      </c>
      <c r="K57" s="57">
        <v>4.6153846153846159</v>
      </c>
      <c r="L57" s="56">
        <v>750</v>
      </c>
      <c r="M57" s="56">
        <v>750</v>
      </c>
      <c r="N57" s="57">
        <v>0</v>
      </c>
      <c r="O57" s="56">
        <v>600</v>
      </c>
      <c r="P57" s="56">
        <v>580</v>
      </c>
      <c r="Q57" s="57">
        <v>3.4482758620689653</v>
      </c>
      <c r="R57" s="56">
        <v>680</v>
      </c>
      <c r="S57" s="56">
        <v>680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>
        <v>850</v>
      </c>
      <c r="D58" s="56">
        <v>800</v>
      </c>
      <c r="E58" s="57">
        <v>6.25</v>
      </c>
      <c r="F58" s="55">
        <v>600</v>
      </c>
      <c r="G58" s="55">
        <v>600</v>
      </c>
      <c r="H58" s="57">
        <v>0</v>
      </c>
      <c r="I58" s="56">
        <v>800</v>
      </c>
      <c r="J58" s="56">
        <v>800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750</v>
      </c>
      <c r="S58" s="56">
        <v>700</v>
      </c>
      <c r="T58" s="57">
        <v>7.1428571428571423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>
        <v>600</v>
      </c>
      <c r="G59" s="55" t="s">
        <v>115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750</v>
      </c>
      <c r="J60" s="56">
        <v>700</v>
      </c>
      <c r="K60" s="57">
        <v>7.1428571428571423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1050</v>
      </c>
      <c r="N62" s="57">
        <v>-4.7619047619047619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800</v>
      </c>
      <c r="E63" s="57">
        <v>0</v>
      </c>
      <c r="F63" s="55" t="s">
        <v>115</v>
      </c>
      <c r="G63" s="55" t="s">
        <v>115</v>
      </c>
      <c r="H63" s="57" t="s">
        <v>115</v>
      </c>
      <c r="I63" s="56" t="s">
        <v>115</v>
      </c>
      <c r="J63" s="56">
        <v>825</v>
      </c>
      <c r="K63" s="57" t="s">
        <v>115</v>
      </c>
      <c r="L63" s="56">
        <v>833.33</v>
      </c>
      <c r="M63" s="56">
        <v>833.33</v>
      </c>
      <c r="N63" s="57">
        <v>0</v>
      </c>
      <c r="O63" s="56">
        <v>625</v>
      </c>
      <c r="P63" s="56">
        <v>625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735</v>
      </c>
      <c r="D64" s="56">
        <v>685</v>
      </c>
      <c r="E64" s="57">
        <v>7.2992700729926998</v>
      </c>
      <c r="F64" s="55">
        <v>600</v>
      </c>
      <c r="G64" s="55">
        <v>540</v>
      </c>
      <c r="H64" s="57">
        <v>11.111111111111111</v>
      </c>
      <c r="I64" s="56">
        <v>700</v>
      </c>
      <c r="J64" s="56">
        <v>535</v>
      </c>
      <c r="K64" s="57">
        <v>30.841121495327101</v>
      </c>
      <c r="L64" s="56">
        <v>850</v>
      </c>
      <c r="M64" s="56">
        <v>835</v>
      </c>
      <c r="N64" s="57">
        <v>1.7964071856287425</v>
      </c>
      <c r="O64" s="56">
        <v>620</v>
      </c>
      <c r="P64" s="56">
        <v>510</v>
      </c>
      <c r="Q64" s="57">
        <v>21.568627450980394</v>
      </c>
      <c r="R64" s="56">
        <v>675</v>
      </c>
      <c r="S64" s="56">
        <v>520</v>
      </c>
      <c r="T64" s="57">
        <v>29.807692307692307</v>
      </c>
    </row>
    <row r="65" spans="1:20" ht="15" x14ac:dyDescent="0.25">
      <c r="A65" s="55" t="s">
        <v>10</v>
      </c>
      <c r="B65" s="55" t="s">
        <v>72</v>
      </c>
      <c r="C65" s="56">
        <v>750</v>
      </c>
      <c r="D65" s="56">
        <v>750</v>
      </c>
      <c r="E65" s="57">
        <v>0</v>
      </c>
      <c r="F65" s="55">
        <v>650</v>
      </c>
      <c r="G65" s="55">
        <v>600</v>
      </c>
      <c r="H65" s="57">
        <v>8.3333333333333321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>
        <v>750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 t="s">
        <v>115</v>
      </c>
      <c r="E71" s="57" t="s">
        <v>115</v>
      </c>
      <c r="F71" s="55" t="s">
        <v>115</v>
      </c>
      <c r="G71" s="55" t="s">
        <v>115</v>
      </c>
      <c r="H71" s="57" t="s">
        <v>115</v>
      </c>
      <c r="I71" s="56">
        <v>650</v>
      </c>
      <c r="J71" s="56" t="s">
        <v>115</v>
      </c>
      <c r="K71" s="57" t="s">
        <v>115</v>
      </c>
      <c r="L71" s="56" t="s">
        <v>115</v>
      </c>
      <c r="M71" s="56" t="s">
        <v>115</v>
      </c>
      <c r="N71" s="57" t="s">
        <v>115</v>
      </c>
      <c r="O71" s="56">
        <v>550</v>
      </c>
      <c r="P71" s="56" t="s">
        <v>115</v>
      </c>
      <c r="Q71" s="57" t="s">
        <v>115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>
        <v>600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700</v>
      </c>
      <c r="G76" s="55">
        <v>600</v>
      </c>
      <c r="H76" s="57">
        <v>16.666666666666664</v>
      </c>
      <c r="I76" s="56">
        <v>800</v>
      </c>
      <c r="J76" s="56">
        <v>800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850</v>
      </c>
      <c r="E79" s="57">
        <v>-5.8823529411764701</v>
      </c>
      <c r="F79" s="55">
        <v>550</v>
      </c>
      <c r="G79" s="55">
        <v>550</v>
      </c>
      <c r="H79" s="57">
        <v>0</v>
      </c>
      <c r="I79" s="56">
        <v>650</v>
      </c>
      <c r="J79" s="56">
        <v>650</v>
      </c>
      <c r="K79" s="57">
        <v>0</v>
      </c>
      <c r="L79" s="56" t="s">
        <v>115</v>
      </c>
      <c r="M79" s="56" t="s">
        <v>115</v>
      </c>
      <c r="N79" s="57" t="s">
        <v>115</v>
      </c>
      <c r="O79" s="56">
        <v>550</v>
      </c>
      <c r="P79" s="56">
        <v>550</v>
      </c>
      <c r="Q79" s="57">
        <v>0</v>
      </c>
      <c r="R79" s="56">
        <v>600</v>
      </c>
      <c r="S79" s="56">
        <v>600</v>
      </c>
      <c r="T79" s="57">
        <v>0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475</v>
      </c>
      <c r="G80" s="55">
        <v>475</v>
      </c>
      <c r="H80" s="57">
        <v>0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 t="s">
        <v>115</v>
      </c>
      <c r="P80" s="56" t="s">
        <v>115</v>
      </c>
      <c r="Q80" s="57" t="s">
        <v>115</v>
      </c>
      <c r="R80" s="56">
        <v>625</v>
      </c>
      <c r="S80" s="56">
        <v>600</v>
      </c>
      <c r="T80" s="57">
        <v>4.1666666666666661</v>
      </c>
    </row>
    <row r="81" spans="1:20" ht="15" x14ac:dyDescent="0.25">
      <c r="A81" s="55" t="s">
        <v>13</v>
      </c>
      <c r="B81" s="55" t="s">
        <v>35</v>
      </c>
      <c r="C81" s="56">
        <v>850</v>
      </c>
      <c r="D81" s="56">
        <v>850</v>
      </c>
      <c r="E81" s="57">
        <v>0</v>
      </c>
      <c r="F81" s="55" t="s">
        <v>115</v>
      </c>
      <c r="G81" s="55" t="s">
        <v>115</v>
      </c>
      <c r="H81" s="57" t="s">
        <v>115</v>
      </c>
      <c r="I81" s="56" t="s">
        <v>115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650</v>
      </c>
      <c r="P81" s="56">
        <v>650</v>
      </c>
      <c r="Q81" s="57">
        <v>0</v>
      </c>
      <c r="R81" s="56">
        <v>650</v>
      </c>
      <c r="S81" s="56">
        <v>650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 t="s">
        <v>115</v>
      </c>
      <c r="H82" s="57" t="s">
        <v>115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>
        <v>575</v>
      </c>
      <c r="P82" s="56">
        <v>575</v>
      </c>
      <c r="Q82" s="57">
        <v>0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775</v>
      </c>
      <c r="D83" s="56">
        <v>750</v>
      </c>
      <c r="E83" s="57">
        <v>3.3333333333333335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>
        <v>850</v>
      </c>
      <c r="D85" s="56">
        <v>775</v>
      </c>
      <c r="E85" s="57">
        <v>9.67741935483871</v>
      </c>
      <c r="F85" s="55">
        <v>650</v>
      </c>
      <c r="G85" s="55">
        <v>575</v>
      </c>
      <c r="H85" s="57">
        <v>13.043478260869565</v>
      </c>
      <c r="I85" s="56">
        <v>750</v>
      </c>
      <c r="J85" s="56">
        <v>775</v>
      </c>
      <c r="K85" s="57">
        <v>-3.225806451612903</v>
      </c>
      <c r="L85" s="56" t="s">
        <v>115</v>
      </c>
      <c r="M85" s="56" t="s">
        <v>115</v>
      </c>
      <c r="N85" s="57" t="s">
        <v>115</v>
      </c>
      <c r="O85" s="56">
        <v>550</v>
      </c>
      <c r="P85" s="56">
        <v>550</v>
      </c>
      <c r="Q85" s="57">
        <v>0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760</v>
      </c>
      <c r="D94" s="56">
        <v>720</v>
      </c>
      <c r="E94" s="57">
        <v>5.5555555555555554</v>
      </c>
      <c r="F94" s="55" t="s">
        <v>115</v>
      </c>
      <c r="G94" s="55" t="s">
        <v>115</v>
      </c>
      <c r="H94" s="57" t="s">
        <v>115</v>
      </c>
      <c r="I94" s="56">
        <v>660</v>
      </c>
      <c r="J94" s="56">
        <v>650</v>
      </c>
      <c r="K94" s="57">
        <v>1.5384615384615385</v>
      </c>
      <c r="L94" s="56">
        <v>900</v>
      </c>
      <c r="M94" s="56">
        <v>850</v>
      </c>
      <c r="N94" s="57">
        <v>5.8823529411764701</v>
      </c>
      <c r="O94" s="56">
        <v>550</v>
      </c>
      <c r="P94" s="56">
        <v>550</v>
      </c>
      <c r="Q94" s="57">
        <v>0</v>
      </c>
      <c r="R94" s="56">
        <v>630</v>
      </c>
      <c r="S94" s="56">
        <v>620</v>
      </c>
      <c r="T94" s="57">
        <v>1.6129032258064515</v>
      </c>
    </row>
    <row r="95" spans="1:20" ht="15" x14ac:dyDescent="0.25">
      <c r="A95" s="55" t="s">
        <v>16</v>
      </c>
      <c r="B95" s="55" t="s">
        <v>74</v>
      </c>
      <c r="C95" s="56">
        <v>720</v>
      </c>
      <c r="D95" s="56">
        <v>700</v>
      </c>
      <c r="E95" s="57">
        <v>2.8571428571428572</v>
      </c>
      <c r="F95" s="55" t="s">
        <v>115</v>
      </c>
      <c r="G95" s="55" t="s">
        <v>115</v>
      </c>
      <c r="H95" s="57" t="s">
        <v>115</v>
      </c>
      <c r="I95" s="56">
        <v>650</v>
      </c>
      <c r="J95" s="56">
        <v>600</v>
      </c>
      <c r="K95" s="57">
        <v>8.3333333333333321</v>
      </c>
      <c r="L95" s="56">
        <v>850</v>
      </c>
      <c r="M95" s="56">
        <v>800</v>
      </c>
      <c r="N95" s="57">
        <v>6.25</v>
      </c>
      <c r="O95" s="56">
        <v>530</v>
      </c>
      <c r="P95" s="56">
        <v>500</v>
      </c>
      <c r="Q95" s="57">
        <v>6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880</v>
      </c>
      <c r="D98" s="56">
        <v>880</v>
      </c>
      <c r="E98" s="57">
        <v>0</v>
      </c>
      <c r="F98" s="55" t="s">
        <v>115</v>
      </c>
      <c r="G98" s="55" t="s">
        <v>115</v>
      </c>
      <c r="H98" s="57" t="s">
        <v>115</v>
      </c>
      <c r="I98" s="56">
        <v>900</v>
      </c>
      <c r="J98" s="56">
        <v>900</v>
      </c>
      <c r="K98" s="57">
        <v>0</v>
      </c>
      <c r="L98" s="56">
        <v>900</v>
      </c>
      <c r="M98" s="56">
        <v>900</v>
      </c>
      <c r="N98" s="57">
        <v>0</v>
      </c>
      <c r="O98" s="56">
        <v>900</v>
      </c>
      <c r="P98" s="56">
        <v>900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>
        <v>700</v>
      </c>
      <c r="D102" s="56" t="s">
        <v>115</v>
      </c>
      <c r="E102" s="57" t="s">
        <v>115</v>
      </c>
      <c r="F102" s="55">
        <v>625</v>
      </c>
      <c r="G102" s="55" t="s">
        <v>115</v>
      </c>
      <c r="H102" s="57" t="s">
        <v>115</v>
      </c>
      <c r="I102" s="56">
        <v>700</v>
      </c>
      <c r="J102" s="56" t="s">
        <v>115</v>
      </c>
      <c r="K102" s="57" t="s">
        <v>115</v>
      </c>
      <c r="L102" s="56">
        <v>800</v>
      </c>
      <c r="M102" s="56" t="s">
        <v>115</v>
      </c>
      <c r="N102" s="57" t="s">
        <v>115</v>
      </c>
      <c r="O102" s="56">
        <v>600</v>
      </c>
      <c r="P102" s="56" t="s">
        <v>115</v>
      </c>
      <c r="Q102" s="57" t="s">
        <v>115</v>
      </c>
      <c r="R102" s="56">
        <v>675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>
        <v>725</v>
      </c>
      <c r="D106" s="56" t="s">
        <v>115</v>
      </c>
      <c r="E106" s="57" t="s">
        <v>115</v>
      </c>
      <c r="F106" s="55">
        <v>625</v>
      </c>
      <c r="G106" s="55" t="s">
        <v>115</v>
      </c>
      <c r="H106" s="57" t="s">
        <v>115</v>
      </c>
      <c r="I106" s="56">
        <v>725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>
        <v>610</v>
      </c>
      <c r="P106" s="56" t="s">
        <v>115</v>
      </c>
      <c r="Q106" s="57" t="s">
        <v>115</v>
      </c>
      <c r="R106" s="56">
        <v>675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 t="s">
        <v>115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720</v>
      </c>
      <c r="D109" s="56">
        <v>720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650</v>
      </c>
      <c r="J109" s="56">
        <v>650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600</v>
      </c>
      <c r="P109" s="56">
        <v>600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830</v>
      </c>
      <c r="D113" s="56">
        <v>830</v>
      </c>
      <c r="E113" s="57">
        <v>0</v>
      </c>
      <c r="F113" s="55">
        <v>650</v>
      </c>
      <c r="G113" s="55">
        <v>650</v>
      </c>
      <c r="H113" s="57">
        <v>0</v>
      </c>
      <c r="I113" s="56">
        <v>740</v>
      </c>
      <c r="J113" s="56">
        <v>740</v>
      </c>
      <c r="K113" s="57">
        <v>0</v>
      </c>
      <c r="L113" s="56">
        <v>750</v>
      </c>
      <c r="M113" s="56">
        <v>750</v>
      </c>
      <c r="N113" s="57">
        <v>0</v>
      </c>
      <c r="O113" s="56">
        <v>650</v>
      </c>
      <c r="P113" s="56">
        <v>650</v>
      </c>
      <c r="Q113" s="57">
        <v>0</v>
      </c>
      <c r="R113" s="56">
        <v>710</v>
      </c>
      <c r="S113" s="56">
        <v>710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680</v>
      </c>
      <c r="D115" s="56">
        <v>680</v>
      </c>
      <c r="E115" s="57">
        <v>0</v>
      </c>
      <c r="F115" s="55">
        <v>550</v>
      </c>
      <c r="G115" s="55">
        <v>550</v>
      </c>
      <c r="H115" s="57">
        <v>0</v>
      </c>
      <c r="I115" s="56">
        <v>620</v>
      </c>
      <c r="J115" s="56">
        <v>620</v>
      </c>
      <c r="K115" s="57">
        <v>0</v>
      </c>
      <c r="L115" s="56" t="s">
        <v>115</v>
      </c>
      <c r="M115" s="56" t="s">
        <v>115</v>
      </c>
      <c r="N115" s="57" t="s">
        <v>115</v>
      </c>
      <c r="O115" s="56">
        <v>550</v>
      </c>
      <c r="P115" s="56">
        <v>550</v>
      </c>
      <c r="Q115" s="57">
        <v>0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680</v>
      </c>
      <c r="D120" s="56">
        <v>680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 t="s">
        <v>115</v>
      </c>
      <c r="P120" s="56" t="s">
        <v>115</v>
      </c>
      <c r="Q120" s="57" t="s">
        <v>115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900</v>
      </c>
      <c r="D124" s="56">
        <v>900</v>
      </c>
      <c r="E124" s="57">
        <v>0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>
        <v>700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660</v>
      </c>
      <c r="J125" s="56">
        <v>640</v>
      </c>
      <c r="K125" s="57">
        <v>3.125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8"/>
      <c r="B4" s="432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9"/>
      <c r="B5" s="433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30" t="s">
        <v>91</v>
      </c>
      <c r="B6" s="434" t="s">
        <v>92</v>
      </c>
      <c r="C6" s="153" t="s">
        <v>62</v>
      </c>
      <c r="D6" s="154"/>
      <c r="E6" s="436" t="s">
        <v>93</v>
      </c>
      <c r="F6" s="245" t="s">
        <v>94</v>
      </c>
      <c r="G6" s="154"/>
      <c r="H6" s="153" t="s">
        <v>62</v>
      </c>
      <c r="I6" s="154"/>
      <c r="J6" s="436" t="s">
        <v>93</v>
      </c>
      <c r="K6" s="153" t="s">
        <v>62</v>
      </c>
      <c r="L6" s="154"/>
      <c r="M6" s="436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431"/>
      <c r="B7" s="435"/>
      <c r="C7" s="30" t="s">
        <v>377</v>
      </c>
      <c r="D7" s="31" t="s">
        <v>374</v>
      </c>
      <c r="E7" s="453"/>
      <c r="F7" s="443" t="s">
        <v>377</v>
      </c>
      <c r="G7" s="20" t="s">
        <v>374</v>
      </c>
      <c r="H7" s="30" t="s">
        <v>377</v>
      </c>
      <c r="I7" s="31" t="s">
        <v>374</v>
      </c>
      <c r="J7" s="453"/>
      <c r="K7" s="30" t="s">
        <v>377</v>
      </c>
      <c r="L7" s="31" t="s">
        <v>374</v>
      </c>
      <c r="M7" s="453"/>
      <c r="N7" s="30" t="s">
        <v>377</v>
      </c>
      <c r="O7" s="31" t="s">
        <v>374</v>
      </c>
      <c r="P7" s="454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4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4">
        <v>-5.6391598921365178</v>
      </c>
      <c r="K8" s="120">
        <v>687.76099999999997</v>
      </c>
      <c r="L8" s="116">
        <v>740.74300000000005</v>
      </c>
      <c r="M8" s="444">
        <v>-7.1525481847280474</v>
      </c>
      <c r="N8" s="120">
        <v>706.87699999999995</v>
      </c>
      <c r="O8" s="116">
        <v>731.87800000000004</v>
      </c>
      <c r="P8" s="445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4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6">
        <v>0.17519182099116132</v>
      </c>
      <c r="K9" s="124">
        <v>746.52</v>
      </c>
      <c r="L9" s="125">
        <v>759.08799999999997</v>
      </c>
      <c r="M9" s="446">
        <v>-1.6556710157452077</v>
      </c>
      <c r="N9" s="124">
        <v>761.94399999999996</v>
      </c>
      <c r="O9" s="125">
        <v>757.51400000000001</v>
      </c>
      <c r="P9" s="447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4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6">
        <v>-2.2922883892687764</v>
      </c>
      <c r="K10" s="124">
        <v>509.12200000000001</v>
      </c>
      <c r="L10" s="125" t="s">
        <v>115</v>
      </c>
      <c r="M10" s="446" t="s">
        <v>115</v>
      </c>
      <c r="N10" s="124">
        <v>590.44200000000001</v>
      </c>
      <c r="O10" s="125">
        <v>622.31899999999996</v>
      </c>
      <c r="P10" s="447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4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6" t="s">
        <v>115</v>
      </c>
      <c r="K11" s="124" t="s">
        <v>115</v>
      </c>
      <c r="L11" s="125" t="s">
        <v>115</v>
      </c>
      <c r="M11" s="446" t="s">
        <v>115</v>
      </c>
      <c r="N11" s="124">
        <v>621.01800000000003</v>
      </c>
      <c r="O11" s="125">
        <v>629.80200000000002</v>
      </c>
      <c r="P11" s="447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5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6">
        <v>1.9933846153846146</v>
      </c>
      <c r="K12" s="124" t="s">
        <v>97</v>
      </c>
      <c r="L12" s="125" t="s">
        <v>97</v>
      </c>
      <c r="M12" s="465" t="s">
        <v>115</v>
      </c>
      <c r="N12" s="124">
        <v>553.33000000000004</v>
      </c>
      <c r="O12" s="125">
        <v>537.20000000000005</v>
      </c>
      <c r="P12" s="487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4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6">
        <v>-5.5781131058947153</v>
      </c>
      <c r="K13" s="124">
        <v>555.65800000000002</v>
      </c>
      <c r="L13" s="125">
        <v>555.22199999999998</v>
      </c>
      <c r="M13" s="446">
        <v>7.8527147699485156E-2</v>
      </c>
      <c r="N13" s="124">
        <v>558.68899999999996</v>
      </c>
      <c r="O13" s="125">
        <v>594.38499999999999</v>
      </c>
      <c r="P13" s="447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4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582.36800000000005</v>
      </c>
      <c r="O14" s="125">
        <v>619.45600000000002</v>
      </c>
      <c r="P14" s="447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4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6">
        <v>-0.93608450797358844</v>
      </c>
      <c r="K15" s="124">
        <v>709.67499999999995</v>
      </c>
      <c r="L15" s="125">
        <v>697.36900000000003</v>
      </c>
      <c r="M15" s="446">
        <v>1.7646324972862182</v>
      </c>
      <c r="N15" s="124">
        <v>718.55100000000004</v>
      </c>
      <c r="O15" s="125">
        <v>716.726</v>
      </c>
      <c r="P15" s="447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5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 t="s">
        <v>115</v>
      </c>
      <c r="O16" s="125" t="s">
        <v>97</v>
      </c>
      <c r="P16" s="487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8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115</v>
      </c>
      <c r="P17" s="470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8">
        <v>-0.37422287528624443</v>
      </c>
      <c r="F18" s="450">
        <v>1.2119234591902488</v>
      </c>
      <c r="G18" s="128">
        <v>1.7825634325325646</v>
      </c>
      <c r="H18" s="122">
        <v>709.899</v>
      </c>
      <c r="I18" s="119">
        <v>693.36199999999997</v>
      </c>
      <c r="J18" s="451">
        <v>2.3850456183061715</v>
      </c>
      <c r="K18" s="122" t="s">
        <v>97</v>
      </c>
      <c r="L18" s="119">
        <v>697.33199999999999</v>
      </c>
      <c r="M18" s="451" t="s">
        <v>115</v>
      </c>
      <c r="N18" s="122">
        <v>704.71900000000005</v>
      </c>
      <c r="O18" s="119">
        <v>704.26900000000001</v>
      </c>
      <c r="P18" s="452">
        <v>6.3896039723464401E-2</v>
      </c>
    </row>
    <row r="19" spans="1:65" s="33" customFormat="1" ht="15.75" thickBot="1" x14ac:dyDescent="0.3">
      <c r="A19"/>
      <c r="B19"/>
      <c r="C19"/>
      <c r="D19"/>
      <c r="E19" s="437" t="s">
        <v>113</v>
      </c>
      <c r="F19" s="438">
        <v>100</v>
      </c>
      <c r="G19" s="439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7" sqref="A7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92"/>
      <c r="B4" s="493"/>
      <c r="C4" s="494" t="s">
        <v>86</v>
      </c>
      <c r="D4" s="495"/>
      <c r="E4" s="496"/>
      <c r="F4" s="496"/>
      <c r="G4" s="497"/>
      <c r="H4" s="498" t="s">
        <v>87</v>
      </c>
      <c r="I4" s="498"/>
      <c r="J4" s="498"/>
      <c r="K4" s="499"/>
      <c r="L4" s="499"/>
      <c r="M4" s="499"/>
      <c r="N4" s="499"/>
      <c r="O4" s="499"/>
      <c r="P4" s="500"/>
    </row>
    <row r="5" spans="1:16" ht="15" x14ac:dyDescent="0.25">
      <c r="A5" s="501"/>
      <c r="B5" s="502"/>
      <c r="C5" s="503"/>
      <c r="D5" s="504"/>
      <c r="E5" s="504"/>
      <c r="F5" s="504"/>
      <c r="G5" s="505"/>
      <c r="H5" s="506" t="s">
        <v>88</v>
      </c>
      <c r="I5" s="507"/>
      <c r="J5" s="507"/>
      <c r="K5" s="506" t="s">
        <v>89</v>
      </c>
      <c r="L5" s="507"/>
      <c r="M5" s="507"/>
      <c r="N5" s="506" t="s">
        <v>90</v>
      </c>
      <c r="O5" s="508"/>
      <c r="P5" s="509"/>
    </row>
    <row r="6" spans="1:16" ht="60.75" thickBot="1" x14ac:dyDescent="0.25">
      <c r="A6" s="510" t="s">
        <v>91</v>
      </c>
      <c r="B6" s="511" t="s">
        <v>92</v>
      </c>
      <c r="C6" s="153" t="s">
        <v>62</v>
      </c>
      <c r="D6" s="154"/>
      <c r="E6" s="647" t="s">
        <v>93</v>
      </c>
      <c r="F6" s="245" t="s">
        <v>94</v>
      </c>
      <c r="G6" s="154"/>
      <c r="H6" s="153" t="s">
        <v>62</v>
      </c>
      <c r="I6" s="154"/>
      <c r="J6" s="456" t="s">
        <v>93</v>
      </c>
      <c r="K6" s="153" t="s">
        <v>62</v>
      </c>
      <c r="L6" s="154"/>
      <c r="M6" s="456" t="s">
        <v>93</v>
      </c>
      <c r="N6" s="153" t="s">
        <v>62</v>
      </c>
      <c r="O6" s="154"/>
      <c r="P6" s="458" t="s">
        <v>93</v>
      </c>
    </row>
    <row r="7" spans="1:16" s="15" customFormat="1" ht="29.25" customHeight="1" thickBot="1" x14ac:dyDescent="0.25">
      <c r="A7" s="512"/>
      <c r="B7" s="513"/>
      <c r="C7" s="30" t="s">
        <v>422</v>
      </c>
      <c r="D7" s="31" t="s">
        <v>413</v>
      </c>
      <c r="E7" s="531"/>
      <c r="F7" s="443" t="s">
        <v>422</v>
      </c>
      <c r="G7" s="20" t="s">
        <v>413</v>
      </c>
      <c r="H7" s="30" t="s">
        <v>422</v>
      </c>
      <c r="I7" s="31" t="s">
        <v>413</v>
      </c>
      <c r="J7" s="531"/>
      <c r="K7" s="30" t="s">
        <v>422</v>
      </c>
      <c r="L7" s="31" t="s">
        <v>413</v>
      </c>
      <c r="M7" s="531"/>
      <c r="N7" s="30" t="s">
        <v>422</v>
      </c>
      <c r="O7" s="31" t="s">
        <v>413</v>
      </c>
      <c r="P7" s="20"/>
    </row>
    <row r="8" spans="1:16" ht="15" x14ac:dyDescent="0.25">
      <c r="A8" s="514" t="s">
        <v>22</v>
      </c>
      <c r="B8" s="515" t="s">
        <v>95</v>
      </c>
      <c r="C8" s="541">
        <v>676.96299999999997</v>
      </c>
      <c r="D8" s="116">
        <v>668.28700000000003</v>
      </c>
      <c r="E8" s="444">
        <v>1.2982446164596844</v>
      </c>
      <c r="F8" s="117">
        <v>33.794614701198732</v>
      </c>
      <c r="G8" s="121">
        <v>25.895868434675485</v>
      </c>
      <c r="H8" s="120">
        <v>687.93799999999999</v>
      </c>
      <c r="I8" s="116">
        <v>665.10299999999995</v>
      </c>
      <c r="J8" s="444">
        <v>3.4333028117449538</v>
      </c>
      <c r="K8" s="120">
        <v>667.74099999999999</v>
      </c>
      <c r="L8" s="116">
        <v>664.26199999999994</v>
      </c>
      <c r="M8" s="444">
        <v>0.52373912703120795</v>
      </c>
      <c r="N8" s="120">
        <v>676.30700000000002</v>
      </c>
      <c r="O8" s="116">
        <v>673.87</v>
      </c>
      <c r="P8" s="445">
        <v>0.36164245329217981</v>
      </c>
    </row>
    <row r="9" spans="1:16" ht="15" x14ac:dyDescent="0.25">
      <c r="A9" s="514"/>
      <c r="B9" s="516" t="s">
        <v>96</v>
      </c>
      <c r="C9" s="541">
        <v>683.34900000000005</v>
      </c>
      <c r="D9" s="125">
        <v>681.93499999999995</v>
      </c>
      <c r="E9" s="444">
        <v>0.20735114050460834</v>
      </c>
      <c r="F9" s="117">
        <v>16.403179558689295</v>
      </c>
      <c r="G9" s="118">
        <v>19.509732829245603</v>
      </c>
      <c r="H9" s="124">
        <v>691.80399999999997</v>
      </c>
      <c r="I9" s="125">
        <v>685.89700000000005</v>
      </c>
      <c r="J9" s="446">
        <v>0.8612080239452754</v>
      </c>
      <c r="K9" s="124">
        <v>657.92899999999997</v>
      </c>
      <c r="L9" s="125">
        <v>658.673</v>
      </c>
      <c r="M9" s="446">
        <v>-0.11295437948724606</v>
      </c>
      <c r="N9" s="124">
        <v>685.60199999999998</v>
      </c>
      <c r="O9" s="125">
        <v>684.25900000000001</v>
      </c>
      <c r="P9" s="447">
        <v>0.19627071035966803</v>
      </c>
    </row>
    <row r="10" spans="1:16" ht="15" x14ac:dyDescent="0.25">
      <c r="A10" s="517" t="s">
        <v>23</v>
      </c>
      <c r="B10" s="516" t="s">
        <v>95</v>
      </c>
      <c r="C10" s="542">
        <v>577.21100000000001</v>
      </c>
      <c r="D10" s="125">
        <v>572.04600000000005</v>
      </c>
      <c r="E10" s="444">
        <v>0.90289941717973088</v>
      </c>
      <c r="F10" s="117">
        <v>1.5301318320906618</v>
      </c>
      <c r="G10" s="118">
        <v>2.1401892963638924</v>
      </c>
      <c r="H10" s="124">
        <v>580.39300000000003</v>
      </c>
      <c r="I10" s="125">
        <v>572.726</v>
      </c>
      <c r="J10" s="446">
        <v>1.338685514539244</v>
      </c>
      <c r="K10" s="124">
        <v>589.30799999999999</v>
      </c>
      <c r="L10" s="125">
        <v>590.20600000000002</v>
      </c>
      <c r="M10" s="446">
        <v>-0.15215026617825381</v>
      </c>
      <c r="N10" s="124">
        <v>573.44799999999998</v>
      </c>
      <c r="O10" s="125">
        <v>570.86400000000003</v>
      </c>
      <c r="P10" s="447">
        <v>0.452647215448854</v>
      </c>
    </row>
    <row r="11" spans="1:16" ht="15" x14ac:dyDescent="0.25">
      <c r="A11" s="518"/>
      <c r="B11" s="516" t="s">
        <v>96</v>
      </c>
      <c r="C11" s="542">
        <v>508.04500000000002</v>
      </c>
      <c r="D11" s="125">
        <v>539.26800000000003</v>
      </c>
      <c r="E11" s="444">
        <v>-5.7898855485584182</v>
      </c>
      <c r="F11" s="117">
        <v>0.25783484800722278</v>
      </c>
      <c r="G11" s="118">
        <v>0.36418631443170685</v>
      </c>
      <c r="H11" s="124" t="s">
        <v>97</v>
      </c>
      <c r="I11" s="125" t="s">
        <v>97</v>
      </c>
      <c r="J11" s="465" t="s">
        <v>115</v>
      </c>
      <c r="K11" s="124" t="s">
        <v>115</v>
      </c>
      <c r="L11" s="125" t="s">
        <v>115</v>
      </c>
      <c r="M11" s="465" t="s">
        <v>115</v>
      </c>
      <c r="N11" s="124">
        <v>503.27199999999999</v>
      </c>
      <c r="O11" s="125">
        <v>540.32899999999995</v>
      </c>
      <c r="P11" s="447">
        <v>-6.8582289679065838</v>
      </c>
    </row>
    <row r="12" spans="1:16" ht="15" x14ac:dyDescent="0.25">
      <c r="A12" s="517" t="s">
        <v>24</v>
      </c>
      <c r="B12" s="516" t="s">
        <v>95</v>
      </c>
      <c r="C12" s="542">
        <v>661.58100000000002</v>
      </c>
      <c r="D12" s="125">
        <v>689.85699999999997</v>
      </c>
      <c r="E12" s="444">
        <v>-4.0988204801864674</v>
      </c>
      <c r="F12" s="117">
        <v>0.42103164203749105</v>
      </c>
      <c r="G12" s="118">
        <v>0.66100934632242103</v>
      </c>
      <c r="H12" s="124">
        <v>697.83299999999997</v>
      </c>
      <c r="I12" s="125">
        <v>696.77700000000004</v>
      </c>
      <c r="J12" s="446">
        <v>0.15155494512590487</v>
      </c>
      <c r="K12" s="124" t="s">
        <v>97</v>
      </c>
      <c r="L12" s="125" t="s">
        <v>115</v>
      </c>
      <c r="M12" s="465" t="s">
        <v>115</v>
      </c>
      <c r="N12" s="124">
        <v>598.34199999999998</v>
      </c>
      <c r="O12" s="125">
        <v>612.85400000000004</v>
      </c>
      <c r="P12" s="447">
        <v>-2.3679375511949106</v>
      </c>
    </row>
    <row r="13" spans="1:16" ht="15" x14ac:dyDescent="0.25">
      <c r="A13" s="514"/>
      <c r="B13" s="516" t="s">
        <v>96</v>
      </c>
      <c r="C13" s="542">
        <v>629.72500000000002</v>
      </c>
      <c r="D13" s="125">
        <v>640.26499999999999</v>
      </c>
      <c r="E13" s="444">
        <v>-1.6461933730564631</v>
      </c>
      <c r="F13" s="117">
        <v>1.8310050460450538</v>
      </c>
      <c r="G13" s="118">
        <v>0.9942522783476716</v>
      </c>
      <c r="H13" s="124">
        <v>660.64599999999996</v>
      </c>
      <c r="I13" s="125">
        <v>657.72900000000004</v>
      </c>
      <c r="J13" s="446">
        <v>0.44349572544314086</v>
      </c>
      <c r="K13" s="124">
        <v>642.298</v>
      </c>
      <c r="L13" s="125">
        <v>634.56399999999996</v>
      </c>
      <c r="M13" s="446">
        <v>1.2187895941150204</v>
      </c>
      <c r="N13" s="124">
        <v>622.47400000000005</v>
      </c>
      <c r="O13" s="125">
        <v>634.58000000000004</v>
      </c>
      <c r="P13" s="447">
        <v>-1.9077184909704046</v>
      </c>
    </row>
    <row r="14" spans="1:16" ht="15" x14ac:dyDescent="0.25">
      <c r="A14" s="518"/>
      <c r="B14" s="516" t="s">
        <v>146</v>
      </c>
      <c r="C14" s="542">
        <v>678.26300000000003</v>
      </c>
      <c r="D14" s="125">
        <v>676.62099999999998</v>
      </c>
      <c r="E14" s="444">
        <v>0.24267647619569196</v>
      </c>
      <c r="F14" s="117">
        <v>2.9939270507195173</v>
      </c>
      <c r="G14" s="118">
        <v>3.1288170429908329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65" t="s">
        <v>115</v>
      </c>
      <c r="N14" s="124">
        <v>666.745</v>
      </c>
      <c r="O14" s="125">
        <v>662.14300000000003</v>
      </c>
      <c r="P14" s="447">
        <v>0.69501603128024836</v>
      </c>
    </row>
    <row r="15" spans="1:16" ht="15" x14ac:dyDescent="0.25">
      <c r="A15" s="517" t="s">
        <v>32</v>
      </c>
      <c r="B15" s="516" t="s">
        <v>96</v>
      </c>
      <c r="C15" s="542">
        <v>616.50400000000002</v>
      </c>
      <c r="D15" s="125">
        <v>609.18200000000002</v>
      </c>
      <c r="E15" s="444">
        <v>1.201939650219475</v>
      </c>
      <c r="F15" s="117">
        <v>40.216810483093504</v>
      </c>
      <c r="G15" s="118">
        <v>44.747552197451682</v>
      </c>
      <c r="H15" s="124">
        <v>640.04999999999995</v>
      </c>
      <c r="I15" s="125">
        <v>635.39</v>
      </c>
      <c r="J15" s="446">
        <v>0.73340782826295159</v>
      </c>
      <c r="K15" s="124">
        <v>543.23699999999997</v>
      </c>
      <c r="L15" s="125">
        <v>488.67500000000001</v>
      </c>
      <c r="M15" s="446">
        <v>11.165293906993391</v>
      </c>
      <c r="N15" s="124">
        <v>589.73699999999997</v>
      </c>
      <c r="O15" s="125">
        <v>584.82299999999998</v>
      </c>
      <c r="P15" s="447">
        <v>0.84025423076725569</v>
      </c>
    </row>
    <row r="16" spans="1:16" ht="15" x14ac:dyDescent="0.25">
      <c r="A16" s="517" t="s">
        <v>98</v>
      </c>
      <c r="B16" s="516" t="s">
        <v>95</v>
      </c>
      <c r="C16" s="542">
        <v>556.31500000000005</v>
      </c>
      <c r="D16" s="125">
        <v>518.94399999999996</v>
      </c>
      <c r="E16" s="475">
        <v>7.2013550595054765</v>
      </c>
      <c r="F16" s="117">
        <v>0.34710162666482847</v>
      </c>
      <c r="G16" s="118">
        <v>0.33113690435839038</v>
      </c>
      <c r="H16" s="124" t="s">
        <v>97</v>
      </c>
      <c r="I16" s="125" t="s">
        <v>97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>
        <v>564.447</v>
      </c>
      <c r="O16" s="125">
        <v>522.15300000000002</v>
      </c>
      <c r="P16" s="487">
        <v>8.0999247347041923</v>
      </c>
    </row>
    <row r="17" spans="1:65" ht="15" x14ac:dyDescent="0.25">
      <c r="A17" s="518"/>
      <c r="B17" s="516" t="s">
        <v>96</v>
      </c>
      <c r="C17" s="543">
        <v>530.61699999999996</v>
      </c>
      <c r="D17" s="130">
        <v>473.04599999999999</v>
      </c>
      <c r="E17" s="539">
        <v>12.170275195224137</v>
      </c>
      <c r="F17" s="246">
        <v>3.6808231883863035E-2</v>
      </c>
      <c r="G17" s="128">
        <v>5.7987653349368465E-2</v>
      </c>
      <c r="H17" s="129" t="s">
        <v>97</v>
      </c>
      <c r="I17" s="130" t="s">
        <v>97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97</v>
      </c>
      <c r="P17" s="470" t="s">
        <v>115</v>
      </c>
    </row>
    <row r="18" spans="1:65" ht="15.75" thickBot="1" x14ac:dyDescent="0.3">
      <c r="A18" s="519" t="s">
        <v>0</v>
      </c>
      <c r="B18" s="520" t="s">
        <v>96</v>
      </c>
      <c r="C18" s="544">
        <v>602.14499999999998</v>
      </c>
      <c r="D18" s="119">
        <v>601.33900000000006</v>
      </c>
      <c r="E18" s="448">
        <v>0.1340342136465332</v>
      </c>
      <c r="F18" s="450">
        <v>2.1675549795698408</v>
      </c>
      <c r="G18" s="128">
        <v>2.1692677024629488</v>
      </c>
      <c r="H18" s="122">
        <v>612.34100000000001</v>
      </c>
      <c r="I18" s="119">
        <v>607.03499999999997</v>
      </c>
      <c r="J18" s="451">
        <v>0.87408469033911396</v>
      </c>
      <c r="K18" s="122">
        <v>604.02099999999996</v>
      </c>
      <c r="L18" s="119">
        <v>602.09500000000003</v>
      </c>
      <c r="M18" s="451">
        <v>0.31988307493002449</v>
      </c>
      <c r="N18" s="122">
        <v>596.23699999999997</v>
      </c>
      <c r="O18" s="119">
        <v>596.56399999999996</v>
      </c>
      <c r="P18" s="452">
        <v>-5.4813900939379205E-2</v>
      </c>
    </row>
    <row r="19" spans="1:65" s="33" customFormat="1" ht="15.75" thickBot="1" x14ac:dyDescent="0.3">
      <c r="A19" s="251"/>
      <c r="B19" s="251"/>
      <c r="C19" s="251"/>
      <c r="D19" s="251"/>
      <c r="E19" s="521" t="s">
        <v>113</v>
      </c>
      <c r="F19" s="522">
        <v>100</v>
      </c>
      <c r="G19" s="52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zoomScale="90" zoomScaleNormal="67" workbookViewId="0">
      <selection activeCell="G16" sqref="G16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338</v>
      </c>
      <c r="B1" s="307"/>
      <c r="C1" s="307"/>
      <c r="D1" s="307"/>
      <c r="E1" s="307"/>
      <c r="F1" s="307"/>
      <c r="G1" s="307"/>
      <c r="H1" s="306" t="s">
        <v>431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384</v>
      </c>
      <c r="B2" s="309">
        <v>4.2359999999999998</v>
      </c>
      <c r="C2" s="308" t="s">
        <v>339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340</v>
      </c>
      <c r="B4" s="311"/>
      <c r="C4" s="311"/>
      <c r="D4" s="312"/>
      <c r="E4" s="310" t="s">
        <v>336</v>
      </c>
      <c r="F4" s="311"/>
      <c r="G4" s="311"/>
      <c r="H4" s="312"/>
      <c r="I4" s="310" t="s">
        <v>341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342</v>
      </c>
      <c r="C5" s="316" t="s">
        <v>343</v>
      </c>
      <c r="D5" s="307"/>
      <c r="E5" s="315" t="s">
        <v>303</v>
      </c>
      <c r="F5" s="315" t="s">
        <v>342</v>
      </c>
      <c r="G5" s="316" t="s">
        <v>343</v>
      </c>
      <c r="H5" s="307"/>
      <c r="I5" s="314" t="s">
        <v>303</v>
      </c>
      <c r="J5" s="315" t="s">
        <v>342</v>
      </c>
      <c r="K5" s="316" t="s">
        <v>343</v>
      </c>
      <c r="L5" s="307"/>
      <c r="M5" s="314" t="s">
        <v>303</v>
      </c>
      <c r="N5" s="317" t="s">
        <v>342</v>
      </c>
      <c r="O5" s="318" t="s">
        <v>343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728.59199999999998</v>
      </c>
      <c r="C6" s="321">
        <v>172</v>
      </c>
      <c r="D6" s="307"/>
      <c r="E6" s="319" t="s">
        <v>331</v>
      </c>
      <c r="F6" s="320">
        <v>711.64799999999991</v>
      </c>
      <c r="G6" s="321">
        <v>168</v>
      </c>
      <c r="H6" s="307"/>
      <c r="I6" s="319" t="s">
        <v>331</v>
      </c>
      <c r="J6" s="320">
        <v>698.93999999999994</v>
      </c>
      <c r="K6" s="321">
        <v>165</v>
      </c>
      <c r="L6" s="307"/>
      <c r="M6" s="319" t="s">
        <v>331</v>
      </c>
      <c r="N6" s="320">
        <v>728.59199999999998</v>
      </c>
      <c r="O6" s="321">
        <v>172</v>
      </c>
      <c r="P6" s="307"/>
      <c r="Q6" s="307"/>
      <c r="R6" s="307"/>
      <c r="S6" s="307"/>
    </row>
    <row r="7" spans="1:19" s="305" customFormat="1" ht="15.75" x14ac:dyDescent="0.25">
      <c r="A7" s="319" t="s">
        <v>373</v>
      </c>
      <c r="B7" s="320">
        <v>634.59515999999996</v>
      </c>
      <c r="C7" s="321">
        <v>149.81</v>
      </c>
      <c r="D7" s="307"/>
      <c r="E7" s="319" t="s">
        <v>345</v>
      </c>
      <c r="F7" s="320">
        <v>637.85688000000005</v>
      </c>
      <c r="G7" s="321">
        <v>150.58000000000001</v>
      </c>
      <c r="H7" s="307"/>
      <c r="I7" s="319" t="s">
        <v>373</v>
      </c>
      <c r="J7" s="320">
        <v>584.77980000000002</v>
      </c>
      <c r="K7" s="321">
        <v>138.05000000000001</v>
      </c>
      <c r="L7" s="307"/>
      <c r="M7" s="319" t="s">
        <v>373</v>
      </c>
      <c r="N7" s="320">
        <v>552.28967999999998</v>
      </c>
      <c r="O7" s="321">
        <v>130.38</v>
      </c>
      <c r="P7" s="307"/>
      <c r="Q7" s="307"/>
      <c r="R7" s="307"/>
      <c r="S7" s="307"/>
    </row>
    <row r="8" spans="1:19" s="305" customFormat="1" ht="15.75" x14ac:dyDescent="0.25">
      <c r="A8" s="319" t="s">
        <v>345</v>
      </c>
      <c r="B8" s="320">
        <v>672.04139999999995</v>
      </c>
      <c r="C8" s="321">
        <v>158.65</v>
      </c>
      <c r="D8" s="307"/>
      <c r="E8" s="322" t="s">
        <v>304</v>
      </c>
      <c r="F8" s="320">
        <v>686.23199999999997</v>
      </c>
      <c r="G8" s="321">
        <v>162</v>
      </c>
      <c r="H8" s="307"/>
      <c r="I8" s="322" t="s">
        <v>304</v>
      </c>
      <c r="J8" s="320">
        <v>663.99299999999994</v>
      </c>
      <c r="K8" s="321">
        <v>156.75</v>
      </c>
      <c r="L8" s="307"/>
      <c r="M8" s="322" t="s">
        <v>411</v>
      </c>
      <c r="N8" s="320">
        <v>635.4</v>
      </c>
      <c r="O8" s="321">
        <v>150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699.99899999999991</v>
      </c>
      <c r="C9" s="321">
        <v>165.25</v>
      </c>
      <c r="D9" s="307"/>
      <c r="E9" s="322" t="s">
        <v>327</v>
      </c>
      <c r="F9" s="320">
        <v>741.3</v>
      </c>
      <c r="G9" s="321">
        <v>175</v>
      </c>
      <c r="H9" s="307"/>
      <c r="I9" s="322" t="s">
        <v>309</v>
      </c>
      <c r="J9" s="320">
        <v>792.13199999999995</v>
      </c>
      <c r="K9" s="321">
        <v>187</v>
      </c>
      <c r="L9" s="307"/>
      <c r="M9" s="322" t="s">
        <v>309</v>
      </c>
      <c r="N9" s="320">
        <v>718.42559999999992</v>
      </c>
      <c r="O9" s="321">
        <v>169.6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786.20159999999998</v>
      </c>
      <c r="C10" s="321">
        <v>185.6</v>
      </c>
      <c r="D10" s="307"/>
      <c r="E10" s="322" t="s">
        <v>324</v>
      </c>
      <c r="F10" s="320">
        <v>564.23519999999996</v>
      </c>
      <c r="G10" s="321">
        <v>133.19999999999999</v>
      </c>
      <c r="H10" s="307"/>
      <c r="I10" s="322" t="s">
        <v>327</v>
      </c>
      <c r="J10" s="320">
        <v>720.12</v>
      </c>
      <c r="K10" s="321">
        <v>170</v>
      </c>
      <c r="L10" s="307"/>
      <c r="M10" s="322" t="s">
        <v>364</v>
      </c>
      <c r="N10" s="320">
        <v>615.06719999999996</v>
      </c>
      <c r="O10" s="321">
        <v>145.19999999999999</v>
      </c>
      <c r="P10" s="307"/>
      <c r="Q10" s="307"/>
      <c r="R10" s="307"/>
      <c r="S10" s="307"/>
    </row>
    <row r="11" spans="1:19" s="305" customFormat="1" ht="15.75" x14ac:dyDescent="0.25">
      <c r="A11" s="322" t="s">
        <v>364</v>
      </c>
      <c r="B11" s="320">
        <v>660.18059999999991</v>
      </c>
      <c r="C11" s="321">
        <v>155.85</v>
      </c>
      <c r="D11" s="307"/>
      <c r="E11" s="322" t="s">
        <v>314</v>
      </c>
      <c r="F11" s="320">
        <v>554.36532</v>
      </c>
      <c r="G11" s="321">
        <v>130.87</v>
      </c>
      <c r="H11" s="307"/>
      <c r="I11" s="322" t="s">
        <v>330</v>
      </c>
      <c r="J11" s="320">
        <v>754.00799999999992</v>
      </c>
      <c r="K11" s="321">
        <v>178</v>
      </c>
      <c r="L11" s="307"/>
      <c r="M11" s="322" t="s">
        <v>330</v>
      </c>
      <c r="N11" s="320">
        <v>745.53599999999994</v>
      </c>
      <c r="O11" s="321">
        <v>176</v>
      </c>
      <c r="P11" s="307"/>
      <c r="Q11" s="307"/>
      <c r="R11" s="307"/>
      <c r="S11" s="307"/>
    </row>
    <row r="12" spans="1:19" ht="18.75" x14ac:dyDescent="0.3">
      <c r="A12" s="322" t="s">
        <v>330</v>
      </c>
      <c r="B12" s="320">
        <v>800.60399999999993</v>
      </c>
      <c r="C12" s="321">
        <v>189</v>
      </c>
      <c r="D12" s="307"/>
      <c r="E12" s="323" t="s">
        <v>344</v>
      </c>
      <c r="F12" s="324">
        <v>681.93499999999995</v>
      </c>
      <c r="G12" s="325">
        <v>160.98559962228518</v>
      </c>
      <c r="H12" s="307"/>
      <c r="I12" s="322" t="s">
        <v>324</v>
      </c>
      <c r="J12" s="320">
        <v>547.50299999999993</v>
      </c>
      <c r="K12" s="321">
        <v>129.25</v>
      </c>
      <c r="L12" s="307"/>
      <c r="M12" s="322" t="s">
        <v>318</v>
      </c>
      <c r="N12" s="320">
        <v>656.57999999999993</v>
      </c>
      <c r="O12" s="321">
        <v>155</v>
      </c>
      <c r="P12" s="307"/>
      <c r="Q12" s="307"/>
      <c r="R12" s="307"/>
      <c r="S12" s="307"/>
    </row>
    <row r="13" spans="1:19" ht="18.75" x14ac:dyDescent="0.3">
      <c r="A13" s="322" t="s">
        <v>324</v>
      </c>
      <c r="B13" s="320">
        <v>678.98843999999997</v>
      </c>
      <c r="C13" s="321">
        <v>160.29</v>
      </c>
      <c r="D13" s="307"/>
      <c r="E13" s="322" t="s">
        <v>381</v>
      </c>
      <c r="F13" s="320">
        <v>762.4799999999999</v>
      </c>
      <c r="G13" s="321">
        <v>180</v>
      </c>
      <c r="H13" s="307"/>
      <c r="I13" s="322" t="s">
        <v>314</v>
      </c>
      <c r="J13" s="320">
        <v>524.41679999999997</v>
      </c>
      <c r="K13" s="321">
        <v>123.8</v>
      </c>
      <c r="L13" s="307"/>
      <c r="M13" s="326" t="s">
        <v>344</v>
      </c>
      <c r="N13" s="324">
        <v>609.18200000000002</v>
      </c>
      <c r="O13" s="325">
        <v>143.81067044381493</v>
      </c>
      <c r="P13" s="307"/>
      <c r="Q13" s="307"/>
      <c r="R13" s="307"/>
      <c r="S13" s="307"/>
    </row>
    <row r="14" spans="1:19" ht="15.75" x14ac:dyDescent="0.25">
      <c r="A14" s="322" t="s">
        <v>314</v>
      </c>
      <c r="B14" s="320">
        <v>672.93096000000003</v>
      </c>
      <c r="C14" s="321">
        <v>158.86000000000001</v>
      </c>
      <c r="D14" s="307"/>
      <c r="E14" s="322" t="s">
        <v>326</v>
      </c>
      <c r="F14" s="320">
        <v>600.41064000000006</v>
      </c>
      <c r="G14" s="321">
        <v>141.74</v>
      </c>
      <c r="H14" s="307"/>
      <c r="I14" s="322" t="s">
        <v>318</v>
      </c>
      <c r="J14" s="320">
        <v>567.62400000000002</v>
      </c>
      <c r="K14" s="321">
        <v>134</v>
      </c>
      <c r="L14" s="307"/>
      <c r="M14" s="322" t="s">
        <v>381</v>
      </c>
      <c r="N14" s="320">
        <v>707.41199999999992</v>
      </c>
      <c r="O14" s="321">
        <v>167</v>
      </c>
      <c r="P14" s="307"/>
      <c r="Q14" s="307"/>
      <c r="R14" s="307"/>
      <c r="S14" s="307"/>
    </row>
    <row r="15" spans="1:19" ht="18.75" x14ac:dyDescent="0.3">
      <c r="A15" s="323" t="s">
        <v>344</v>
      </c>
      <c r="B15" s="324">
        <v>668.28700000000003</v>
      </c>
      <c r="C15" s="325">
        <v>157.76369216241739</v>
      </c>
      <c r="D15" s="307"/>
      <c r="E15" s="322" t="s">
        <v>306</v>
      </c>
      <c r="F15" s="320">
        <v>530.30484000000001</v>
      </c>
      <c r="G15" s="321">
        <v>125.19</v>
      </c>
      <c r="H15" s="307"/>
      <c r="I15" s="326" t="s">
        <v>344</v>
      </c>
      <c r="J15" s="324">
        <v>640.26499999999999</v>
      </c>
      <c r="K15" s="325">
        <v>151.14848914069879</v>
      </c>
      <c r="L15" s="307"/>
      <c r="M15" s="322" t="s">
        <v>326</v>
      </c>
      <c r="N15" s="320">
        <v>623.28503999999987</v>
      </c>
      <c r="O15" s="321">
        <v>147.13999999999999</v>
      </c>
      <c r="P15" s="307"/>
      <c r="Q15" s="307"/>
      <c r="R15" s="307"/>
      <c r="S15" s="307"/>
    </row>
    <row r="16" spans="1:19" ht="15.75" x14ac:dyDescent="0.25">
      <c r="A16" s="322" t="s">
        <v>326</v>
      </c>
      <c r="B16" s="320">
        <v>580.45907999999997</v>
      </c>
      <c r="C16" s="321">
        <v>137.03</v>
      </c>
      <c r="D16" s="307"/>
      <c r="E16" s="322" t="s">
        <v>410</v>
      </c>
      <c r="F16" s="320">
        <v>655.22447999999997</v>
      </c>
      <c r="G16" s="321">
        <v>154.68</v>
      </c>
      <c r="H16" s="307"/>
      <c r="I16" s="322" t="s">
        <v>381</v>
      </c>
      <c r="J16" s="320">
        <v>779.42399999999998</v>
      </c>
      <c r="K16" s="321">
        <v>184</v>
      </c>
      <c r="L16" s="307"/>
      <c r="M16" s="322" t="s">
        <v>346</v>
      </c>
      <c r="N16" s="320">
        <v>693.56027999999992</v>
      </c>
      <c r="O16" s="321">
        <v>163.72999999999999</v>
      </c>
      <c r="P16" s="307"/>
      <c r="Q16" s="307"/>
      <c r="R16" s="307"/>
      <c r="S16" s="307"/>
    </row>
    <row r="17" spans="1:19" ht="18.75" x14ac:dyDescent="0.3">
      <c r="A17" s="322" t="s">
        <v>346</v>
      </c>
      <c r="B17" s="320">
        <v>670.64351999999997</v>
      </c>
      <c r="C17" s="321">
        <v>158.32</v>
      </c>
      <c r="D17" s="307"/>
      <c r="E17" s="327" t="s">
        <v>347</v>
      </c>
      <c r="F17" s="328">
        <v>647.81748727272725</v>
      </c>
      <c r="G17" s="329">
        <v>152.93141814748049</v>
      </c>
      <c r="H17" s="307"/>
      <c r="I17" s="322" t="s">
        <v>326</v>
      </c>
      <c r="J17" s="320">
        <v>558.94019999999989</v>
      </c>
      <c r="K17" s="321">
        <v>131.94999999999999</v>
      </c>
      <c r="L17" s="307"/>
      <c r="M17" s="322" t="s">
        <v>306</v>
      </c>
      <c r="N17" s="320">
        <v>613.66931999999997</v>
      </c>
      <c r="O17" s="321">
        <v>144.87</v>
      </c>
      <c r="P17" s="307"/>
      <c r="Q17" s="307"/>
      <c r="R17" s="307"/>
      <c r="S17" s="307"/>
    </row>
    <row r="18" spans="1:19" ht="18.75" x14ac:dyDescent="0.3">
      <c r="A18" s="322" t="s">
        <v>306</v>
      </c>
      <c r="B18" s="320">
        <v>617.05811999999992</v>
      </c>
      <c r="C18" s="321">
        <v>145.66999999999999</v>
      </c>
      <c r="D18" s="307"/>
      <c r="E18"/>
      <c r="F18"/>
      <c r="G18"/>
      <c r="H18" s="307"/>
      <c r="I18" s="322" t="s">
        <v>306</v>
      </c>
      <c r="J18" s="320">
        <v>518.23223999999993</v>
      </c>
      <c r="K18" s="321">
        <v>122.34</v>
      </c>
      <c r="L18" s="307"/>
      <c r="M18" s="327" t="s">
        <v>347</v>
      </c>
      <c r="N18" s="328">
        <v>658.24992666666651</v>
      </c>
      <c r="O18" s="329">
        <v>155.39422253698456</v>
      </c>
      <c r="P18" s="307"/>
      <c r="Q18" s="307"/>
      <c r="R18" s="307"/>
      <c r="S18" s="307"/>
    </row>
    <row r="19" spans="1:19" ht="15.75" x14ac:dyDescent="0.25">
      <c r="A19" s="322" t="s">
        <v>322</v>
      </c>
      <c r="B19" s="320">
        <v>686.23199999999997</v>
      </c>
      <c r="C19" s="321">
        <v>162</v>
      </c>
      <c r="D19" s="307"/>
      <c r="E19"/>
      <c r="F19"/>
      <c r="G19"/>
      <c r="H19" s="307"/>
      <c r="I19" s="322" t="s">
        <v>322</v>
      </c>
      <c r="J19" s="320">
        <v>557.03399999999999</v>
      </c>
      <c r="K19" s="321">
        <v>131.5</v>
      </c>
      <c r="L19" s="307"/>
      <c r="M19" s="307"/>
      <c r="N19" s="307"/>
      <c r="O19" s="307"/>
      <c r="P19" s="307"/>
      <c r="Q19" s="307"/>
      <c r="R19" s="307"/>
      <c r="S19" s="307"/>
    </row>
    <row r="20" spans="1:19" ht="15.75" x14ac:dyDescent="0.25">
      <c r="A20" s="322" t="s">
        <v>410</v>
      </c>
      <c r="B20" s="320">
        <v>703.17599999999993</v>
      </c>
      <c r="C20" s="321">
        <v>166</v>
      </c>
      <c r="D20" s="307"/>
      <c r="E20"/>
      <c r="F20"/>
      <c r="G20"/>
      <c r="H20" s="307"/>
      <c r="I20" s="322" t="s">
        <v>410</v>
      </c>
      <c r="J20" s="320">
        <v>614.07173999999998</v>
      </c>
      <c r="K20" s="321">
        <v>144.965</v>
      </c>
      <c r="L20" s="307"/>
      <c r="M20" s="307"/>
      <c r="N20" s="307"/>
      <c r="O20" s="307"/>
      <c r="P20" s="307"/>
      <c r="Q20" s="307"/>
      <c r="R20" s="307"/>
      <c r="S20" s="307"/>
    </row>
    <row r="21" spans="1:19" ht="18.75" x14ac:dyDescent="0.3">
      <c r="A21" s="327" t="s">
        <v>347</v>
      </c>
      <c r="B21" s="328">
        <v>683.99925866666661</v>
      </c>
      <c r="C21" s="329">
        <v>161.47291281082781</v>
      </c>
      <c r="D21" s="307"/>
      <c r="E21" s="307"/>
      <c r="F21" s="307"/>
      <c r="G21" s="307"/>
      <c r="H21" s="307"/>
      <c r="I21" s="327" t="s">
        <v>347</v>
      </c>
      <c r="J21" s="328">
        <v>634.76558533333321</v>
      </c>
      <c r="K21" s="329">
        <v>149.8502326093799</v>
      </c>
      <c r="L21" s="307"/>
      <c r="M21" s="307"/>
      <c r="N21" s="307"/>
      <c r="O21" s="307"/>
      <c r="P21" s="307"/>
      <c r="Q21" s="307"/>
      <c r="R21" s="307"/>
      <c r="S21" s="307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 s="307"/>
      <c r="P22" s="307"/>
      <c r="Q22" s="307"/>
      <c r="R22" s="307"/>
      <c r="S22" s="307"/>
    </row>
    <row r="23" spans="1:19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 s="307"/>
      <c r="P23" s="307"/>
      <c r="Q23" s="307"/>
      <c r="R23" s="307"/>
      <c r="S23" s="30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 s="307"/>
      <c r="P24" s="307"/>
      <c r="Q24" s="307"/>
      <c r="R24" s="307"/>
      <c r="S24" s="30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 s="307"/>
      <c r="P29" s="307"/>
      <c r="Q29" s="307"/>
      <c r="R29" s="307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 s="307"/>
      <c r="P30" s="307"/>
      <c r="Q30" s="307"/>
      <c r="R30" s="307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S55" sqref="S5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338</v>
      </c>
      <c r="B1" s="526"/>
      <c r="C1" s="382"/>
      <c r="D1" s="382"/>
      <c r="E1" s="382"/>
      <c r="F1" s="382"/>
      <c r="G1" s="524" t="s">
        <v>432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348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G18" sqref="G18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6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6" t="s">
        <v>93</v>
      </c>
      <c r="K6" s="147" t="s">
        <v>62</v>
      </c>
      <c r="L6" s="148" t="s">
        <v>62</v>
      </c>
      <c r="M6" s="457" t="s">
        <v>93</v>
      </c>
      <c r="N6" s="147" t="s">
        <v>62</v>
      </c>
      <c r="O6" s="148" t="s">
        <v>62</v>
      </c>
      <c r="P6" s="458" t="s">
        <v>93</v>
      </c>
    </row>
    <row r="7" spans="1:16" ht="30" customHeight="1" thickBot="1" x14ac:dyDescent="0.25">
      <c r="A7" s="85"/>
      <c r="B7" s="86"/>
      <c r="C7" s="30" t="s">
        <v>422</v>
      </c>
      <c r="D7" s="31" t="s">
        <v>413</v>
      </c>
      <c r="E7" s="546"/>
      <c r="F7" s="32" t="s">
        <v>422</v>
      </c>
      <c r="G7" s="20" t="s">
        <v>413</v>
      </c>
      <c r="H7" s="30" t="s">
        <v>422</v>
      </c>
      <c r="I7" s="31" t="s">
        <v>413</v>
      </c>
      <c r="J7" s="546"/>
      <c r="K7" s="30" t="s">
        <v>422</v>
      </c>
      <c r="L7" s="31" t="s">
        <v>413</v>
      </c>
      <c r="M7" s="557"/>
      <c r="N7" s="30" t="s">
        <v>422</v>
      </c>
      <c r="O7" s="31" t="s">
        <v>413</v>
      </c>
      <c r="P7" s="547"/>
    </row>
    <row r="8" spans="1:16" ht="31.5" x14ac:dyDescent="0.25">
      <c r="A8" s="87" t="s">
        <v>246</v>
      </c>
      <c r="B8" s="88"/>
      <c r="C8" s="89"/>
      <c r="D8" s="90"/>
      <c r="E8" s="548"/>
      <c r="F8" s="90"/>
      <c r="G8" s="90"/>
      <c r="H8" s="90"/>
      <c r="I8" s="90"/>
      <c r="J8" s="548"/>
      <c r="K8" s="90"/>
      <c r="L8" s="90"/>
      <c r="M8" s="558"/>
      <c r="N8" s="90"/>
      <c r="O8" s="90"/>
      <c r="P8" s="549"/>
    </row>
    <row r="9" spans="1:16" ht="15.75" x14ac:dyDescent="0.2">
      <c r="A9" s="91" t="s">
        <v>166</v>
      </c>
      <c r="B9" s="92">
        <v>450</v>
      </c>
      <c r="C9" s="559">
        <v>1255.3219999999999</v>
      </c>
      <c r="D9" s="160">
        <v>1298.1949999999999</v>
      </c>
      <c r="E9" s="459">
        <v>-3.3025084829320748</v>
      </c>
      <c r="F9" s="161">
        <v>57.610386755280473</v>
      </c>
      <c r="G9" s="162">
        <v>59.634908561791065</v>
      </c>
      <c r="H9" s="163">
        <v>1279.673</v>
      </c>
      <c r="I9" s="160">
        <v>1420.421</v>
      </c>
      <c r="J9" s="459">
        <v>-9.9088932084220129</v>
      </c>
      <c r="K9" s="163">
        <v>1354.6610000000001</v>
      </c>
      <c r="L9" s="160">
        <v>1309.826</v>
      </c>
      <c r="M9" s="560">
        <v>3.4229737384965668</v>
      </c>
      <c r="N9" s="163">
        <v>1128.0830000000001</v>
      </c>
      <c r="O9" s="160">
        <v>1188.7750000000001</v>
      </c>
      <c r="P9" s="460">
        <v>-5.1054236503964168</v>
      </c>
    </row>
    <row r="10" spans="1:16" ht="15.75" x14ac:dyDescent="0.2">
      <c r="A10" s="93" t="s">
        <v>167</v>
      </c>
      <c r="B10" s="94">
        <v>500</v>
      </c>
      <c r="C10" s="561">
        <v>1213.1179999999999</v>
      </c>
      <c r="D10" s="164">
        <v>1316.1179999999999</v>
      </c>
      <c r="E10" s="461">
        <v>-7.8260459928365087</v>
      </c>
      <c r="F10" s="165">
        <v>13.831955084301489</v>
      </c>
      <c r="G10" s="166">
        <v>14.345712490492414</v>
      </c>
      <c r="H10" s="167">
        <v>1429.403</v>
      </c>
      <c r="I10" s="164">
        <v>1569.771</v>
      </c>
      <c r="J10" s="461">
        <v>-8.9419412130813942</v>
      </c>
      <c r="K10" s="167">
        <v>1164.8</v>
      </c>
      <c r="L10" s="164">
        <v>1238.999</v>
      </c>
      <c r="M10" s="562">
        <v>-5.9886246881555243</v>
      </c>
      <c r="N10" s="167">
        <v>1161.912</v>
      </c>
      <c r="O10" s="164">
        <v>1203.5170000000001</v>
      </c>
      <c r="P10" s="462">
        <v>-3.4569515843980616</v>
      </c>
    </row>
    <row r="11" spans="1:16" ht="15.75" x14ac:dyDescent="0.2">
      <c r="A11" s="93" t="s">
        <v>168</v>
      </c>
      <c r="B11" s="94">
        <v>500</v>
      </c>
      <c r="C11" s="561">
        <v>1541.4280000000001</v>
      </c>
      <c r="D11" s="164">
        <v>1479.4770000000001</v>
      </c>
      <c r="E11" s="461">
        <v>4.1873581001935154</v>
      </c>
      <c r="F11" s="165">
        <v>16.298428965214008</v>
      </c>
      <c r="G11" s="166">
        <v>10.498859089255596</v>
      </c>
      <c r="H11" s="167">
        <v>1573.0150000000001</v>
      </c>
      <c r="I11" s="164">
        <v>1600.713</v>
      </c>
      <c r="J11" s="461">
        <v>-1.7303539110383852</v>
      </c>
      <c r="K11" s="167">
        <v>1632.021</v>
      </c>
      <c r="L11" s="164">
        <v>1577.0029999999999</v>
      </c>
      <c r="M11" s="562">
        <v>3.4887695204130895</v>
      </c>
      <c r="N11" s="167">
        <v>1181.6479999999999</v>
      </c>
      <c r="O11" s="164">
        <v>1195.549</v>
      </c>
      <c r="P11" s="462">
        <v>-1.1627294238881105</v>
      </c>
    </row>
    <row r="12" spans="1:16" ht="15.75" x14ac:dyDescent="0.2">
      <c r="A12" s="93" t="s">
        <v>169</v>
      </c>
      <c r="B12" s="473" t="s">
        <v>220</v>
      </c>
      <c r="C12" s="561">
        <v>1630.5419999999999</v>
      </c>
      <c r="D12" s="164">
        <v>1582.1579999999999</v>
      </c>
      <c r="E12" s="461">
        <v>3.0581016560925027</v>
      </c>
      <c r="F12" s="165">
        <v>1.587945817056466</v>
      </c>
      <c r="G12" s="166">
        <v>1.8589404411521546</v>
      </c>
      <c r="H12" s="167">
        <v>1775.5609999999999</v>
      </c>
      <c r="I12" s="164">
        <v>1863.662</v>
      </c>
      <c r="J12" s="461">
        <v>-4.7273057024288798</v>
      </c>
      <c r="K12" s="167">
        <v>1481.7670000000001</v>
      </c>
      <c r="L12" s="164" t="s">
        <v>97</v>
      </c>
      <c r="M12" s="620" t="s">
        <v>115</v>
      </c>
      <c r="N12" s="167">
        <v>1621.7909999999999</v>
      </c>
      <c r="O12" s="164">
        <v>1370.3579999999999</v>
      </c>
      <c r="P12" s="550">
        <v>18.347979141217113</v>
      </c>
    </row>
    <row r="13" spans="1:16" ht="15.75" x14ac:dyDescent="0.2">
      <c r="A13" s="93" t="s">
        <v>170</v>
      </c>
      <c r="B13" s="94">
        <v>550</v>
      </c>
      <c r="C13" s="561">
        <v>1857.7570000000001</v>
      </c>
      <c r="D13" s="164">
        <v>2025.002</v>
      </c>
      <c r="E13" s="461">
        <v>-8.2590041886378334</v>
      </c>
      <c r="F13" s="165">
        <v>10.671283378147564</v>
      </c>
      <c r="G13" s="166">
        <v>13.661579417308776</v>
      </c>
      <c r="H13" s="167">
        <v>2109.4749999999999</v>
      </c>
      <c r="I13" s="164">
        <v>2249.4070000000002</v>
      </c>
      <c r="J13" s="461">
        <v>-6.2208395368201588</v>
      </c>
      <c r="K13" s="167">
        <v>1309.7449999999999</v>
      </c>
      <c r="L13" s="164">
        <v>1423.355</v>
      </c>
      <c r="M13" s="562">
        <v>-7.9818457096086455</v>
      </c>
      <c r="N13" s="167">
        <v>1111.6020000000001</v>
      </c>
      <c r="O13" s="164">
        <v>1160.559</v>
      </c>
      <c r="P13" s="462">
        <v>-4.2183982029349547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3" t="s">
        <v>171</v>
      </c>
      <c r="F14" s="170">
        <v>100</v>
      </c>
      <c r="G14" s="171">
        <v>100.00000000000001</v>
      </c>
      <c r="H14" s="168" t="s">
        <v>171</v>
      </c>
      <c r="I14" s="169" t="s">
        <v>171</v>
      </c>
      <c r="J14" s="648" t="s">
        <v>171</v>
      </c>
      <c r="K14" s="649" t="s">
        <v>171</v>
      </c>
      <c r="L14" s="169" t="s">
        <v>171</v>
      </c>
      <c r="M14" s="650" t="s">
        <v>171</v>
      </c>
      <c r="N14" s="649" t="s">
        <v>171</v>
      </c>
      <c r="O14" s="169" t="s">
        <v>171</v>
      </c>
      <c r="P14" s="464" t="s">
        <v>171</v>
      </c>
    </row>
    <row r="15" spans="1:16" ht="15.75" x14ac:dyDescent="0.25">
      <c r="A15" s="103" t="s">
        <v>172</v>
      </c>
      <c r="B15" s="104">
        <v>450</v>
      </c>
      <c r="C15" s="563">
        <v>1311.251</v>
      </c>
      <c r="D15" s="126">
        <v>1323.193</v>
      </c>
      <c r="E15" s="444">
        <v>-0.90251384340757601</v>
      </c>
      <c r="F15" s="149">
        <v>6.1656970535847302</v>
      </c>
      <c r="G15" s="121">
        <v>6.6590402092000183</v>
      </c>
      <c r="H15" s="120">
        <v>1446.2570000000001</v>
      </c>
      <c r="I15" s="116">
        <v>1462.7470000000001</v>
      </c>
      <c r="J15" s="444">
        <v>-1.1273309738457853</v>
      </c>
      <c r="K15" s="120">
        <v>1398.5060000000001</v>
      </c>
      <c r="L15" s="116">
        <v>1362.3389999999999</v>
      </c>
      <c r="M15" s="564">
        <v>2.6547724171443488</v>
      </c>
      <c r="N15" s="120">
        <v>1136.375</v>
      </c>
      <c r="O15" s="116">
        <v>1184.9680000000001</v>
      </c>
      <c r="P15" s="445">
        <v>-4.1007858440059195</v>
      </c>
    </row>
    <row r="16" spans="1:16" ht="15.75" x14ac:dyDescent="0.25">
      <c r="A16" s="97" t="s">
        <v>173</v>
      </c>
      <c r="B16" s="98">
        <v>500</v>
      </c>
      <c r="C16" s="565">
        <v>1564.2560000000001</v>
      </c>
      <c r="D16" s="123">
        <v>1551.0550000000001</v>
      </c>
      <c r="E16" s="446">
        <v>0.85109812353527259</v>
      </c>
      <c r="F16" s="127">
        <v>4.1766630876482767</v>
      </c>
      <c r="G16" s="118">
        <v>3.8707341774816753</v>
      </c>
      <c r="H16" s="124">
        <v>1746.4090000000001</v>
      </c>
      <c r="I16" s="125">
        <v>1781.079</v>
      </c>
      <c r="J16" s="446">
        <v>-1.9465728359045187</v>
      </c>
      <c r="K16" s="124">
        <v>1357.989</v>
      </c>
      <c r="L16" s="125">
        <v>1414.1759999999999</v>
      </c>
      <c r="M16" s="566">
        <v>-3.9731264001086077</v>
      </c>
      <c r="N16" s="124">
        <v>1232.9670000000001</v>
      </c>
      <c r="O16" s="125">
        <v>1261.3800000000001</v>
      </c>
      <c r="P16" s="447">
        <v>-2.2525329401132099</v>
      </c>
    </row>
    <row r="17" spans="1:16" ht="15.75" x14ac:dyDescent="0.25">
      <c r="A17" s="99" t="s">
        <v>174</v>
      </c>
      <c r="B17" s="98">
        <v>550</v>
      </c>
      <c r="C17" s="563">
        <v>1781.396</v>
      </c>
      <c r="D17" s="126">
        <v>1952.242</v>
      </c>
      <c r="E17" s="446">
        <v>-8.7512716148920067</v>
      </c>
      <c r="F17" s="127">
        <v>1.0583301714185902</v>
      </c>
      <c r="G17" s="118">
        <v>1.3702435829864084</v>
      </c>
      <c r="H17" s="124">
        <v>2109.4749999999999</v>
      </c>
      <c r="I17" s="125">
        <v>2249.4070000000002</v>
      </c>
      <c r="J17" s="446">
        <v>-6.2208395368201588</v>
      </c>
      <c r="K17" s="124">
        <v>1309.7449999999999</v>
      </c>
      <c r="L17" s="125">
        <v>1423.355</v>
      </c>
      <c r="M17" s="566">
        <v>-7.9818457096086455</v>
      </c>
      <c r="N17" s="124">
        <v>1164.77</v>
      </c>
      <c r="O17" s="125">
        <v>1189.6679999999999</v>
      </c>
      <c r="P17" s="447">
        <v>-2.0928527959060772</v>
      </c>
    </row>
    <row r="18" spans="1:16" ht="15.75" x14ac:dyDescent="0.25">
      <c r="A18" s="99"/>
      <c r="B18" s="100">
        <v>650</v>
      </c>
      <c r="C18" s="563">
        <v>1026.24</v>
      </c>
      <c r="D18" s="126">
        <v>1014.078</v>
      </c>
      <c r="E18" s="444">
        <v>1.1993160289445226</v>
      </c>
      <c r="F18" s="127">
        <v>1.0333039526013688</v>
      </c>
      <c r="G18" s="128">
        <v>1.4641520158734576</v>
      </c>
      <c r="H18" s="129" t="s">
        <v>97</v>
      </c>
      <c r="I18" s="130" t="s">
        <v>97</v>
      </c>
      <c r="J18" s="466" t="s">
        <v>115</v>
      </c>
      <c r="K18" s="129">
        <v>1040.395</v>
      </c>
      <c r="L18" s="130">
        <v>1037.8530000000001</v>
      </c>
      <c r="M18" s="567">
        <v>0.24492871341123609</v>
      </c>
      <c r="N18" s="129">
        <v>1015.425</v>
      </c>
      <c r="O18" s="130">
        <v>987.12699999999995</v>
      </c>
      <c r="P18" s="449">
        <v>2.8667030686021153</v>
      </c>
    </row>
    <row r="19" spans="1:16" ht="15.75" thickBot="1" x14ac:dyDescent="0.3">
      <c r="A19" s="101"/>
      <c r="B19" s="102" t="s">
        <v>113</v>
      </c>
      <c r="C19" s="568" t="s">
        <v>171</v>
      </c>
      <c r="D19" s="131" t="s">
        <v>171</v>
      </c>
      <c r="E19" s="467" t="s">
        <v>171</v>
      </c>
      <c r="F19" s="150">
        <v>12.433994265252966</v>
      </c>
      <c r="G19" s="132">
        <v>13.36416998554156</v>
      </c>
      <c r="H19" s="133" t="s">
        <v>171</v>
      </c>
      <c r="I19" s="134" t="s">
        <v>171</v>
      </c>
      <c r="J19" s="468" t="s">
        <v>171</v>
      </c>
      <c r="K19" s="133" t="s">
        <v>171</v>
      </c>
      <c r="L19" s="134" t="s">
        <v>171</v>
      </c>
      <c r="M19" s="569" t="s">
        <v>171</v>
      </c>
      <c r="N19" s="133" t="s">
        <v>171</v>
      </c>
      <c r="O19" s="134" t="s">
        <v>171</v>
      </c>
      <c r="P19" s="469" t="s">
        <v>171</v>
      </c>
    </row>
    <row r="20" spans="1:16" ht="16.5" thickTop="1" x14ac:dyDescent="0.25">
      <c r="A20" s="103" t="s">
        <v>172</v>
      </c>
      <c r="B20" s="104">
        <v>450</v>
      </c>
      <c r="C20" s="563">
        <v>1100.9390000000001</v>
      </c>
      <c r="D20" s="126">
        <v>1097.289</v>
      </c>
      <c r="E20" s="444">
        <v>0.33263798324781263</v>
      </c>
      <c r="F20" s="117">
        <v>0.83452532014845449</v>
      </c>
      <c r="G20" s="121">
        <v>0.70927558177740313</v>
      </c>
      <c r="H20" s="120">
        <v>1138.2080000000001</v>
      </c>
      <c r="I20" s="116">
        <v>1156.3340000000001</v>
      </c>
      <c r="J20" s="444">
        <v>-1.5675401743786808</v>
      </c>
      <c r="K20" s="120">
        <v>1034.69</v>
      </c>
      <c r="L20" s="116">
        <v>1051.652</v>
      </c>
      <c r="M20" s="564">
        <v>-1.612890956323954</v>
      </c>
      <c r="N20" s="120">
        <v>1113.9359999999999</v>
      </c>
      <c r="O20" s="116">
        <v>1095.9860000000001</v>
      </c>
      <c r="P20" s="445">
        <v>1.6377946433622159</v>
      </c>
    </row>
    <row r="21" spans="1:16" ht="15.75" x14ac:dyDescent="0.25">
      <c r="A21" s="97" t="s">
        <v>175</v>
      </c>
      <c r="B21" s="98">
        <v>500</v>
      </c>
      <c r="C21" s="563">
        <v>1012.6369999999999</v>
      </c>
      <c r="D21" s="123">
        <v>1011.833</v>
      </c>
      <c r="E21" s="444">
        <v>7.9459752745756826E-2</v>
      </c>
      <c r="F21" s="117">
        <v>14.301016240621589</v>
      </c>
      <c r="G21" s="118">
        <v>16.632920281589961</v>
      </c>
      <c r="H21" s="124">
        <v>1052.8510000000001</v>
      </c>
      <c r="I21" s="125">
        <v>1043.9880000000001</v>
      </c>
      <c r="J21" s="446">
        <v>0.84895611826956396</v>
      </c>
      <c r="K21" s="124">
        <v>991.00699999999995</v>
      </c>
      <c r="L21" s="125">
        <v>990.14200000000005</v>
      </c>
      <c r="M21" s="566">
        <v>8.7361206776391212E-2</v>
      </c>
      <c r="N21" s="124">
        <v>1005.144</v>
      </c>
      <c r="O21" s="125">
        <v>1008.427</v>
      </c>
      <c r="P21" s="447">
        <v>-0.32555653507889171</v>
      </c>
    </row>
    <row r="22" spans="1:16" ht="15.75" x14ac:dyDescent="0.25">
      <c r="A22" s="99" t="s">
        <v>176</v>
      </c>
      <c r="B22" s="98">
        <v>550</v>
      </c>
      <c r="C22" s="565">
        <v>1019.654</v>
      </c>
      <c r="D22" s="123">
        <v>1009.331</v>
      </c>
      <c r="E22" s="444">
        <v>1.0227566576276741</v>
      </c>
      <c r="F22" s="117">
        <v>3.5095418880924365</v>
      </c>
      <c r="G22" s="118">
        <v>3.8390053074429762</v>
      </c>
      <c r="H22" s="124">
        <v>1027.46</v>
      </c>
      <c r="I22" s="125">
        <v>988.04899999999998</v>
      </c>
      <c r="J22" s="446">
        <v>3.9887697877332053</v>
      </c>
      <c r="K22" s="124">
        <v>1011.696</v>
      </c>
      <c r="L22" s="125">
        <v>1025.8140000000001</v>
      </c>
      <c r="M22" s="566">
        <v>-1.3762728915768405</v>
      </c>
      <c r="N22" s="124">
        <v>1018.525</v>
      </c>
      <c r="O22" s="125">
        <v>1016.154</v>
      </c>
      <c r="P22" s="447">
        <v>0.23333077466604285</v>
      </c>
    </row>
    <row r="23" spans="1:16" ht="15.75" x14ac:dyDescent="0.25">
      <c r="A23" s="99"/>
      <c r="B23" s="98">
        <v>650</v>
      </c>
      <c r="C23" s="565">
        <v>959.62099999999998</v>
      </c>
      <c r="D23" s="123">
        <v>959.26900000000001</v>
      </c>
      <c r="E23" s="444">
        <v>3.6694608081776374E-2</v>
      </c>
      <c r="F23" s="117">
        <v>2.8870055211801802</v>
      </c>
      <c r="G23" s="118">
        <v>2.1379393828208473</v>
      </c>
      <c r="H23" s="124">
        <v>936.81899999999996</v>
      </c>
      <c r="I23" s="125">
        <v>932.05499999999995</v>
      </c>
      <c r="J23" s="446">
        <v>0.51112863511273587</v>
      </c>
      <c r="K23" s="124">
        <v>959.15800000000002</v>
      </c>
      <c r="L23" s="125">
        <v>958.34299999999996</v>
      </c>
      <c r="M23" s="566">
        <v>8.5042620439660391E-2</v>
      </c>
      <c r="N23" s="124">
        <v>971.01300000000003</v>
      </c>
      <c r="O23" s="125">
        <v>994.8</v>
      </c>
      <c r="P23" s="447">
        <v>-2.3911338962605471</v>
      </c>
    </row>
    <row r="24" spans="1:16" ht="15.75" x14ac:dyDescent="0.25">
      <c r="A24" s="99"/>
      <c r="B24" s="105">
        <v>750</v>
      </c>
      <c r="C24" s="565">
        <v>931.38699999999994</v>
      </c>
      <c r="D24" s="123">
        <v>926.822</v>
      </c>
      <c r="E24" s="444">
        <v>0.49254333626089375</v>
      </c>
      <c r="F24" s="117">
        <v>14.990668376180031</v>
      </c>
      <c r="G24" s="118">
        <v>15.990561037097967</v>
      </c>
      <c r="H24" s="124">
        <v>916.08100000000002</v>
      </c>
      <c r="I24" s="125">
        <v>917.67200000000003</v>
      </c>
      <c r="J24" s="446">
        <v>-0.17337349292557777</v>
      </c>
      <c r="K24" s="124">
        <v>933.96400000000006</v>
      </c>
      <c r="L24" s="125">
        <v>935.077</v>
      </c>
      <c r="M24" s="566">
        <v>-0.11902763087958988</v>
      </c>
      <c r="N24" s="124">
        <v>938.88900000000001</v>
      </c>
      <c r="O24" s="125">
        <v>923.92100000000005</v>
      </c>
      <c r="P24" s="447">
        <v>1.6200519308468972</v>
      </c>
    </row>
    <row r="25" spans="1:16" ht="15.75" x14ac:dyDescent="0.25">
      <c r="A25" s="99"/>
      <c r="B25" s="106">
        <v>850</v>
      </c>
      <c r="C25" s="565">
        <v>921.78200000000004</v>
      </c>
      <c r="D25" s="123">
        <v>939.47299999999996</v>
      </c>
      <c r="E25" s="446">
        <v>-1.8830770016807208</v>
      </c>
      <c r="F25" s="117">
        <v>0.67024030307411497</v>
      </c>
      <c r="G25" s="118">
        <v>0.90799454744631469</v>
      </c>
      <c r="H25" s="124">
        <v>910.99199999999996</v>
      </c>
      <c r="I25" s="125">
        <v>920.33399999999995</v>
      </c>
      <c r="J25" s="446">
        <v>-1.0150662694195787</v>
      </c>
      <c r="K25" s="129" t="s">
        <v>115</v>
      </c>
      <c r="L25" s="130" t="s">
        <v>115</v>
      </c>
      <c r="M25" s="567" t="s">
        <v>115</v>
      </c>
      <c r="N25" s="129">
        <v>959.59299999999996</v>
      </c>
      <c r="O25" s="130">
        <v>1001.5069999999999</v>
      </c>
      <c r="P25" s="449">
        <v>-4.1850930647514186</v>
      </c>
    </row>
    <row r="26" spans="1:16" ht="16.5" thickBot="1" x14ac:dyDescent="0.3">
      <c r="A26" s="107"/>
      <c r="B26" s="108" t="s">
        <v>113</v>
      </c>
      <c r="C26" s="570" t="s">
        <v>171</v>
      </c>
      <c r="D26" s="135" t="s">
        <v>171</v>
      </c>
      <c r="E26" s="467" t="s">
        <v>171</v>
      </c>
      <c r="F26" s="150">
        <v>37.1929976492968</v>
      </c>
      <c r="G26" s="136">
        <v>40.217696138175477</v>
      </c>
      <c r="H26" s="137" t="s">
        <v>171</v>
      </c>
      <c r="I26" s="138" t="s">
        <v>171</v>
      </c>
      <c r="J26" s="467" t="s">
        <v>171</v>
      </c>
      <c r="K26" s="133" t="s">
        <v>171</v>
      </c>
      <c r="L26" s="134" t="s">
        <v>171</v>
      </c>
      <c r="M26" s="569" t="s">
        <v>171</v>
      </c>
      <c r="N26" s="133" t="s">
        <v>171</v>
      </c>
      <c r="O26" s="134" t="s">
        <v>171</v>
      </c>
      <c r="P26" s="469" t="s">
        <v>171</v>
      </c>
    </row>
    <row r="27" spans="1:16" ht="16.5" thickTop="1" x14ac:dyDescent="0.25">
      <c r="A27" s="103" t="s">
        <v>172</v>
      </c>
      <c r="B27" s="104">
        <v>450</v>
      </c>
      <c r="C27" s="563">
        <v>978.81700000000001</v>
      </c>
      <c r="D27" s="126">
        <v>1016.614</v>
      </c>
      <c r="E27" s="444">
        <v>-3.7179303058978159</v>
      </c>
      <c r="F27" s="117">
        <v>0.73346636615633232</v>
      </c>
      <c r="G27" s="121">
        <v>0.23871839424850322</v>
      </c>
      <c r="H27" s="120">
        <v>962.38099999999997</v>
      </c>
      <c r="I27" s="116" t="s">
        <v>97</v>
      </c>
      <c r="J27" s="444" t="s">
        <v>115</v>
      </c>
      <c r="K27" s="120">
        <v>1040.6289999999999</v>
      </c>
      <c r="L27" s="116">
        <v>1069.018</v>
      </c>
      <c r="M27" s="571">
        <v>-2.6556147791711759</v>
      </c>
      <c r="N27" s="120" t="s">
        <v>97</v>
      </c>
      <c r="O27" s="116" t="s">
        <v>97</v>
      </c>
      <c r="P27" s="651" t="s">
        <v>115</v>
      </c>
    </row>
    <row r="28" spans="1:16" ht="15.75" x14ac:dyDescent="0.25">
      <c r="A28" s="97" t="s">
        <v>175</v>
      </c>
      <c r="B28" s="98">
        <v>500</v>
      </c>
      <c r="C28" s="563">
        <v>929.50800000000004</v>
      </c>
      <c r="D28" s="123">
        <v>923.726</v>
      </c>
      <c r="E28" s="444">
        <v>0.62594319094623718</v>
      </c>
      <c r="F28" s="117">
        <v>12.150302626431943</v>
      </c>
      <c r="G28" s="118">
        <v>12.232983137834873</v>
      </c>
      <c r="H28" s="124">
        <v>919.98199999999997</v>
      </c>
      <c r="I28" s="125">
        <v>923.59699999999998</v>
      </c>
      <c r="J28" s="446">
        <v>-0.39140447619470498</v>
      </c>
      <c r="K28" s="124">
        <v>940.803</v>
      </c>
      <c r="L28" s="125">
        <v>883.79300000000001</v>
      </c>
      <c r="M28" s="566">
        <v>6.4506055150923336</v>
      </c>
      <c r="N28" s="124">
        <v>946.673</v>
      </c>
      <c r="O28" s="125">
        <v>960.62400000000002</v>
      </c>
      <c r="P28" s="447">
        <v>-1.4522851812988247</v>
      </c>
    </row>
    <row r="29" spans="1:16" ht="15.75" x14ac:dyDescent="0.25">
      <c r="A29" s="99" t="s">
        <v>177</v>
      </c>
      <c r="B29" s="98">
        <v>550</v>
      </c>
      <c r="C29" s="565">
        <v>942.70600000000002</v>
      </c>
      <c r="D29" s="123">
        <v>978.83199999999999</v>
      </c>
      <c r="E29" s="444">
        <v>-3.6907252725697544</v>
      </c>
      <c r="F29" s="117">
        <v>10.393440048261706</v>
      </c>
      <c r="G29" s="118">
        <v>6.8015945636866846</v>
      </c>
      <c r="H29" s="124">
        <v>931.88099999999997</v>
      </c>
      <c r="I29" s="125">
        <v>937.29100000000005</v>
      </c>
      <c r="J29" s="446">
        <v>-0.57719534274841877</v>
      </c>
      <c r="K29" s="124">
        <v>951.28</v>
      </c>
      <c r="L29" s="125">
        <v>952.38599999999997</v>
      </c>
      <c r="M29" s="566">
        <v>-0.11612938451426151</v>
      </c>
      <c r="N29" s="124">
        <v>943.31399999999996</v>
      </c>
      <c r="O29" s="125">
        <v>1046.08</v>
      </c>
      <c r="P29" s="447">
        <v>-9.8239140409911254</v>
      </c>
    </row>
    <row r="30" spans="1:16" ht="15.75" x14ac:dyDescent="0.25">
      <c r="A30" s="99"/>
      <c r="B30" s="98">
        <v>650</v>
      </c>
      <c r="C30" s="565">
        <v>908.20600000000002</v>
      </c>
      <c r="D30" s="123">
        <v>912.39700000000005</v>
      </c>
      <c r="E30" s="444">
        <v>-0.4593395199677367</v>
      </c>
      <c r="F30" s="117">
        <v>5.5829751256998721</v>
      </c>
      <c r="G30" s="118">
        <v>4.3102391770343127</v>
      </c>
      <c r="H30" s="124">
        <v>921.56100000000004</v>
      </c>
      <c r="I30" s="125">
        <v>921.65099999999995</v>
      </c>
      <c r="J30" s="446">
        <v>-9.7650846144493025E-3</v>
      </c>
      <c r="K30" s="124">
        <v>934.10900000000004</v>
      </c>
      <c r="L30" s="125">
        <v>934.64800000000002</v>
      </c>
      <c r="M30" s="566">
        <v>-5.7668769419074055E-2</v>
      </c>
      <c r="N30" s="124">
        <v>884.38599999999997</v>
      </c>
      <c r="O30" s="125">
        <v>883.12800000000004</v>
      </c>
      <c r="P30" s="447">
        <v>0.14244820682844667</v>
      </c>
    </row>
    <row r="31" spans="1:16" ht="15.75" x14ac:dyDescent="0.25">
      <c r="A31" s="99"/>
      <c r="B31" s="105">
        <v>750</v>
      </c>
      <c r="C31" s="565">
        <v>895.94299999999998</v>
      </c>
      <c r="D31" s="123">
        <v>900.80100000000004</v>
      </c>
      <c r="E31" s="444">
        <v>-0.53929780273335193</v>
      </c>
      <c r="F31" s="117">
        <v>10.582127463449611</v>
      </c>
      <c r="G31" s="118">
        <v>11.191569443744788</v>
      </c>
      <c r="H31" s="124">
        <v>900.56100000000004</v>
      </c>
      <c r="I31" s="125">
        <v>896.51599999999996</v>
      </c>
      <c r="J31" s="446">
        <v>0.45119105515128261</v>
      </c>
      <c r="K31" s="124">
        <v>893.91800000000001</v>
      </c>
      <c r="L31" s="125">
        <v>903.904</v>
      </c>
      <c r="M31" s="566">
        <v>-1.1047633376995776</v>
      </c>
      <c r="N31" s="124">
        <v>891.24699999999996</v>
      </c>
      <c r="O31" s="125">
        <v>904.21400000000006</v>
      </c>
      <c r="P31" s="447">
        <v>-1.4340631753102802</v>
      </c>
    </row>
    <row r="32" spans="1:16" ht="15.75" x14ac:dyDescent="0.25">
      <c r="A32" s="99"/>
      <c r="B32" s="106">
        <v>850</v>
      </c>
      <c r="C32" s="565">
        <v>809.16899999999998</v>
      </c>
      <c r="D32" s="123">
        <v>823.49699999999996</v>
      </c>
      <c r="E32" s="446">
        <v>-1.739897048805275</v>
      </c>
      <c r="F32" s="117">
        <v>1.5396995826272537</v>
      </c>
      <c r="G32" s="118">
        <v>1.2632902236734964</v>
      </c>
      <c r="H32" s="124">
        <v>802.94299999999998</v>
      </c>
      <c r="I32" s="125">
        <v>821.78599999999994</v>
      </c>
      <c r="J32" s="446">
        <v>-2.2929327099755854</v>
      </c>
      <c r="K32" s="124" t="s">
        <v>97</v>
      </c>
      <c r="L32" s="125" t="s">
        <v>97</v>
      </c>
      <c r="M32" s="573" t="s">
        <v>115</v>
      </c>
      <c r="N32" s="124" t="s">
        <v>97</v>
      </c>
      <c r="O32" s="130" t="s">
        <v>115</v>
      </c>
      <c r="P32" s="470" t="s">
        <v>115</v>
      </c>
    </row>
    <row r="33" spans="1:16" ht="16.5" thickBot="1" x14ac:dyDescent="0.3">
      <c r="A33" s="107"/>
      <c r="B33" s="108" t="s">
        <v>113</v>
      </c>
      <c r="C33" s="570" t="s">
        <v>171</v>
      </c>
      <c r="D33" s="135" t="s">
        <v>171</v>
      </c>
      <c r="E33" s="467" t="s">
        <v>171</v>
      </c>
      <c r="F33" s="150">
        <v>40.982011212626723</v>
      </c>
      <c r="G33" s="136">
        <v>36.038394940222666</v>
      </c>
      <c r="H33" s="137" t="s">
        <v>171</v>
      </c>
      <c r="I33" s="138" t="s">
        <v>171</v>
      </c>
      <c r="J33" s="467" t="s">
        <v>171</v>
      </c>
      <c r="K33" s="137" t="s">
        <v>171</v>
      </c>
      <c r="L33" s="138" t="s">
        <v>171</v>
      </c>
      <c r="M33" s="572" t="s">
        <v>171</v>
      </c>
      <c r="N33" s="137" t="s">
        <v>171</v>
      </c>
      <c r="O33" s="134" t="s">
        <v>171</v>
      </c>
      <c r="P33" s="469" t="s">
        <v>171</v>
      </c>
    </row>
    <row r="34" spans="1:16" ht="16.5" thickTop="1" x14ac:dyDescent="0.25">
      <c r="A34" s="103" t="s">
        <v>178</v>
      </c>
      <c r="B34" s="104">
        <v>580</v>
      </c>
      <c r="C34" s="563">
        <v>984.20899999999995</v>
      </c>
      <c r="D34" s="126">
        <v>965.95399999999995</v>
      </c>
      <c r="E34" s="444">
        <v>1.8898415452495665</v>
      </c>
      <c r="F34" s="117">
        <v>0.48250696660944636</v>
      </c>
      <c r="G34" s="121">
        <v>0.69401264192466416</v>
      </c>
      <c r="H34" s="120">
        <v>966.36300000000006</v>
      </c>
      <c r="I34" s="116">
        <v>942.97500000000002</v>
      </c>
      <c r="J34" s="444">
        <v>2.4802354251173186</v>
      </c>
      <c r="K34" s="120">
        <v>1015.759</v>
      </c>
      <c r="L34" s="116">
        <v>999.54899999999998</v>
      </c>
      <c r="M34" s="564">
        <v>1.6217314008617922</v>
      </c>
      <c r="N34" s="120">
        <v>972.25099999999998</v>
      </c>
      <c r="O34" s="116">
        <v>989.00800000000004</v>
      </c>
      <c r="P34" s="445">
        <v>-1.6943240095125685</v>
      </c>
    </row>
    <row r="35" spans="1:16" ht="15.75" x14ac:dyDescent="0.25">
      <c r="A35" s="97" t="s">
        <v>175</v>
      </c>
      <c r="B35" s="98">
        <v>720</v>
      </c>
      <c r="C35" s="563">
        <v>959.31399999999996</v>
      </c>
      <c r="D35" s="123">
        <v>957.25599999999997</v>
      </c>
      <c r="E35" s="444">
        <v>0.21498951168757288</v>
      </c>
      <c r="F35" s="117">
        <v>4.3398472446573422</v>
      </c>
      <c r="G35" s="118">
        <v>4.7281655374848031</v>
      </c>
      <c r="H35" s="124">
        <v>945.63499999999999</v>
      </c>
      <c r="I35" s="125">
        <v>952.97699999999998</v>
      </c>
      <c r="J35" s="446">
        <v>-0.77042782774400487</v>
      </c>
      <c r="K35" s="124">
        <v>1005.98</v>
      </c>
      <c r="L35" s="125">
        <v>990.5</v>
      </c>
      <c r="M35" s="566">
        <v>1.5628470469459885</v>
      </c>
      <c r="N35" s="124">
        <v>953.42399999999998</v>
      </c>
      <c r="O35" s="125">
        <v>947.49199999999996</v>
      </c>
      <c r="P35" s="447">
        <v>0.62607388769509575</v>
      </c>
    </row>
    <row r="36" spans="1:16" ht="15.75" x14ac:dyDescent="0.25">
      <c r="A36" s="99" t="s">
        <v>176</v>
      </c>
      <c r="B36" s="100">
        <v>2000</v>
      </c>
      <c r="C36" s="565">
        <v>911.89300000000003</v>
      </c>
      <c r="D36" s="123">
        <v>914.08399999999995</v>
      </c>
      <c r="E36" s="446">
        <v>-0.23969350738005671</v>
      </c>
      <c r="F36" s="117">
        <v>0.78271150640957421</v>
      </c>
      <c r="G36" s="118">
        <v>0.82792050339130485</v>
      </c>
      <c r="H36" s="129">
        <v>898.96900000000005</v>
      </c>
      <c r="I36" s="130">
        <v>927.65099999999995</v>
      </c>
      <c r="J36" s="448">
        <v>-3.0918955512363921</v>
      </c>
      <c r="K36" s="129">
        <v>1077.424</v>
      </c>
      <c r="L36" s="130">
        <v>1083.0989999999999</v>
      </c>
      <c r="M36" s="567">
        <v>-0.52395949031436229</v>
      </c>
      <c r="N36" s="129">
        <v>904.69100000000003</v>
      </c>
      <c r="O36" s="130">
        <v>901.88499999999999</v>
      </c>
      <c r="P36" s="449">
        <v>0.3111261413594904</v>
      </c>
    </row>
    <row r="37" spans="1:16" ht="16.5" thickBot="1" x14ac:dyDescent="0.3">
      <c r="A37" s="107"/>
      <c r="B37" s="102" t="s">
        <v>113</v>
      </c>
      <c r="C37" s="570" t="s">
        <v>171</v>
      </c>
      <c r="D37" s="135" t="s">
        <v>171</v>
      </c>
      <c r="E37" s="467" t="s">
        <v>171</v>
      </c>
      <c r="F37" s="150">
        <v>5.6050657176763625</v>
      </c>
      <c r="G37" s="136">
        <v>6.2500986828007727</v>
      </c>
      <c r="H37" s="133" t="s">
        <v>171</v>
      </c>
      <c r="I37" s="134" t="s">
        <v>171</v>
      </c>
      <c r="J37" s="468" t="s">
        <v>171</v>
      </c>
      <c r="K37" s="133" t="s">
        <v>171</v>
      </c>
      <c r="L37" s="134" t="s">
        <v>171</v>
      </c>
      <c r="M37" s="569" t="s">
        <v>171</v>
      </c>
      <c r="N37" s="133" t="s">
        <v>171</v>
      </c>
      <c r="O37" s="134" t="s">
        <v>171</v>
      </c>
      <c r="P37" s="469" t="s">
        <v>171</v>
      </c>
    </row>
    <row r="38" spans="1:16" ht="16.5" thickTop="1" x14ac:dyDescent="0.25">
      <c r="A38" s="103" t="s">
        <v>178</v>
      </c>
      <c r="B38" s="104">
        <v>580</v>
      </c>
      <c r="C38" s="563" t="s">
        <v>97</v>
      </c>
      <c r="D38" s="126">
        <v>928.43299999999999</v>
      </c>
      <c r="E38" s="475" t="s">
        <v>115</v>
      </c>
      <c r="F38" s="117">
        <v>2.5686734856385462E-2</v>
      </c>
      <c r="G38" s="121">
        <v>7.1502737930811508E-2</v>
      </c>
      <c r="H38" s="120" t="s">
        <v>115</v>
      </c>
      <c r="I38" s="116" t="s">
        <v>97</v>
      </c>
      <c r="J38" s="444" t="s">
        <v>115</v>
      </c>
      <c r="K38" s="120" t="s">
        <v>97</v>
      </c>
      <c r="L38" s="116" t="s">
        <v>97</v>
      </c>
      <c r="M38" s="571" t="s">
        <v>115</v>
      </c>
      <c r="N38" s="120" t="s">
        <v>115</v>
      </c>
      <c r="O38" s="116" t="s">
        <v>115</v>
      </c>
      <c r="P38" s="445" t="s">
        <v>115</v>
      </c>
    </row>
    <row r="39" spans="1:16" ht="15.75" x14ac:dyDescent="0.25">
      <c r="A39" s="97" t="s">
        <v>175</v>
      </c>
      <c r="B39" s="98">
        <v>720</v>
      </c>
      <c r="C39" s="563">
        <v>847.69500000000005</v>
      </c>
      <c r="D39" s="123">
        <v>867.02099999999996</v>
      </c>
      <c r="E39" s="444">
        <v>-2.229011754040549</v>
      </c>
      <c r="F39" s="117">
        <v>3.7195859885466516</v>
      </c>
      <c r="G39" s="118">
        <v>4.0327243445394387</v>
      </c>
      <c r="H39" s="124">
        <v>828.85500000000002</v>
      </c>
      <c r="I39" s="125">
        <v>854.16899999999998</v>
      </c>
      <c r="J39" s="446">
        <v>-2.9635821482633955</v>
      </c>
      <c r="K39" s="124" t="s">
        <v>115</v>
      </c>
      <c r="L39" s="125" t="s">
        <v>97</v>
      </c>
      <c r="M39" s="573" t="s">
        <v>115</v>
      </c>
      <c r="N39" s="124">
        <v>884.05600000000004</v>
      </c>
      <c r="O39" s="125">
        <v>887.17499999999995</v>
      </c>
      <c r="P39" s="447">
        <v>-0.35156536196352633</v>
      </c>
    </row>
    <row r="40" spans="1:16" ht="15.75" x14ac:dyDescent="0.25">
      <c r="A40" s="99" t="s">
        <v>177</v>
      </c>
      <c r="B40" s="100">
        <v>2000</v>
      </c>
      <c r="C40" s="565" t="s">
        <v>97</v>
      </c>
      <c r="D40" s="123" t="s">
        <v>97</v>
      </c>
      <c r="E40" s="465" t="s">
        <v>115</v>
      </c>
      <c r="F40" s="117">
        <v>4.0658431744107278E-2</v>
      </c>
      <c r="G40" s="118">
        <v>2.5413170789289473E-2</v>
      </c>
      <c r="H40" s="129" t="s">
        <v>97</v>
      </c>
      <c r="I40" s="130" t="s">
        <v>97</v>
      </c>
      <c r="J40" s="466" t="s">
        <v>115</v>
      </c>
      <c r="K40" s="129" t="s">
        <v>115</v>
      </c>
      <c r="L40" s="130" t="s">
        <v>115</v>
      </c>
      <c r="M40" s="567" t="s">
        <v>115</v>
      </c>
      <c r="N40" s="129" t="s">
        <v>115</v>
      </c>
      <c r="O40" s="130" t="s">
        <v>115</v>
      </c>
      <c r="P40" s="449" t="s">
        <v>115</v>
      </c>
    </row>
    <row r="41" spans="1:16" ht="16.5" thickBot="1" x14ac:dyDescent="0.3">
      <c r="A41" s="248"/>
      <c r="B41" s="250" t="s">
        <v>113</v>
      </c>
      <c r="C41" s="568" t="s">
        <v>171</v>
      </c>
      <c r="D41" s="131" t="s">
        <v>171</v>
      </c>
      <c r="E41" s="468" t="s">
        <v>171</v>
      </c>
      <c r="F41" s="150">
        <v>3.7859311551471446</v>
      </c>
      <c r="G41" s="551">
        <v>4.1296402532595398</v>
      </c>
      <c r="H41" s="139" t="s">
        <v>171</v>
      </c>
      <c r="I41" s="140" t="s">
        <v>171</v>
      </c>
      <c r="J41" s="471" t="s">
        <v>171</v>
      </c>
      <c r="K41" s="139" t="s">
        <v>171</v>
      </c>
      <c r="L41" s="140" t="s">
        <v>171</v>
      </c>
      <c r="M41" s="574" t="s">
        <v>171</v>
      </c>
      <c r="N41" s="139" t="s">
        <v>171</v>
      </c>
      <c r="O41" s="140" t="s">
        <v>171</v>
      </c>
      <c r="P41" s="472" t="s">
        <v>171</v>
      </c>
    </row>
    <row r="42" spans="1:16" ht="16.5" thickBot="1" x14ac:dyDescent="0.3">
      <c r="A42" s="247" t="s">
        <v>179</v>
      </c>
      <c r="B42" s="249"/>
      <c r="C42" s="552" t="s">
        <v>171</v>
      </c>
      <c r="D42" s="553" t="s">
        <v>171</v>
      </c>
      <c r="E42" s="554" t="s">
        <v>171</v>
      </c>
      <c r="F42" s="555">
        <v>100</v>
      </c>
      <c r="G42" s="556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6" sqref="A6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430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7" t="s">
        <v>93</v>
      </c>
      <c r="F6" s="145" t="s">
        <v>94</v>
      </c>
      <c r="G6" s="146" t="s">
        <v>94</v>
      </c>
      <c r="H6" s="413" t="s">
        <v>62</v>
      </c>
      <c r="I6" s="414"/>
      <c r="J6" s="477" t="s">
        <v>93</v>
      </c>
      <c r="K6" s="413" t="s">
        <v>62</v>
      </c>
      <c r="L6" s="414"/>
      <c r="M6" s="477" t="s">
        <v>93</v>
      </c>
      <c r="N6" s="413" t="s">
        <v>62</v>
      </c>
      <c r="O6" s="414"/>
      <c r="P6" s="478" t="s">
        <v>93</v>
      </c>
    </row>
    <row r="7" spans="1:16" ht="28.5" customHeight="1" thickBot="1" x14ac:dyDescent="0.25">
      <c r="A7" s="415"/>
      <c r="B7" s="416"/>
      <c r="C7" s="30" t="s">
        <v>422</v>
      </c>
      <c r="D7" s="31" t="s">
        <v>413</v>
      </c>
      <c r="E7" s="531"/>
      <c r="F7" s="32" t="s">
        <v>422</v>
      </c>
      <c r="G7" s="20" t="s">
        <v>413</v>
      </c>
      <c r="H7" s="30" t="s">
        <v>422</v>
      </c>
      <c r="I7" s="31" t="s">
        <v>413</v>
      </c>
      <c r="J7" s="531"/>
      <c r="K7" s="30" t="s">
        <v>422</v>
      </c>
      <c r="L7" s="31" t="s">
        <v>413</v>
      </c>
      <c r="M7" s="531"/>
      <c r="N7" s="30" t="s">
        <v>422</v>
      </c>
      <c r="O7" s="31" t="s">
        <v>413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32"/>
    </row>
    <row r="9" spans="1:16" ht="15" x14ac:dyDescent="0.25">
      <c r="A9" s="422" t="s">
        <v>101</v>
      </c>
      <c r="B9" s="423" t="s">
        <v>102</v>
      </c>
      <c r="C9" s="618">
        <v>403.06799999999998</v>
      </c>
      <c r="D9" s="116">
        <v>387.65499999999997</v>
      </c>
      <c r="E9" s="444">
        <v>3.9759580038952191</v>
      </c>
      <c r="F9" s="117">
        <v>0.67865184602737771</v>
      </c>
      <c r="G9" s="118">
        <v>1.0805686436860968</v>
      </c>
      <c r="H9" s="120">
        <v>395.10500000000002</v>
      </c>
      <c r="I9" s="116">
        <v>384.017</v>
      </c>
      <c r="J9" s="446">
        <v>2.8873721736277358</v>
      </c>
      <c r="K9" s="120" t="s">
        <v>115</v>
      </c>
      <c r="L9" s="116" t="s">
        <v>97</v>
      </c>
      <c r="M9" s="475" t="s">
        <v>115</v>
      </c>
      <c r="N9" s="120" t="s">
        <v>97</v>
      </c>
      <c r="O9" s="116">
        <v>405.512</v>
      </c>
      <c r="P9" s="445" t="s">
        <v>115</v>
      </c>
    </row>
    <row r="10" spans="1:16" ht="15.75" thickBot="1" x14ac:dyDescent="0.3">
      <c r="A10" s="422" t="s">
        <v>101</v>
      </c>
      <c r="B10" s="423" t="s">
        <v>103</v>
      </c>
      <c r="C10" s="618">
        <v>435.26900000000001</v>
      </c>
      <c r="D10" s="116">
        <v>420.71300000000002</v>
      </c>
      <c r="E10" s="444">
        <v>3.4598407940805211</v>
      </c>
      <c r="F10" s="424">
        <v>13.973909003180959</v>
      </c>
      <c r="G10" s="118">
        <v>12.893329413636767</v>
      </c>
      <c r="H10" s="120">
        <v>458.28100000000001</v>
      </c>
      <c r="I10" s="116">
        <v>441.23599999999999</v>
      </c>
      <c r="J10" s="446">
        <v>3.8630120842361038</v>
      </c>
      <c r="K10" s="120">
        <v>407.86500000000001</v>
      </c>
      <c r="L10" s="116">
        <v>400.93200000000002</v>
      </c>
      <c r="M10" s="444">
        <v>1.7292209152674252</v>
      </c>
      <c r="N10" s="120">
        <v>446.66</v>
      </c>
      <c r="O10" s="116">
        <v>415.19</v>
      </c>
      <c r="P10" s="445">
        <v>7.5796623232736877</v>
      </c>
    </row>
    <row r="11" spans="1:16" ht="15" x14ac:dyDescent="0.25">
      <c r="A11" s="417" t="s">
        <v>104</v>
      </c>
      <c r="B11" s="418"/>
      <c r="C11" s="419"/>
      <c r="D11" s="419"/>
      <c r="E11" s="474"/>
      <c r="F11" s="421"/>
      <c r="G11" s="420"/>
      <c r="H11" s="419"/>
      <c r="I11" s="419"/>
      <c r="J11" s="474"/>
      <c r="K11" s="419"/>
      <c r="L11" s="419"/>
      <c r="M11" s="474"/>
      <c r="N11" s="419"/>
      <c r="O11" s="419"/>
      <c r="P11" s="476"/>
    </row>
    <row r="12" spans="1:16" ht="15" x14ac:dyDescent="0.25">
      <c r="A12" s="422" t="s">
        <v>101</v>
      </c>
      <c r="B12" s="423" t="s">
        <v>102</v>
      </c>
      <c r="C12" s="618">
        <v>371.44499999999999</v>
      </c>
      <c r="D12" s="116">
        <v>366.52699999999999</v>
      </c>
      <c r="E12" s="444">
        <v>1.3417838249296794</v>
      </c>
      <c r="F12" s="117">
        <v>10.138746917330854</v>
      </c>
      <c r="G12" s="118">
        <v>8.4720735104928302</v>
      </c>
      <c r="H12" s="120">
        <v>378.99099999999999</v>
      </c>
      <c r="I12" s="116">
        <v>370.42399999999998</v>
      </c>
      <c r="J12" s="446">
        <v>2.3127551130596311</v>
      </c>
      <c r="K12" s="120" t="s">
        <v>97</v>
      </c>
      <c r="L12" s="116">
        <v>337.89499999999998</v>
      </c>
      <c r="M12" s="475" t="s">
        <v>115</v>
      </c>
      <c r="N12" s="120">
        <v>372.37700000000001</v>
      </c>
      <c r="O12" s="116">
        <v>374.56400000000002</v>
      </c>
      <c r="P12" s="445">
        <v>-0.58387885648380822</v>
      </c>
    </row>
    <row r="13" spans="1:16" ht="15" x14ac:dyDescent="0.25">
      <c r="A13" s="422" t="s">
        <v>101</v>
      </c>
      <c r="B13" s="423" t="s">
        <v>103</v>
      </c>
      <c r="C13" s="618">
        <v>370.47300000000001</v>
      </c>
      <c r="D13" s="116">
        <v>368.12200000000001</v>
      </c>
      <c r="E13" s="444">
        <v>0.63864697029789008</v>
      </c>
      <c r="F13" s="117">
        <v>75.208692233460809</v>
      </c>
      <c r="G13" s="118">
        <v>77.194782847911284</v>
      </c>
      <c r="H13" s="120">
        <v>368.89499999999998</v>
      </c>
      <c r="I13" s="116">
        <v>359.745</v>
      </c>
      <c r="J13" s="446">
        <v>2.5434682900387711</v>
      </c>
      <c r="K13" s="120">
        <v>360.745</v>
      </c>
      <c r="L13" s="116">
        <v>368.04500000000002</v>
      </c>
      <c r="M13" s="444">
        <v>-1.9834531103533566</v>
      </c>
      <c r="N13" s="120">
        <v>389.00700000000001</v>
      </c>
      <c r="O13" s="116">
        <v>383.79</v>
      </c>
      <c r="P13" s="445">
        <v>1.3593371374970646</v>
      </c>
    </row>
    <row r="14" spans="1:16" s="34" customFormat="1" ht="15.75" thickBot="1" x14ac:dyDescent="0.3">
      <c r="A14" s="151" t="s">
        <v>379</v>
      </c>
      <c r="B14" s="525" t="s">
        <v>380</v>
      </c>
      <c r="C14" s="619" t="s">
        <v>115</v>
      </c>
      <c r="D14" s="119" t="s">
        <v>97</v>
      </c>
      <c r="E14" s="448" t="s">
        <v>115</v>
      </c>
      <c r="F14" s="533">
        <v>0</v>
      </c>
      <c r="G14" s="128">
        <v>0.35924558427302666</v>
      </c>
      <c r="H14" s="122" t="s">
        <v>115</v>
      </c>
      <c r="I14" s="119" t="s">
        <v>115</v>
      </c>
      <c r="J14" s="451" t="s">
        <v>115</v>
      </c>
      <c r="K14" s="122" t="s">
        <v>115</v>
      </c>
      <c r="L14" s="119" t="s">
        <v>115</v>
      </c>
      <c r="M14" s="451" t="s">
        <v>115</v>
      </c>
      <c r="N14" s="122" t="s">
        <v>115</v>
      </c>
      <c r="O14" s="119" t="s">
        <v>97</v>
      </c>
      <c r="P14" s="540" t="s">
        <v>115</v>
      </c>
    </row>
    <row r="15" spans="1:16" ht="15.75" thickBot="1" x14ac:dyDescent="0.3">
      <c r="A15" s="361"/>
      <c r="B15" s="361"/>
      <c r="C15" s="361"/>
      <c r="D15" s="361"/>
      <c r="E15" s="437" t="s">
        <v>113</v>
      </c>
      <c r="F15" s="438">
        <v>100</v>
      </c>
      <c r="G15" s="439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4" sqref="F14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417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418</v>
      </c>
      <c r="D7" s="220" t="s">
        <v>419</v>
      </c>
      <c r="E7" s="219" t="s">
        <v>418</v>
      </c>
      <c r="F7" s="391" t="s">
        <v>419</v>
      </c>
      <c r="G7" s="389" t="s">
        <v>418</v>
      </c>
      <c r="H7" s="220" t="s">
        <v>419</v>
      </c>
      <c r="I7" s="219" t="s">
        <v>418</v>
      </c>
      <c r="J7" s="390" t="s">
        <v>419</v>
      </c>
      <c r="K7" s="389" t="s">
        <v>418</v>
      </c>
      <c r="L7" s="391" t="s">
        <v>419</v>
      </c>
    </row>
    <row r="8" spans="1:12" customFormat="1" ht="14.25" x14ac:dyDescent="0.2">
      <c r="A8" s="221" t="s">
        <v>245</v>
      </c>
      <c r="B8" s="222"/>
      <c r="C8" s="223">
        <f>SUM(C9:C14)</f>
        <v>707616.14900000009</v>
      </c>
      <c r="D8" s="224">
        <f>SUM(D9:D14)</f>
        <v>590331.90500000003</v>
      </c>
      <c r="E8" s="223">
        <f t="shared" ref="E8:J8" si="0">SUM(E9:E14)</f>
        <v>4147914.0960000004</v>
      </c>
      <c r="F8" s="226">
        <f>SUM(F9:F14)</f>
        <v>3294642.7170000002</v>
      </c>
      <c r="G8" s="402">
        <f t="shared" si="0"/>
        <v>234873.42200000002</v>
      </c>
      <c r="H8" s="224">
        <f t="shared" si="0"/>
        <v>275173.93800000002</v>
      </c>
      <c r="I8" s="223">
        <f t="shared" si="0"/>
        <v>1040143.804</v>
      </c>
      <c r="J8" s="225">
        <f t="shared" si="0"/>
        <v>1323538.0449999999</v>
      </c>
      <c r="K8" s="223">
        <f>C8-G8</f>
        <v>472742.72700000007</v>
      </c>
      <c r="L8" s="226">
        <f>D8-H8</f>
        <v>315157.967</v>
      </c>
    </row>
    <row r="9" spans="1:12" customFormat="1" x14ac:dyDescent="0.2">
      <c r="A9" s="227" t="s">
        <v>236</v>
      </c>
      <c r="B9" s="228" t="s">
        <v>237</v>
      </c>
      <c r="C9" s="229">
        <v>547078.36300000001</v>
      </c>
      <c r="D9" s="230">
        <v>378176.57500000001</v>
      </c>
      <c r="E9" s="229">
        <v>3243833.5789999999</v>
      </c>
      <c r="F9" s="233">
        <v>2111906.906</v>
      </c>
      <c r="G9" s="403">
        <v>90470.834000000003</v>
      </c>
      <c r="H9" s="230">
        <v>115236.567</v>
      </c>
      <c r="I9" s="229">
        <v>583961.09400000004</v>
      </c>
      <c r="J9" s="231">
        <v>730485.93500000006</v>
      </c>
      <c r="K9" s="232">
        <v>456607.52899999998</v>
      </c>
      <c r="L9" s="479">
        <v>262940.00800000003</v>
      </c>
    </row>
    <row r="10" spans="1:12" customFormat="1" x14ac:dyDescent="0.2">
      <c r="A10" s="227" t="s">
        <v>238</v>
      </c>
      <c r="B10" s="228" t="s">
        <v>23</v>
      </c>
      <c r="C10" s="229">
        <v>41638.981</v>
      </c>
      <c r="D10" s="230">
        <v>36634.328000000001</v>
      </c>
      <c r="E10" s="229">
        <v>301391.94099999999</v>
      </c>
      <c r="F10" s="233">
        <v>243639.99799999999</v>
      </c>
      <c r="G10" s="403">
        <v>2993.9839999999999</v>
      </c>
      <c r="H10" s="230">
        <v>3342.3780000000002</v>
      </c>
      <c r="I10" s="229">
        <v>8671.7729999999992</v>
      </c>
      <c r="J10" s="231">
        <v>11545.263999999999</v>
      </c>
      <c r="K10" s="232">
        <v>38644.997000000003</v>
      </c>
      <c r="L10" s="479">
        <v>33291.950000000004</v>
      </c>
    </row>
    <row r="11" spans="1:12" customFormat="1" x14ac:dyDescent="0.2">
      <c r="A11" s="227" t="s">
        <v>239</v>
      </c>
      <c r="B11" s="228" t="s">
        <v>24</v>
      </c>
      <c r="C11" s="229">
        <v>13547.475</v>
      </c>
      <c r="D11" s="230">
        <v>10287.835999999999</v>
      </c>
      <c r="E11" s="229">
        <v>87076.626999999993</v>
      </c>
      <c r="F11" s="233">
        <v>60392.667000000001</v>
      </c>
      <c r="G11" s="403">
        <v>18709.580000000002</v>
      </c>
      <c r="H11" s="230">
        <v>32441.663</v>
      </c>
      <c r="I11" s="229">
        <v>115022.542</v>
      </c>
      <c r="J11" s="231">
        <v>195054.32800000001</v>
      </c>
      <c r="K11" s="232">
        <v>-5162.1050000000014</v>
      </c>
      <c r="L11" s="479">
        <v>-22153.827000000001</v>
      </c>
    </row>
    <row r="12" spans="1:12" customFormat="1" x14ac:dyDescent="0.2">
      <c r="A12" s="227" t="s">
        <v>240</v>
      </c>
      <c r="B12" s="228" t="s">
        <v>98</v>
      </c>
      <c r="C12" s="229">
        <v>10094.588</v>
      </c>
      <c r="D12" s="230">
        <v>9620.3590000000004</v>
      </c>
      <c r="E12" s="229">
        <v>55869.968999999997</v>
      </c>
      <c r="F12" s="233">
        <v>51470.014000000003</v>
      </c>
      <c r="G12" s="403">
        <v>931.63699999999994</v>
      </c>
      <c r="H12" s="230">
        <v>537.40099999999995</v>
      </c>
      <c r="I12" s="229">
        <v>6592.7979999999998</v>
      </c>
      <c r="J12" s="231">
        <v>3221.357</v>
      </c>
      <c r="K12" s="232">
        <v>9162.9509999999991</v>
      </c>
      <c r="L12" s="479">
        <v>9082.9580000000005</v>
      </c>
    </row>
    <row r="13" spans="1:12" customFormat="1" x14ac:dyDescent="0.2">
      <c r="A13" s="227" t="s">
        <v>241</v>
      </c>
      <c r="B13" s="228" t="s">
        <v>242</v>
      </c>
      <c r="C13" s="229">
        <v>69850.849000000002</v>
      </c>
      <c r="D13" s="230">
        <v>128666.164</v>
      </c>
      <c r="E13" s="229">
        <v>366101.902</v>
      </c>
      <c r="F13" s="233">
        <v>731992.68200000003</v>
      </c>
      <c r="G13" s="403">
        <v>107436.274</v>
      </c>
      <c r="H13" s="230">
        <v>108071.761</v>
      </c>
      <c r="I13" s="229">
        <v>285573.47899999999</v>
      </c>
      <c r="J13" s="231">
        <v>339814.81</v>
      </c>
      <c r="K13" s="232">
        <v>-37585.425000000003</v>
      </c>
      <c r="L13" s="479">
        <v>20594.403000000006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25405.893</v>
      </c>
      <c r="D14" s="237">
        <v>26946.643</v>
      </c>
      <c r="E14" s="236">
        <v>93640.077999999994</v>
      </c>
      <c r="F14" s="240">
        <v>95240.45</v>
      </c>
      <c r="G14" s="404">
        <v>14331.112999999999</v>
      </c>
      <c r="H14" s="237">
        <v>15544.168</v>
      </c>
      <c r="I14" s="236">
        <v>40322.118000000002</v>
      </c>
      <c r="J14" s="238">
        <v>43416.351000000002</v>
      </c>
      <c r="K14" s="239">
        <v>11074.78</v>
      </c>
      <c r="L14" s="480">
        <v>11402.475</v>
      </c>
    </row>
    <row r="15" spans="1:12" ht="7.5" customHeight="1" x14ac:dyDescent="0.2">
      <c r="B15" s="203"/>
    </row>
    <row r="16" spans="1:12" x14ac:dyDescent="0.2">
      <c r="A16" s="489" t="s">
        <v>375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G6" sqref="G6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366</v>
      </c>
      <c r="B1" s="285"/>
      <c r="C1" s="285"/>
      <c r="D1" s="285"/>
      <c r="E1" s="285"/>
      <c r="H1" s="284" t="s">
        <v>367</v>
      </c>
      <c r="I1" s="285"/>
      <c r="J1" s="285"/>
      <c r="K1" s="285"/>
      <c r="L1" s="285"/>
    </row>
    <row r="2" spans="1:16" ht="16.5" customHeight="1" thickBot="1" x14ac:dyDescent="0.3">
      <c r="A2" s="481" t="s">
        <v>383</v>
      </c>
      <c r="B2" s="285"/>
      <c r="C2" s="285"/>
      <c r="D2" s="285"/>
      <c r="E2" s="285"/>
      <c r="H2" s="481" t="s">
        <v>383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418</v>
      </c>
      <c r="B4" s="396"/>
      <c r="C4" s="397"/>
      <c r="D4" s="398" t="s">
        <v>419</v>
      </c>
      <c r="E4" s="396"/>
      <c r="F4" s="399"/>
      <c r="G4" s="400"/>
      <c r="H4" s="395" t="s">
        <v>418</v>
      </c>
      <c r="I4" s="396"/>
      <c r="J4" s="397"/>
      <c r="K4" s="398" t="s">
        <v>419</v>
      </c>
      <c r="L4" s="396"/>
      <c r="M4" s="399"/>
    </row>
    <row r="5" spans="1:16" ht="43.5" thickBot="1" x14ac:dyDescent="0.25">
      <c r="A5" s="290" t="s">
        <v>303</v>
      </c>
      <c r="B5" s="291" t="s">
        <v>405</v>
      </c>
      <c r="C5" s="292" t="s">
        <v>406</v>
      </c>
      <c r="D5" s="293" t="s">
        <v>303</v>
      </c>
      <c r="E5" s="291" t="s">
        <v>405</v>
      </c>
      <c r="F5" s="294" t="s">
        <v>406</v>
      </c>
      <c r="H5" s="290" t="s">
        <v>303</v>
      </c>
      <c r="I5" s="291" t="s">
        <v>405</v>
      </c>
      <c r="J5" s="294" t="s">
        <v>406</v>
      </c>
      <c r="K5" s="392" t="s">
        <v>303</v>
      </c>
      <c r="L5" s="291" t="s">
        <v>405</v>
      </c>
      <c r="M5" s="294" t="s">
        <v>406</v>
      </c>
      <c r="P5" s="295"/>
    </row>
    <row r="6" spans="1:16" ht="15" thickBot="1" x14ac:dyDescent="0.25">
      <c r="A6" s="296" t="s">
        <v>179</v>
      </c>
      <c r="B6" s="621">
        <v>547.07836299999997</v>
      </c>
      <c r="C6" s="622">
        <v>3243.8335790000001</v>
      </c>
      <c r="D6" s="297" t="s">
        <v>179</v>
      </c>
      <c r="E6" s="621">
        <v>378.17657500000001</v>
      </c>
      <c r="F6" s="622">
        <v>2111.9069060000002</v>
      </c>
      <c r="H6" s="298" t="s">
        <v>179</v>
      </c>
      <c r="I6" s="627">
        <v>90.470833999999996</v>
      </c>
      <c r="J6" s="622">
        <v>583.961094</v>
      </c>
      <c r="K6" s="297" t="s">
        <v>179</v>
      </c>
      <c r="L6" s="621">
        <v>115.23656699999999</v>
      </c>
      <c r="M6" s="622">
        <v>730.48593500000004</v>
      </c>
    </row>
    <row r="7" spans="1:16" x14ac:dyDescent="0.2">
      <c r="A7" s="299" t="s">
        <v>305</v>
      </c>
      <c r="B7" s="628">
        <v>149.78884099999999</v>
      </c>
      <c r="C7" s="634">
        <v>906.833394</v>
      </c>
      <c r="D7" s="300" t="s">
        <v>304</v>
      </c>
      <c r="E7" s="632">
        <v>79.261183000000003</v>
      </c>
      <c r="F7" s="633">
        <v>447.26802800000002</v>
      </c>
      <c r="H7" s="299" t="s">
        <v>307</v>
      </c>
      <c r="I7" s="628">
        <v>32.995522999999999</v>
      </c>
      <c r="J7" s="629">
        <v>218.94430600000001</v>
      </c>
      <c r="K7" s="393" t="s">
        <v>307</v>
      </c>
      <c r="L7" s="623">
        <v>39.866613999999998</v>
      </c>
      <c r="M7" s="624">
        <v>268.736625</v>
      </c>
    </row>
    <row r="8" spans="1:16" x14ac:dyDescent="0.2">
      <c r="A8" s="299" t="s">
        <v>304</v>
      </c>
      <c r="B8" s="628">
        <v>95.350313</v>
      </c>
      <c r="C8" s="634">
        <v>581.62076999999999</v>
      </c>
      <c r="D8" s="299" t="s">
        <v>305</v>
      </c>
      <c r="E8" s="623">
        <v>50.948079</v>
      </c>
      <c r="F8" s="624">
        <v>294.80343299999998</v>
      </c>
      <c r="H8" s="299" t="s">
        <v>306</v>
      </c>
      <c r="I8" s="628">
        <v>29.705034999999999</v>
      </c>
      <c r="J8" s="629">
        <v>208.02253300000001</v>
      </c>
      <c r="K8" s="393" t="s">
        <v>306</v>
      </c>
      <c r="L8" s="623">
        <v>29.094353999999999</v>
      </c>
      <c r="M8" s="624">
        <v>201.066034</v>
      </c>
    </row>
    <row r="9" spans="1:16" x14ac:dyDescent="0.2">
      <c r="A9" s="299" t="s">
        <v>308</v>
      </c>
      <c r="B9" s="628">
        <v>62.994287999999997</v>
      </c>
      <c r="C9" s="634">
        <v>379.349672</v>
      </c>
      <c r="D9" s="299" t="s">
        <v>309</v>
      </c>
      <c r="E9" s="623">
        <v>38.299819999999997</v>
      </c>
      <c r="F9" s="624">
        <v>209.07882599999999</v>
      </c>
      <c r="H9" s="299" t="s">
        <v>304</v>
      </c>
      <c r="I9" s="628">
        <v>12.19182</v>
      </c>
      <c r="J9" s="629">
        <v>70.502294000000006</v>
      </c>
      <c r="K9" s="393" t="s">
        <v>304</v>
      </c>
      <c r="L9" s="623">
        <v>18.492791</v>
      </c>
      <c r="M9" s="624">
        <v>98.582800000000006</v>
      </c>
    </row>
    <row r="10" spans="1:16" x14ac:dyDescent="0.2">
      <c r="A10" s="299" t="s">
        <v>403</v>
      </c>
      <c r="B10" s="628">
        <v>37.064200999999997</v>
      </c>
      <c r="C10" s="634">
        <v>227.302201</v>
      </c>
      <c r="D10" s="299" t="s">
        <v>313</v>
      </c>
      <c r="E10" s="623">
        <v>33.126188999999997</v>
      </c>
      <c r="F10" s="624">
        <v>184.52418399999999</v>
      </c>
      <c r="H10" s="299" t="s">
        <v>365</v>
      </c>
      <c r="I10" s="628">
        <v>4.7243240000000002</v>
      </c>
      <c r="J10" s="629">
        <v>32.908391000000002</v>
      </c>
      <c r="K10" s="393" t="s">
        <v>315</v>
      </c>
      <c r="L10" s="623">
        <v>8.0869479999999996</v>
      </c>
      <c r="M10" s="624">
        <v>49.654643999999998</v>
      </c>
    </row>
    <row r="11" spans="1:16" x14ac:dyDescent="0.2">
      <c r="A11" s="299" t="s">
        <v>309</v>
      </c>
      <c r="B11" s="628">
        <v>43.140044000000003</v>
      </c>
      <c r="C11" s="634">
        <v>201.21684400000001</v>
      </c>
      <c r="D11" s="299" t="s">
        <v>317</v>
      </c>
      <c r="E11" s="623">
        <v>31.709060999999998</v>
      </c>
      <c r="F11" s="624">
        <v>178.362708</v>
      </c>
      <c r="H11" s="299" t="s">
        <v>310</v>
      </c>
      <c r="I11" s="628">
        <v>3.6310479999999998</v>
      </c>
      <c r="J11" s="629">
        <v>13.977423</v>
      </c>
      <c r="K11" s="393" t="s">
        <v>314</v>
      </c>
      <c r="L11" s="623">
        <v>7.0301340000000003</v>
      </c>
      <c r="M11" s="624">
        <v>42.033765000000002</v>
      </c>
    </row>
    <row r="12" spans="1:16" x14ac:dyDescent="0.2">
      <c r="A12" s="299" t="s">
        <v>407</v>
      </c>
      <c r="B12" s="628">
        <v>25.136147000000001</v>
      </c>
      <c r="C12" s="634">
        <v>151.00478799999999</v>
      </c>
      <c r="D12" s="299" t="s">
        <v>308</v>
      </c>
      <c r="E12" s="623">
        <v>19.778592</v>
      </c>
      <c r="F12" s="624">
        <v>109.382634</v>
      </c>
      <c r="H12" s="299" t="s">
        <v>315</v>
      </c>
      <c r="I12" s="628">
        <v>1.425856</v>
      </c>
      <c r="J12" s="629">
        <v>8.3291719999999998</v>
      </c>
      <c r="K12" s="393" t="s">
        <v>365</v>
      </c>
      <c r="L12" s="623">
        <v>1.916418</v>
      </c>
      <c r="M12" s="624">
        <v>10.911223</v>
      </c>
    </row>
    <row r="13" spans="1:16" x14ac:dyDescent="0.2">
      <c r="A13" s="299" t="s">
        <v>313</v>
      </c>
      <c r="B13" s="628">
        <v>25.116212999999998</v>
      </c>
      <c r="C13" s="634">
        <v>140.10824299999999</v>
      </c>
      <c r="D13" s="299" t="s">
        <v>312</v>
      </c>
      <c r="E13" s="623">
        <v>16.987024000000002</v>
      </c>
      <c r="F13" s="624">
        <v>95.144920999999997</v>
      </c>
      <c r="H13" s="299" t="s">
        <v>311</v>
      </c>
      <c r="I13" s="628">
        <v>1.2482329999999999</v>
      </c>
      <c r="J13" s="629">
        <v>7.8971900000000002</v>
      </c>
      <c r="K13" s="393" t="s">
        <v>318</v>
      </c>
      <c r="L13" s="623">
        <v>1.8950849999999999</v>
      </c>
      <c r="M13" s="624">
        <v>9.7655560000000001</v>
      </c>
    </row>
    <row r="14" spans="1:16" x14ac:dyDescent="0.2">
      <c r="A14" s="299" t="s">
        <v>317</v>
      </c>
      <c r="B14" s="628">
        <v>15.801814</v>
      </c>
      <c r="C14" s="634">
        <v>97.206114999999997</v>
      </c>
      <c r="D14" s="299" t="s">
        <v>407</v>
      </c>
      <c r="E14" s="623">
        <v>14.432387</v>
      </c>
      <c r="F14" s="624">
        <v>82.708359999999999</v>
      </c>
      <c r="H14" s="299" t="s">
        <v>314</v>
      </c>
      <c r="I14" s="628">
        <v>1.0077989999999999</v>
      </c>
      <c r="J14" s="629">
        <v>5.8029270000000004</v>
      </c>
      <c r="K14" s="393" t="s">
        <v>311</v>
      </c>
      <c r="L14" s="623">
        <v>1.6920390000000001</v>
      </c>
      <c r="M14" s="624">
        <v>9.7572919999999996</v>
      </c>
    </row>
    <row r="15" spans="1:16" x14ac:dyDescent="0.2">
      <c r="A15" s="299" t="s">
        <v>312</v>
      </c>
      <c r="B15" s="628">
        <v>12.285038999999999</v>
      </c>
      <c r="C15" s="634">
        <v>78.109532999999999</v>
      </c>
      <c r="D15" s="299" t="s">
        <v>420</v>
      </c>
      <c r="E15" s="623">
        <v>9.908728</v>
      </c>
      <c r="F15" s="624">
        <v>56.638753000000001</v>
      </c>
      <c r="H15" s="299" t="s">
        <v>319</v>
      </c>
      <c r="I15" s="628">
        <v>1.122079</v>
      </c>
      <c r="J15" s="629">
        <v>5.4284800000000004</v>
      </c>
      <c r="K15" s="393" t="s">
        <v>321</v>
      </c>
      <c r="L15" s="623">
        <v>1.487894</v>
      </c>
      <c r="M15" s="624">
        <v>8.5602859999999996</v>
      </c>
    </row>
    <row r="16" spans="1:16" ht="13.5" thickBot="1" x14ac:dyDescent="0.25">
      <c r="A16" s="301" t="s">
        <v>328</v>
      </c>
      <c r="B16" s="630">
        <v>12.924155000000001</v>
      </c>
      <c r="C16" s="635">
        <v>76.301246000000006</v>
      </c>
      <c r="D16" s="301" t="s">
        <v>316</v>
      </c>
      <c r="E16" s="625">
        <v>9.5904849999999993</v>
      </c>
      <c r="F16" s="626">
        <v>52.460037</v>
      </c>
      <c r="H16" s="301" t="s">
        <v>404</v>
      </c>
      <c r="I16" s="630">
        <v>0.41026099999999999</v>
      </c>
      <c r="J16" s="631">
        <v>2.8491399999999998</v>
      </c>
      <c r="K16" s="394" t="s">
        <v>382</v>
      </c>
      <c r="L16" s="625">
        <v>1.2985899999999999</v>
      </c>
      <c r="M16" s="626">
        <v>7.4</v>
      </c>
    </row>
    <row r="17" spans="1:13" x14ac:dyDescent="0.2">
      <c r="A17" s="482" t="s">
        <v>320</v>
      </c>
      <c r="B17" s="302"/>
      <c r="C17" s="302"/>
      <c r="D17" s="303"/>
      <c r="E17" s="304"/>
      <c r="F17" s="304"/>
      <c r="H17" s="482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408</v>
      </c>
      <c r="B20" s="285"/>
      <c r="C20" s="285"/>
      <c r="D20" s="285"/>
      <c r="E20" s="285"/>
      <c r="H20" s="284" t="s">
        <v>409</v>
      </c>
      <c r="I20" s="285"/>
      <c r="J20" s="285"/>
      <c r="K20" s="285"/>
      <c r="L20" s="285"/>
    </row>
    <row r="21" spans="1:13" ht="16.5" thickBot="1" x14ac:dyDescent="0.3">
      <c r="A21" s="481" t="s">
        <v>383</v>
      </c>
      <c r="B21" s="285"/>
      <c r="C21" s="285"/>
      <c r="D21" s="285"/>
      <c r="E21" s="285"/>
      <c r="H21" s="481" t="s">
        <v>383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418</v>
      </c>
      <c r="B23" s="396"/>
      <c r="C23" s="397"/>
      <c r="D23" s="398" t="s">
        <v>419</v>
      </c>
      <c r="E23" s="396"/>
      <c r="F23" s="399"/>
      <c r="G23" s="400"/>
      <c r="H23" s="395" t="s">
        <v>418</v>
      </c>
      <c r="I23" s="396"/>
      <c r="J23" s="397"/>
      <c r="K23" s="398" t="s">
        <v>419</v>
      </c>
      <c r="L23" s="396"/>
      <c r="M23" s="399"/>
    </row>
    <row r="24" spans="1:13" ht="43.5" thickBot="1" x14ac:dyDescent="0.25">
      <c r="A24" s="290" t="s">
        <v>303</v>
      </c>
      <c r="B24" s="291" t="s">
        <v>405</v>
      </c>
      <c r="C24" s="292" t="s">
        <v>406</v>
      </c>
      <c r="D24" s="293" t="s">
        <v>303</v>
      </c>
      <c r="E24" s="291" t="s">
        <v>405</v>
      </c>
      <c r="F24" s="294" t="s">
        <v>406</v>
      </c>
      <c r="H24" s="290" t="s">
        <v>303</v>
      </c>
      <c r="I24" s="291" t="s">
        <v>405</v>
      </c>
      <c r="J24" s="294" t="s">
        <v>406</v>
      </c>
      <c r="K24" s="392" t="s">
        <v>303</v>
      </c>
      <c r="L24" s="291" t="s">
        <v>405</v>
      </c>
      <c r="M24" s="294" t="s">
        <v>406</v>
      </c>
    </row>
    <row r="25" spans="1:13" ht="15" thickBot="1" x14ac:dyDescent="0.25">
      <c r="A25" s="298" t="s">
        <v>179</v>
      </c>
      <c r="B25" s="636">
        <v>13.547475</v>
      </c>
      <c r="C25" s="637">
        <v>87.076627000000002</v>
      </c>
      <c r="D25" s="297" t="s">
        <v>179</v>
      </c>
      <c r="E25" s="642">
        <v>10.287836</v>
      </c>
      <c r="F25" s="637">
        <v>60.392667000000003</v>
      </c>
      <c r="H25" s="298" t="s">
        <v>179</v>
      </c>
      <c r="I25" s="636">
        <v>18.709579999999999</v>
      </c>
      <c r="J25" s="637">
        <v>115.022542</v>
      </c>
      <c r="K25" s="297" t="s">
        <v>179</v>
      </c>
      <c r="L25" s="642">
        <v>32.441662999999998</v>
      </c>
      <c r="M25" s="637">
        <v>195.054328</v>
      </c>
    </row>
    <row r="26" spans="1:13" x14ac:dyDescent="0.2">
      <c r="A26" s="299" t="s">
        <v>304</v>
      </c>
      <c r="B26" s="638">
        <v>9.2236069999999994</v>
      </c>
      <c r="C26" s="639">
        <v>63.013966000000003</v>
      </c>
      <c r="D26" s="393" t="s">
        <v>304</v>
      </c>
      <c r="E26" s="643">
        <v>9.433446</v>
      </c>
      <c r="F26" s="644">
        <v>57.260438000000001</v>
      </c>
      <c r="H26" s="299" t="s">
        <v>307</v>
      </c>
      <c r="I26" s="638">
        <v>8.8073080000000008</v>
      </c>
      <c r="J26" s="639">
        <v>55.018920999999999</v>
      </c>
      <c r="K26" s="393" t="s">
        <v>307</v>
      </c>
      <c r="L26" s="643">
        <v>12.745521</v>
      </c>
      <c r="M26" s="644">
        <v>74.821043000000003</v>
      </c>
    </row>
    <row r="27" spans="1:13" x14ac:dyDescent="0.2">
      <c r="A27" s="299" t="s">
        <v>305</v>
      </c>
      <c r="B27" s="638">
        <v>3.876039</v>
      </c>
      <c r="C27" s="639">
        <v>22.999421000000002</v>
      </c>
      <c r="D27" s="393" t="s">
        <v>307</v>
      </c>
      <c r="E27" s="643">
        <v>0.15176200000000001</v>
      </c>
      <c r="F27" s="644">
        <v>1.126943</v>
      </c>
      <c r="H27" s="299" t="s">
        <v>311</v>
      </c>
      <c r="I27" s="638">
        <v>3.4507289999999999</v>
      </c>
      <c r="J27" s="639">
        <v>20.948069</v>
      </c>
      <c r="K27" s="393" t="s">
        <v>306</v>
      </c>
      <c r="L27" s="643">
        <v>4.6578160000000004</v>
      </c>
      <c r="M27" s="644">
        <v>34.469389999999997</v>
      </c>
    </row>
    <row r="28" spans="1:13" x14ac:dyDescent="0.2">
      <c r="A28" s="299" t="s">
        <v>307</v>
      </c>
      <c r="B28" s="638">
        <v>5.4783999999999999E-2</v>
      </c>
      <c r="C28" s="639">
        <v>0.29017300000000001</v>
      </c>
      <c r="D28" s="393" t="s">
        <v>321</v>
      </c>
      <c r="E28" s="643">
        <v>9.5413999999999999E-2</v>
      </c>
      <c r="F28" s="644">
        <v>0.60555400000000004</v>
      </c>
      <c r="H28" s="299" t="s">
        <v>306</v>
      </c>
      <c r="I28" s="638">
        <v>2.3577439999999998</v>
      </c>
      <c r="J28" s="639">
        <v>18.400639000000002</v>
      </c>
      <c r="K28" s="393" t="s">
        <v>304</v>
      </c>
      <c r="L28" s="643">
        <v>5.3757080000000004</v>
      </c>
      <c r="M28" s="644">
        <v>28.729724999999998</v>
      </c>
    </row>
    <row r="29" spans="1:13" x14ac:dyDescent="0.2">
      <c r="A29" s="299" t="s">
        <v>311</v>
      </c>
      <c r="B29" s="638">
        <v>6.6367999999999996E-2</v>
      </c>
      <c r="C29" s="639">
        <v>0.23672000000000001</v>
      </c>
      <c r="D29" s="393" t="s">
        <v>314</v>
      </c>
      <c r="E29" s="643">
        <v>0.36742799999999998</v>
      </c>
      <c r="F29" s="644">
        <v>0.43370199999999998</v>
      </c>
      <c r="H29" s="299" t="s">
        <v>304</v>
      </c>
      <c r="I29" s="638">
        <v>1.8497710000000001</v>
      </c>
      <c r="J29" s="639">
        <v>9.0365129999999994</v>
      </c>
      <c r="K29" s="393" t="s">
        <v>311</v>
      </c>
      <c r="L29" s="643">
        <v>4.7398210000000001</v>
      </c>
      <c r="M29" s="644">
        <v>24.788591</v>
      </c>
    </row>
    <row r="30" spans="1:13" x14ac:dyDescent="0.2">
      <c r="A30" s="299" t="s">
        <v>314</v>
      </c>
      <c r="B30" s="638">
        <v>0.20555999999999999</v>
      </c>
      <c r="C30" s="639">
        <v>0.20347799999999999</v>
      </c>
      <c r="D30" s="393" t="s">
        <v>315</v>
      </c>
      <c r="E30" s="643">
        <v>5.2004000000000002E-2</v>
      </c>
      <c r="F30" s="644">
        <v>0.37514399999999998</v>
      </c>
      <c r="H30" s="299" t="s">
        <v>365</v>
      </c>
      <c r="I30" s="638">
        <v>1.0324180000000001</v>
      </c>
      <c r="J30" s="639">
        <v>5.0291110000000003</v>
      </c>
      <c r="K30" s="393" t="s">
        <v>315</v>
      </c>
      <c r="L30" s="643">
        <v>1.8792059999999999</v>
      </c>
      <c r="M30" s="644">
        <v>14.145953</v>
      </c>
    </row>
    <row r="31" spans="1:13" ht="13.5" thickBot="1" x14ac:dyDescent="0.25">
      <c r="A31" s="301" t="s">
        <v>321</v>
      </c>
      <c r="B31" s="640">
        <v>2.3213000000000001E-2</v>
      </c>
      <c r="C31" s="641">
        <v>6.8052000000000001E-2</v>
      </c>
      <c r="D31" s="394" t="s">
        <v>311</v>
      </c>
      <c r="E31" s="645">
        <v>3.5666000000000003E-2</v>
      </c>
      <c r="F31" s="646">
        <v>0.23636299999999999</v>
      </c>
      <c r="H31" s="301" t="s">
        <v>314</v>
      </c>
      <c r="I31" s="640">
        <v>0.73622299999999996</v>
      </c>
      <c r="J31" s="641">
        <v>4.6184669999999999</v>
      </c>
      <c r="K31" s="394" t="s">
        <v>314</v>
      </c>
      <c r="L31" s="645">
        <v>1.5896619999999999</v>
      </c>
      <c r="M31" s="646">
        <v>9.9578589999999991</v>
      </c>
    </row>
    <row r="32" spans="1:13" x14ac:dyDescent="0.2">
      <c r="A32" s="482" t="s">
        <v>320</v>
      </c>
      <c r="B32" s="302"/>
      <c r="C32" s="302"/>
      <c r="D32" s="303"/>
      <c r="E32" s="304"/>
      <c r="F32" s="304"/>
      <c r="H32" s="482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369</v>
      </c>
      <c r="B36" s="285"/>
      <c r="C36" s="285"/>
      <c r="D36" s="285"/>
      <c r="E36" s="285"/>
      <c r="H36" s="284" t="s">
        <v>370</v>
      </c>
      <c r="I36" s="285"/>
      <c r="J36" s="285"/>
      <c r="K36" s="285"/>
      <c r="L36" s="285"/>
    </row>
    <row r="37" spans="1:13" ht="16.5" thickBot="1" x14ac:dyDescent="0.3">
      <c r="A37" s="481" t="s">
        <v>383</v>
      </c>
      <c r="B37" s="285"/>
      <c r="C37" s="285"/>
      <c r="D37" s="285"/>
      <c r="E37" s="285"/>
      <c r="H37" s="481" t="s">
        <v>383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418</v>
      </c>
      <c r="B39" s="396"/>
      <c r="C39" s="397"/>
      <c r="D39" s="398" t="s">
        <v>419</v>
      </c>
      <c r="E39" s="396"/>
      <c r="F39" s="399"/>
      <c r="G39" s="400"/>
      <c r="H39" s="395" t="s">
        <v>418</v>
      </c>
      <c r="I39" s="396"/>
      <c r="J39" s="397"/>
      <c r="K39" s="398" t="s">
        <v>419</v>
      </c>
      <c r="L39" s="396"/>
      <c r="M39" s="399"/>
    </row>
    <row r="40" spans="1:13" ht="43.5" thickBot="1" x14ac:dyDescent="0.25">
      <c r="A40" s="290" t="s">
        <v>303</v>
      </c>
      <c r="B40" s="291" t="s">
        <v>405</v>
      </c>
      <c r="C40" s="292" t="s">
        <v>406</v>
      </c>
      <c r="D40" s="293" t="s">
        <v>303</v>
      </c>
      <c r="E40" s="291" t="s">
        <v>405</v>
      </c>
      <c r="F40" s="294" t="s">
        <v>406</v>
      </c>
      <c r="H40" s="290" t="s">
        <v>303</v>
      </c>
      <c r="I40" s="291" t="s">
        <v>405</v>
      </c>
      <c r="J40" s="294" t="s">
        <v>406</v>
      </c>
      <c r="K40" s="392" t="s">
        <v>303</v>
      </c>
      <c r="L40" s="291" t="s">
        <v>405</v>
      </c>
      <c r="M40" s="294" t="s">
        <v>406</v>
      </c>
    </row>
    <row r="41" spans="1:13" ht="15" thickBot="1" x14ac:dyDescent="0.25">
      <c r="A41" s="298" t="s">
        <v>179</v>
      </c>
      <c r="B41" s="627">
        <v>69.850848999999997</v>
      </c>
      <c r="C41" s="622">
        <v>366.101902</v>
      </c>
      <c r="D41" s="297" t="s">
        <v>179</v>
      </c>
      <c r="E41" s="621">
        <v>128.66616400000001</v>
      </c>
      <c r="F41" s="622">
        <v>731.99268199999995</v>
      </c>
      <c r="H41" s="298" t="s">
        <v>179</v>
      </c>
      <c r="I41" s="627">
        <v>107.436274</v>
      </c>
      <c r="J41" s="622">
        <v>285.57347900000002</v>
      </c>
      <c r="K41" s="297" t="s">
        <v>179</v>
      </c>
      <c r="L41" s="621">
        <v>108.071761</v>
      </c>
      <c r="M41" s="622">
        <v>339.81481000000002</v>
      </c>
    </row>
    <row r="42" spans="1:13" x14ac:dyDescent="0.2">
      <c r="A42" s="299" t="s">
        <v>304</v>
      </c>
      <c r="B42" s="628">
        <v>52.595315999999997</v>
      </c>
      <c r="C42" s="629">
        <v>304.18312300000002</v>
      </c>
      <c r="D42" s="393" t="s">
        <v>304</v>
      </c>
      <c r="E42" s="623">
        <v>64.128317999999993</v>
      </c>
      <c r="F42" s="624">
        <v>374.94788199999999</v>
      </c>
      <c r="H42" s="299" t="s">
        <v>319</v>
      </c>
      <c r="I42" s="628">
        <v>20.000904999999999</v>
      </c>
      <c r="J42" s="629">
        <v>149.30451299999999</v>
      </c>
      <c r="K42" s="393" t="s">
        <v>319</v>
      </c>
      <c r="L42" s="623">
        <v>20.668368999999998</v>
      </c>
      <c r="M42" s="624">
        <v>154.40766300000001</v>
      </c>
    </row>
    <row r="43" spans="1:13" x14ac:dyDescent="0.2">
      <c r="A43" s="299" t="s">
        <v>311</v>
      </c>
      <c r="B43" s="628">
        <v>3.4072089999999999</v>
      </c>
      <c r="C43" s="629">
        <v>19.556003</v>
      </c>
      <c r="D43" s="393" t="s">
        <v>321</v>
      </c>
      <c r="E43" s="623">
        <v>20.15737</v>
      </c>
      <c r="F43" s="624">
        <v>123.215457</v>
      </c>
      <c r="H43" s="299" t="s">
        <v>325</v>
      </c>
      <c r="I43" s="628">
        <v>14.997552000000001</v>
      </c>
      <c r="J43" s="629">
        <v>66.027109999999993</v>
      </c>
      <c r="K43" s="393" t="s">
        <v>315</v>
      </c>
      <c r="L43" s="623">
        <v>21.092518999999999</v>
      </c>
      <c r="M43" s="624">
        <v>68.967663000000002</v>
      </c>
    </row>
    <row r="44" spans="1:13" x14ac:dyDescent="0.2">
      <c r="A44" s="299" t="s">
        <v>307</v>
      </c>
      <c r="B44" s="628">
        <v>3.0379299999999998</v>
      </c>
      <c r="C44" s="629">
        <v>14.955136</v>
      </c>
      <c r="D44" s="393" t="s">
        <v>329</v>
      </c>
      <c r="E44" s="623">
        <v>16.459979000000001</v>
      </c>
      <c r="F44" s="624">
        <v>103.37899299999999</v>
      </c>
      <c r="H44" s="299" t="s">
        <v>306</v>
      </c>
      <c r="I44" s="628">
        <v>8.8743379999999998</v>
      </c>
      <c r="J44" s="629">
        <v>25.477723999999998</v>
      </c>
      <c r="K44" s="393" t="s">
        <v>306</v>
      </c>
      <c r="L44" s="623">
        <v>12.786659999999999</v>
      </c>
      <c r="M44" s="624">
        <v>50.198135000000001</v>
      </c>
    </row>
    <row r="45" spans="1:13" x14ac:dyDescent="0.2">
      <c r="A45" s="299" t="s">
        <v>321</v>
      </c>
      <c r="B45" s="628">
        <v>1.622142</v>
      </c>
      <c r="C45" s="629">
        <v>8.9834890000000005</v>
      </c>
      <c r="D45" s="393" t="s">
        <v>311</v>
      </c>
      <c r="E45" s="623">
        <v>4.1504009999999996</v>
      </c>
      <c r="F45" s="624">
        <v>25.865739000000001</v>
      </c>
      <c r="H45" s="299" t="s">
        <v>323</v>
      </c>
      <c r="I45" s="628">
        <v>30.941678</v>
      </c>
      <c r="J45" s="629">
        <v>11.712244999999999</v>
      </c>
      <c r="K45" s="393" t="s">
        <v>325</v>
      </c>
      <c r="L45" s="623">
        <v>8.0367130000000007</v>
      </c>
      <c r="M45" s="624">
        <v>31.567727999999999</v>
      </c>
    </row>
    <row r="46" spans="1:13" x14ac:dyDescent="0.2">
      <c r="A46" s="299" t="s">
        <v>368</v>
      </c>
      <c r="B46" s="628">
        <v>0.81032899999999997</v>
      </c>
      <c r="C46" s="629">
        <v>4.6831050000000003</v>
      </c>
      <c r="D46" s="393" t="s">
        <v>328</v>
      </c>
      <c r="E46" s="623">
        <v>3.7702879999999999</v>
      </c>
      <c r="F46" s="624">
        <v>22.943218000000002</v>
      </c>
      <c r="H46" s="299" t="s">
        <v>307</v>
      </c>
      <c r="I46" s="628">
        <v>1.8224959999999999</v>
      </c>
      <c r="J46" s="629">
        <v>9.6656449999999996</v>
      </c>
      <c r="K46" s="393" t="s">
        <v>323</v>
      </c>
      <c r="L46" s="623">
        <v>28.345338000000002</v>
      </c>
      <c r="M46" s="624">
        <v>11.4117</v>
      </c>
    </row>
    <row r="47" spans="1:13" x14ac:dyDescent="0.2">
      <c r="A47" s="299" t="s">
        <v>327</v>
      </c>
      <c r="B47" s="628">
        <v>0.64838099999999999</v>
      </c>
      <c r="C47" s="629">
        <v>3.9986920000000001</v>
      </c>
      <c r="D47" s="393" t="s">
        <v>327</v>
      </c>
      <c r="E47" s="623">
        <v>2.9054600000000002</v>
      </c>
      <c r="F47" s="624">
        <v>19.539859</v>
      </c>
      <c r="H47" s="299" t="s">
        <v>315</v>
      </c>
      <c r="I47" s="628">
        <v>14.513443000000001</v>
      </c>
      <c r="J47" s="629">
        <v>9.4081109999999999</v>
      </c>
      <c r="K47" s="393" t="s">
        <v>307</v>
      </c>
      <c r="L47" s="623">
        <v>3.2245330000000001</v>
      </c>
      <c r="M47" s="624">
        <v>10.931649</v>
      </c>
    </row>
    <row r="48" spans="1:13" x14ac:dyDescent="0.2">
      <c r="A48" s="299" t="s">
        <v>329</v>
      </c>
      <c r="B48" s="628">
        <v>0.38328099999999998</v>
      </c>
      <c r="C48" s="629">
        <v>2.294327</v>
      </c>
      <c r="D48" s="393" t="s">
        <v>331</v>
      </c>
      <c r="E48" s="623">
        <v>3.2822960000000001</v>
      </c>
      <c r="F48" s="624">
        <v>18.170109</v>
      </c>
      <c r="H48" s="299" t="s">
        <v>314</v>
      </c>
      <c r="I48" s="628">
        <v>1.0710440000000001</v>
      </c>
      <c r="J48" s="629">
        <v>5.6576839999999997</v>
      </c>
      <c r="K48" s="393" t="s">
        <v>314</v>
      </c>
      <c r="L48" s="623">
        <v>0.54536799999999996</v>
      </c>
      <c r="M48" s="624">
        <v>3.4781409999999999</v>
      </c>
    </row>
    <row r="49" spans="1:13" x14ac:dyDescent="0.2">
      <c r="A49" s="299" t="s">
        <v>318</v>
      </c>
      <c r="B49" s="628">
        <v>3.4755159999999998</v>
      </c>
      <c r="C49" s="629">
        <v>1.762281</v>
      </c>
      <c r="D49" s="393" t="s">
        <v>314</v>
      </c>
      <c r="E49" s="623">
        <v>1.781425</v>
      </c>
      <c r="F49" s="624">
        <v>7.9345400000000001</v>
      </c>
      <c r="H49" s="299" t="s">
        <v>318</v>
      </c>
      <c r="I49" s="628">
        <v>6.0364959999999996</v>
      </c>
      <c r="J49" s="629">
        <v>2.5273949999999998</v>
      </c>
      <c r="K49" s="393" t="s">
        <v>304</v>
      </c>
      <c r="L49" s="623">
        <v>3.4787729999999999</v>
      </c>
      <c r="M49" s="624">
        <v>2.6931150000000001</v>
      </c>
    </row>
    <row r="50" spans="1:13" x14ac:dyDescent="0.2">
      <c r="A50" s="299" t="s">
        <v>314</v>
      </c>
      <c r="B50" s="628">
        <v>0.29830099999999998</v>
      </c>
      <c r="C50" s="629">
        <v>1.2901279999999999</v>
      </c>
      <c r="D50" s="393" t="s">
        <v>368</v>
      </c>
      <c r="E50" s="623">
        <v>1.246496</v>
      </c>
      <c r="F50" s="624">
        <v>7.6715809999999998</v>
      </c>
      <c r="H50" s="299" t="s">
        <v>304</v>
      </c>
      <c r="I50" s="628">
        <v>2.5662530000000001</v>
      </c>
      <c r="J50" s="629">
        <v>2.4271250000000002</v>
      </c>
      <c r="K50" s="393" t="s">
        <v>318</v>
      </c>
      <c r="L50" s="623">
        <v>5.2312110000000001</v>
      </c>
      <c r="M50" s="624">
        <v>2.462869</v>
      </c>
    </row>
    <row r="51" spans="1:13" ht="13.5" thickBot="1" x14ac:dyDescent="0.25">
      <c r="A51" s="301" t="s">
        <v>322</v>
      </c>
      <c r="B51" s="630">
        <v>0.211037</v>
      </c>
      <c r="C51" s="631">
        <v>1.17</v>
      </c>
      <c r="D51" s="394" t="s">
        <v>317</v>
      </c>
      <c r="E51" s="625">
        <v>1.0512710000000001</v>
      </c>
      <c r="F51" s="626">
        <v>6.6400199999999998</v>
      </c>
      <c r="H51" s="301" t="s">
        <v>326</v>
      </c>
      <c r="I51" s="630">
        <v>3.7088290000000002</v>
      </c>
      <c r="J51" s="631">
        <v>1.3814489999999999</v>
      </c>
      <c r="K51" s="394" t="s">
        <v>421</v>
      </c>
      <c r="L51" s="625">
        <v>0.12066300000000001</v>
      </c>
      <c r="M51" s="626">
        <v>1.0295000000000001</v>
      </c>
    </row>
    <row r="52" spans="1:13" x14ac:dyDescent="0.2">
      <c r="A52" s="482" t="s">
        <v>320</v>
      </c>
      <c r="B52" s="302"/>
      <c r="C52" s="302"/>
      <c r="D52" s="303"/>
      <c r="E52" s="304"/>
      <c r="F52" s="304"/>
      <c r="H52" s="482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371</v>
      </c>
      <c r="B55" s="285"/>
      <c r="C55" s="285"/>
      <c r="D55" s="285"/>
      <c r="E55" s="285"/>
      <c r="H55" s="284" t="s">
        <v>372</v>
      </c>
      <c r="I55" s="285"/>
      <c r="J55" s="285"/>
      <c r="K55" s="285"/>
      <c r="L55" s="285"/>
    </row>
    <row r="56" spans="1:13" ht="16.5" thickBot="1" x14ac:dyDescent="0.3">
      <c r="A56" s="481" t="s">
        <v>383</v>
      </c>
      <c r="B56" s="285"/>
      <c r="C56" s="285"/>
      <c r="D56" s="285"/>
      <c r="E56" s="285"/>
      <c r="H56" s="481" t="s">
        <v>383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418</v>
      </c>
      <c r="B58" s="396"/>
      <c r="C58" s="397"/>
      <c r="D58" s="398" t="s">
        <v>419</v>
      </c>
      <c r="E58" s="396"/>
      <c r="F58" s="399"/>
      <c r="G58" s="400"/>
      <c r="H58" s="395" t="s">
        <v>418</v>
      </c>
      <c r="I58" s="396"/>
      <c r="J58" s="397"/>
      <c r="K58" s="398" t="s">
        <v>419</v>
      </c>
      <c r="L58" s="396"/>
      <c r="M58" s="399"/>
    </row>
    <row r="59" spans="1:13" ht="43.5" thickBot="1" x14ac:dyDescent="0.25">
      <c r="A59" s="290" t="s">
        <v>303</v>
      </c>
      <c r="B59" s="291" t="s">
        <v>405</v>
      </c>
      <c r="C59" s="292" t="s">
        <v>406</v>
      </c>
      <c r="D59" s="293" t="s">
        <v>303</v>
      </c>
      <c r="E59" s="291" t="s">
        <v>405</v>
      </c>
      <c r="F59" s="294" t="s">
        <v>406</v>
      </c>
      <c r="H59" s="290" t="s">
        <v>303</v>
      </c>
      <c r="I59" s="291" t="s">
        <v>405</v>
      </c>
      <c r="J59" s="294" t="s">
        <v>406</v>
      </c>
      <c r="K59" s="392" t="s">
        <v>303</v>
      </c>
      <c r="L59" s="291" t="s">
        <v>405</v>
      </c>
      <c r="M59" s="294" t="s">
        <v>406</v>
      </c>
    </row>
    <row r="60" spans="1:13" ht="15" thickBot="1" x14ac:dyDescent="0.25">
      <c r="A60" s="298" t="s">
        <v>179</v>
      </c>
      <c r="B60" s="636">
        <v>25.405892999999999</v>
      </c>
      <c r="C60" s="637">
        <v>93.640078000000003</v>
      </c>
      <c r="D60" s="297" t="s">
        <v>179</v>
      </c>
      <c r="E60" s="642">
        <v>26.946643000000002</v>
      </c>
      <c r="F60" s="637">
        <v>95.240449999999996</v>
      </c>
      <c r="H60" s="298" t="s">
        <v>179</v>
      </c>
      <c r="I60" s="636">
        <v>14.331113</v>
      </c>
      <c r="J60" s="637">
        <v>40.322118000000003</v>
      </c>
      <c r="K60" s="297" t="s">
        <v>179</v>
      </c>
      <c r="L60" s="642">
        <v>15.544168000000001</v>
      </c>
      <c r="M60" s="637">
        <v>43.416350999999999</v>
      </c>
    </row>
    <row r="61" spans="1:13" x14ac:dyDescent="0.2">
      <c r="A61" s="299" t="s">
        <v>314</v>
      </c>
      <c r="B61" s="638">
        <v>6.9953539999999998</v>
      </c>
      <c r="C61" s="639">
        <v>25.801842000000001</v>
      </c>
      <c r="D61" s="393" t="s">
        <v>314</v>
      </c>
      <c r="E61" s="643">
        <v>8.1373990000000003</v>
      </c>
      <c r="F61" s="644">
        <v>29.13937</v>
      </c>
      <c r="H61" s="299" t="s">
        <v>304</v>
      </c>
      <c r="I61" s="638">
        <v>7.7305140000000003</v>
      </c>
      <c r="J61" s="639">
        <v>22.019223</v>
      </c>
      <c r="K61" s="393" t="s">
        <v>304</v>
      </c>
      <c r="L61" s="643">
        <v>8.6258199999999992</v>
      </c>
      <c r="M61" s="644">
        <v>24.111077999999999</v>
      </c>
    </row>
    <row r="62" spans="1:13" x14ac:dyDescent="0.2">
      <c r="A62" s="299" t="s">
        <v>304</v>
      </c>
      <c r="B62" s="638">
        <v>6.2019289999999998</v>
      </c>
      <c r="C62" s="639">
        <v>25.135373999999999</v>
      </c>
      <c r="D62" s="393" t="s">
        <v>304</v>
      </c>
      <c r="E62" s="643">
        <v>6.6041100000000004</v>
      </c>
      <c r="F62" s="644">
        <v>26.384868000000001</v>
      </c>
      <c r="H62" s="299" t="s">
        <v>307</v>
      </c>
      <c r="I62" s="638">
        <v>0.89366100000000004</v>
      </c>
      <c r="J62" s="639">
        <v>5.5179859999999996</v>
      </c>
      <c r="K62" s="393" t="s">
        <v>330</v>
      </c>
      <c r="L62" s="643">
        <v>2.0640719999999999</v>
      </c>
      <c r="M62" s="644">
        <v>4.3226800000000001</v>
      </c>
    </row>
    <row r="63" spans="1:13" x14ac:dyDescent="0.2">
      <c r="A63" s="299" t="s">
        <v>329</v>
      </c>
      <c r="B63" s="638">
        <v>4.8556109999999997</v>
      </c>
      <c r="C63" s="639">
        <v>17.098790000000001</v>
      </c>
      <c r="D63" s="393" t="s">
        <v>329</v>
      </c>
      <c r="E63" s="643">
        <v>4.4513059999999998</v>
      </c>
      <c r="F63" s="644">
        <v>14.689063000000001</v>
      </c>
      <c r="H63" s="299" t="s">
        <v>330</v>
      </c>
      <c r="I63" s="638">
        <v>2.1791299999999998</v>
      </c>
      <c r="J63" s="639">
        <v>3.9043869999999998</v>
      </c>
      <c r="K63" s="393" t="s">
        <v>307</v>
      </c>
      <c r="L63" s="643">
        <v>0.58815399999999995</v>
      </c>
      <c r="M63" s="644">
        <v>2.8374359999999998</v>
      </c>
    </row>
    <row r="64" spans="1:13" x14ac:dyDescent="0.2">
      <c r="A64" s="299" t="s">
        <v>307</v>
      </c>
      <c r="B64" s="638">
        <v>2.3663959999999999</v>
      </c>
      <c r="C64" s="639">
        <v>9.1192270000000004</v>
      </c>
      <c r="D64" s="393" t="s">
        <v>361</v>
      </c>
      <c r="E64" s="643">
        <v>1.661413</v>
      </c>
      <c r="F64" s="644">
        <v>6.6951999999999998</v>
      </c>
      <c r="H64" s="299" t="s">
        <v>329</v>
      </c>
      <c r="I64" s="638">
        <v>0.68544499999999997</v>
      </c>
      <c r="J64" s="639">
        <v>1.6167009999999999</v>
      </c>
      <c r="K64" s="393" t="s">
        <v>326</v>
      </c>
      <c r="L64" s="643">
        <v>0.99298299999999995</v>
      </c>
      <c r="M64" s="644">
        <v>2.4354589999999998</v>
      </c>
    </row>
    <row r="65" spans="1:13" x14ac:dyDescent="0.2">
      <c r="A65" s="299" t="s">
        <v>324</v>
      </c>
      <c r="B65" s="638">
        <v>2.0971730000000002</v>
      </c>
      <c r="C65" s="639">
        <v>8.1438500000000005</v>
      </c>
      <c r="D65" s="393" t="s">
        <v>321</v>
      </c>
      <c r="E65" s="643">
        <v>2.0666479999999998</v>
      </c>
      <c r="F65" s="644">
        <v>6.5062920000000002</v>
      </c>
      <c r="H65" s="299" t="s">
        <v>324</v>
      </c>
      <c r="I65" s="638">
        <v>0.303645</v>
      </c>
      <c r="J65" s="639">
        <v>1.431937</v>
      </c>
      <c r="K65" s="393" t="s">
        <v>329</v>
      </c>
      <c r="L65" s="643">
        <v>0.75585000000000002</v>
      </c>
      <c r="M65" s="644">
        <v>2.1459100000000002</v>
      </c>
    </row>
    <row r="66" spans="1:13" x14ac:dyDescent="0.2">
      <c r="A66" s="299" t="s">
        <v>321</v>
      </c>
      <c r="B66" s="638">
        <v>0.72972400000000004</v>
      </c>
      <c r="C66" s="639">
        <v>2.344563</v>
      </c>
      <c r="D66" s="393" t="s">
        <v>306</v>
      </c>
      <c r="E66" s="643">
        <v>1.288538</v>
      </c>
      <c r="F66" s="644">
        <v>3.7771300000000001</v>
      </c>
      <c r="H66" s="299" t="s">
        <v>323</v>
      </c>
      <c r="I66" s="638">
        <v>0.682257</v>
      </c>
      <c r="J66" s="639">
        <v>1.0049669999999999</v>
      </c>
      <c r="K66" s="393" t="s">
        <v>315</v>
      </c>
      <c r="L66" s="643">
        <v>0.55906299999999998</v>
      </c>
      <c r="M66" s="644">
        <v>1.466073</v>
      </c>
    </row>
    <row r="67" spans="1:13" x14ac:dyDescent="0.2">
      <c r="A67" s="299" t="s">
        <v>327</v>
      </c>
      <c r="B67" s="638">
        <v>0.60831299999999999</v>
      </c>
      <c r="C67" s="639">
        <v>1.798948</v>
      </c>
      <c r="D67" s="393" t="s">
        <v>307</v>
      </c>
      <c r="E67" s="643">
        <v>0.64695000000000003</v>
      </c>
      <c r="F67" s="644">
        <v>2.333447</v>
      </c>
      <c r="H67" s="299" t="s">
        <v>306</v>
      </c>
      <c r="I67" s="638">
        <v>0.106146</v>
      </c>
      <c r="J67" s="639">
        <v>0.95846799999999999</v>
      </c>
      <c r="K67" s="393" t="s">
        <v>324</v>
      </c>
      <c r="L67" s="643">
        <v>0.199188</v>
      </c>
      <c r="M67" s="644">
        <v>1.1752860000000001</v>
      </c>
    </row>
    <row r="68" spans="1:13" x14ac:dyDescent="0.2">
      <c r="A68" s="299" t="s">
        <v>306</v>
      </c>
      <c r="B68" s="638">
        <v>0.34784700000000002</v>
      </c>
      <c r="C68" s="639">
        <v>1.1102970000000001</v>
      </c>
      <c r="D68" s="393" t="s">
        <v>327</v>
      </c>
      <c r="E68" s="643">
        <v>0.50676299999999996</v>
      </c>
      <c r="F68" s="644">
        <v>1.5006010000000001</v>
      </c>
      <c r="H68" s="299" t="s">
        <v>314</v>
      </c>
      <c r="I68" s="638">
        <v>0.12551899999999999</v>
      </c>
      <c r="J68" s="639">
        <v>0.90839999999999999</v>
      </c>
      <c r="K68" s="393" t="s">
        <v>323</v>
      </c>
      <c r="L68" s="643">
        <v>0.53903299999999998</v>
      </c>
      <c r="M68" s="644">
        <v>0.99412400000000001</v>
      </c>
    </row>
    <row r="69" spans="1:13" x14ac:dyDescent="0.2">
      <c r="A69" s="299" t="s">
        <v>376</v>
      </c>
      <c r="B69" s="638">
        <v>0.283217</v>
      </c>
      <c r="C69" s="639">
        <v>0.59167899999999995</v>
      </c>
      <c r="D69" s="393" t="s">
        <v>324</v>
      </c>
      <c r="E69" s="643">
        <v>0.414213</v>
      </c>
      <c r="F69" s="644">
        <v>1.4337660000000001</v>
      </c>
      <c r="H69" s="299" t="s">
        <v>321</v>
      </c>
      <c r="I69" s="638">
        <v>0.38927</v>
      </c>
      <c r="J69" s="639">
        <v>0.78686800000000001</v>
      </c>
      <c r="K69" s="393" t="s">
        <v>314</v>
      </c>
      <c r="L69" s="643">
        <v>0.135183</v>
      </c>
      <c r="M69" s="644">
        <v>0.97940499999999997</v>
      </c>
    </row>
    <row r="70" spans="1:13" ht="13.5" thickBot="1" x14ac:dyDescent="0.25">
      <c r="A70" s="301" t="s">
        <v>311</v>
      </c>
      <c r="B70" s="640">
        <v>0.17688300000000001</v>
      </c>
      <c r="C70" s="641">
        <v>0.58304900000000004</v>
      </c>
      <c r="D70" s="394" t="s">
        <v>376</v>
      </c>
      <c r="E70" s="645">
        <v>0.34252100000000002</v>
      </c>
      <c r="F70" s="646">
        <v>0.71467899999999995</v>
      </c>
      <c r="H70" s="301" t="s">
        <v>315</v>
      </c>
      <c r="I70" s="640">
        <v>0.53611799999999998</v>
      </c>
      <c r="J70" s="641">
        <v>0.73330899999999999</v>
      </c>
      <c r="K70" s="394" t="s">
        <v>306</v>
      </c>
      <c r="L70" s="645">
        <v>9.5226000000000005E-2</v>
      </c>
      <c r="M70" s="646">
        <v>0.91388999999999998</v>
      </c>
    </row>
    <row r="71" spans="1:13" x14ac:dyDescent="0.2">
      <c r="A71" s="482" t="s">
        <v>320</v>
      </c>
      <c r="B71" s="302"/>
      <c r="C71" s="302"/>
      <c r="D71" s="303"/>
      <c r="E71" s="304"/>
      <c r="F71" s="304"/>
      <c r="H71" s="482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C52" sqref="C52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5" t="s">
        <v>92</v>
      </c>
      <c r="B4" s="656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5" t="s">
        <v>92</v>
      </c>
      <c r="B17" s="656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5" t="s">
        <v>92</v>
      </c>
      <c r="B30" s="656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5" t="s">
        <v>92</v>
      </c>
      <c r="B43" s="656"/>
      <c r="C43" s="262" t="s">
        <v>349</v>
      </c>
      <c r="D43" s="263" t="s">
        <v>350</v>
      </c>
      <c r="E43" s="263" t="s">
        <v>351</v>
      </c>
      <c r="F43" s="263" t="s">
        <v>352</v>
      </c>
      <c r="G43" s="263" t="s">
        <v>353</v>
      </c>
      <c r="H43" s="263" t="s">
        <v>354</v>
      </c>
      <c r="I43" s="263" t="s">
        <v>355</v>
      </c>
      <c r="J43" s="263" t="s">
        <v>356</v>
      </c>
      <c r="K43" s="263" t="s">
        <v>357</v>
      </c>
      <c r="L43" s="263" t="s">
        <v>358</v>
      </c>
      <c r="M43" s="263" t="s">
        <v>359</v>
      </c>
      <c r="N43" s="264" t="s">
        <v>360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46_17</vt:lpstr>
      <vt:lpstr>Giełdowe 46_17</vt:lpstr>
      <vt:lpstr>TargPol 46_17</vt:lpstr>
      <vt:lpstr>TargWoj 46_17</vt:lpstr>
      <vt:lpstr>ZestTarg 46_17</vt:lpstr>
      <vt:lpstr>ZiarnoZAK 29_17</vt:lpstr>
      <vt:lpstr>ZiarnoZAK 46_17</vt:lpstr>
      <vt:lpstr>Ziarno PL_UE 45_17</vt:lpstr>
      <vt:lpstr>wykresy PL_UE 45_17</vt:lpstr>
      <vt:lpstr>MakaZAK 46_17</vt:lpstr>
      <vt:lpstr>SrutOtrZAK 46_17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46_17'!Obszar_wydruku</vt:lpstr>
      <vt:lpstr>'SrutOtrZAK 46_17'!Obszar_wydruku</vt:lpstr>
      <vt:lpstr>'ZiarnoZAK 29_17'!Obszar_wydruku</vt:lpstr>
      <vt:lpstr>'ZiarnoZAK 46_17'!Obszar_wydruku</vt:lpstr>
      <vt:lpstr>MAKROREGIONY!TABLE</vt:lpstr>
      <vt:lpstr>'TargWoj 46_17'!Tytuły_wydruku</vt:lpstr>
      <vt:lpstr>'ZestTarg 46_17'!Tytuły_wydruku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2017-11-23T13:39:41Z</dcterms:modified>
</cp:coreProperties>
</file>