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30" yWindow="135" windowWidth="14310" windowHeight="12420" tabRatio="949"/>
  </bookViews>
  <sheets>
    <sheet name="INFO" sheetId="1" r:id="rId1"/>
    <sheet name="Zmiana Roczna 47_17" sheetId="64" r:id="rId2"/>
    <sheet name="Giełdowe 47_17" sheetId="73" r:id="rId3"/>
    <sheet name="TargPol 47_17" sheetId="5" r:id="rId4"/>
    <sheet name="TargWoj 47_17" sheetId="7" r:id="rId5"/>
    <sheet name="ZestTarg 47_17" sheetId="6" r:id="rId6"/>
    <sheet name="ZiarnoZAK 29_17" sheetId="8" state="hidden" r:id="rId7"/>
    <sheet name="ZiarnoZAK 47_17" sheetId="72" r:id="rId8"/>
    <sheet name="Ziarno PL_UE 46_17" sheetId="69" r:id="rId9"/>
    <sheet name="wykresy PL_UE 46_17" sheetId="70" r:id="rId10"/>
    <sheet name="MakaZAK 47_17" sheetId="46" r:id="rId11"/>
    <sheet name="SrutOtrZAK 47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47_17'!#REF!</definedName>
    <definedName name="_xlnm._FilterDatabase" localSheetId="4" hidden="1">'TargWoj 47_17'!$A$5:$P$19</definedName>
    <definedName name="_xlnm._FilterDatabase" localSheetId="5" hidden="1">'ZestTarg 47_17'!$A$6:$T$129</definedName>
    <definedName name="_xlnm._FilterDatabase" localSheetId="1" hidden="1">'Zmiana Roczna 47_17'!#REF!</definedName>
    <definedName name="_xlnm.Print_Area" localSheetId="14">'Handel zagr. wg krajów'!$A$1:$M$69</definedName>
    <definedName name="_xlnm.Print_Area" localSheetId="10">'MakaZAK 47_17'!$A$1:$P$45</definedName>
    <definedName name="_xlnm.Print_Area" localSheetId="11">'SrutOtrZAK 47_17'!$1:$1048576</definedName>
    <definedName name="_xlnm.Print_Area" localSheetId="9">'wykresy PL_UE 46_17'!#REF!</definedName>
    <definedName name="_xlnm.Print_Area" localSheetId="8">'Ziarno PL_UE 46_17'!#REF!</definedName>
    <definedName name="_xlnm.Print_Area" localSheetId="6">'ZiarnoZAK 29_17'!$A$1:$P$24</definedName>
    <definedName name="_xlnm.Print_Area" localSheetId="7">'ZiarnoZAK 47_17'!$A$1:$P$24</definedName>
    <definedName name="TABLE" localSheetId="12">MAKROREGIONY!$A$4:$B$7</definedName>
    <definedName name="_xlnm.Print_Titles" localSheetId="4">'TargWoj 47_17'!$A:$A,'TargWoj 47_17'!$3:$5</definedName>
    <definedName name="_xlnm.Print_Titles" localSheetId="5">'ZestTarg 47_17'!$A:$B,'ZestTarg 47_17'!$3:$5</definedName>
    <definedName name="Z_7210F14B_1A6D_11D8_89CF_0080C8945F41_.wvu.FilterData" localSheetId="4" hidden="1">'TargWoj 47_17'!$A$5:$P$19</definedName>
    <definedName name="Z_7210F14B_1A6D_11D8_89CF_0080C8945F41_.wvu.FilterData" localSheetId="5" hidden="1">'ZestTarg 47_17'!$A$6:$T$8</definedName>
    <definedName name="Z_7210F14B_1A6D_11D8_89CF_0080C8945F41_.wvu.PrintArea" localSheetId="10" hidden="1">'MakaZAK 47_17'!$1:$1048576</definedName>
    <definedName name="Z_7210F14B_1A6D_11D8_89CF_0080C8945F41_.wvu.PrintArea" localSheetId="9" hidden="1">'wykresy PL_UE 46_17'!#REF!</definedName>
    <definedName name="Z_7210F14B_1A6D_11D8_89CF_0080C8945F41_.wvu.PrintArea" localSheetId="8" hidden="1">'Ziarno PL_UE 46_17'!#REF!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47_17'!$1:$1048576</definedName>
    <definedName name="Z_7210F14B_1A6D_11D8_89CF_0080C8945F41_.wvu.PrintTitles" localSheetId="4" hidden="1">'TargWoj 47_17'!$A:$A,'TargWoj 47_17'!$3:$5</definedName>
    <definedName name="Z_7210F14B_1A6D_11D8_89CF_0080C8945F41_.wvu.PrintTitles" localSheetId="5" hidden="1">'ZestTarg 47_17'!$A:$B,'ZestTarg 47_17'!$3:$5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<sst xmlns="http://schemas.openxmlformats.org/spreadsheetml/2006/main" count="3059" uniqueCount="437">
  <si>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</si>
  <si>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</si>
  <si>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</si>
  <si>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</si>
  <si>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</si>
  <si>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</si>
  <si>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</si>
  <si>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</si>
  <si>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</si>
  <si>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</si>
  <si>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</si>
  <si>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</si>
  <si>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</si>
  <si>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</si>
  <si>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</si>
  <si>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</si>
  <si>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</si>
  <si>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</si>
  <si>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</si>
  <si>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</si>
  <si>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</si>
  <si>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</si>
  <si>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</si>
  <si>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</si>
  <si>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</si>
  <si>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</si>
  <si>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</si>
  <si>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</si>
  <si>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</si>
  <si>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</si>
  <si>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</si>
  <si>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</si>
  <si>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</si>
  <si>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</si>
  <si>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</si>
  <si>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</si>
  <si>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</si>
  <si>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</si>
  <si>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</si>
  <si>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</si>
  <si>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</si>
  <si>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</si>
  <si>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</si>
  <si>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</si>
  <si>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</si>
  <si>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</si>
  <si>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</si>
  <si>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</si>
  <si>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</si>
  <si>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</si>
  <si>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</si>
  <si>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</si>
  <si>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</si>
  <si>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</si>
  <si>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</si>
  <si>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</si>
  <si>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</si>
  <si>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</si>
  <si>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</si>
  <si>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</si>
  <si>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</si>
  <si>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</si>
  <si>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</si>
  <si>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</si>
  <si>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</si>
  <si>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</si>
  <si>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</si>
  <si>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</si>
  <si>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</si>
  <si>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</si>
  <si>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</si>
  <si>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</si>
  <si>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</si>
  <si>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</si>
  <si>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</si>
  <si>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</si>
  <si>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</si>
  <si>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</si>
  <si>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</si>
  <si>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</si>
  <si>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</si>
  <si>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</si>
  <si>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</si>
  <si>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</si>
  <si>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</si>
  <si>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</si>
  <si>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</si>
  <si>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</si>
  <si>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</si>
  <si>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</si>
  <si>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</si>
  <si>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</si>
  <si>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</si>
  <si>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</si>
  <si>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</si>
  <si>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</si>
  <si>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</si>
  <si>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</si>
  <si>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</si>
  <si>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</si>
  <si>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</si>
  <si>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</si>
  <si>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</si>
  <si>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</si>
  <si>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</si>
  <si>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</si>
  <si>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</si>
  <si>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</si>
  <si>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</si>
  <si>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</si>
  <si>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</si>
  <si>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</si>
  <si>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</si>
  <si>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</si>
  <si>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</si>
  <si>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</si>
  <si>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</si>
  <si>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</si>
  <si>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</si>
  <si>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</si>
  <si>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</si>
  <si>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</si>
  <si>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</si>
  <si>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</si>
  <si>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</si>
  <si>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</si>
  <si>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</si>
  <si>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</si>
  <si>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</si>
  <si>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</si>
  <si>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</si>
  <si>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</si>
  <si>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</si>
  <si>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</si>
  <si>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</si>
  <si>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</si>
  <si>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</si>
  <si>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</si>
  <si>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</si>
  <si>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</si>
  <si>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</si>
  <si>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</si>
  <si>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</si>
  <si>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</si>
  <si>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</si>
  <si>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</si>
  <si>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</si>
  <si>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</si>
  <si>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</si>
  <si>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</si>
  <si>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</si>
  <si>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</si>
  <si>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</si>
  <si>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</si>
  <si>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</si>
  <si>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</si>
  <si>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</si>
  <si>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</si>
  <si>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</si>
  <si>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</si>
  <si>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</si>
  <si>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</si>
  <si>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</si>
  <si>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</si>
  <si>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</si>
  <si>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</si>
  <si>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</si>
  <si>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</si>
  <si>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</si>
  <si>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</si>
  <si>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</si>
  <si>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</si>
  <si>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</si>
  <si>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</si>
  <si>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</si>
  <si>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</si>
  <si>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</si>
  <si>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</si>
  <si>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</si>
  <si>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</si>
  <si>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</si>
  <si>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</si>
  <si>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</si>
  <si>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</si>
  <si>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</si>
  <si>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</si>
  <si>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</si>
  <si>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</si>
  <si>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</si>
  <si>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</si>
  <si>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</si>
  <si>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</si>
  <si>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</si>
  <si>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</si>
  <si>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</si>
  <si>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</si>
  <si>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</si>
  <si>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</si>
  <si>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</si>
  <si>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</si>
  <si>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</si>
  <si>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</si>
  <si>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</si>
  <si>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</si>
  <si>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</si>
  <si>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</si>
  <si>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</si>
  <si>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</si>
  <si>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</si>
  <si>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</si>
  <si>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</si>
  <si>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</si>
  <si>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</si>
  <si>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</si>
  <si>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</si>
  <si>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</si>
  <si>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</si>
  <si>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</si>
  <si>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</si>
  <si>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</si>
  <si>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</si>
  <si>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</si>
  <si>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</si>
  <si>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</si>
  <si>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</si>
  <si>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</si>
  <si>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</si>
  <si>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</si>
  <si>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</si>
  <si>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</si>
  <si>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</si>
  <si>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</si>
  <si>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</si>
  <si>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</si>
  <si>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</si>
  <si>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</si>
  <si>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</si>
  <si>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</si>
  <si>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</si>
  <si>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</si>
  <si>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</si>
  <si>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</si>
  <si>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</si>
  <si>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</si>
  <si>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</si>
  <si>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</si>
  <si>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</si>
  <si>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</si>
  <si>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</si>
  <si>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</si>
  <si>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</si>
  <si>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</si>
  <si>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</si>
  <si>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</si>
  <si>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</si>
  <si>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</si>
  <si>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</si>
  <si>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</si>
  <si>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</si>
  <si>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</si>
  <si>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</si>
  <si>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</si>
  <si>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</si>
  <si>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</si>
  <si>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</si>
  <si>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</si>
  <si>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</si>
  <si>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</si>
  <si>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</si>
  <si>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</si>
  <si>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</si>
  <si>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</si>
  <si>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</si>
  <si>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</si>
  <si>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</si>
  <si>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</si>
  <si>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</si>
  <si>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</si>
  <si>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</si>
  <si>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</si>
  <si>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</si>
  <si>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</si>
  <si>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</si>
  <si>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</si>
  <si>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</si>
  <si>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</si>
  <si>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</si>
  <si>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</si>
  <si>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</si>
  <si>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</si>
  <si>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</si>
  <si>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</si>
  <si>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</si>
  <si>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</si>
  <si>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</si>
  <si>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</si>
  <si>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</si>
  <si>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</si>
  <si>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</si>
  <si>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</si>
  <si>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</si>
  <si>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</si>
  <si>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</si>
  <si>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</si>
  <si>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</si>
  <si>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</si>
  <si>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</si>
  <si>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</si>
  <si>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</si>
  <si>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</si>
  <si>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</si>
  <si>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</si>
  <si>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</si>
  <si>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</si>
  <si>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</si>
  <si>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</si>
  <si>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</si>
  <si>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</si>
  <si>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</si>
  <si>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</si>
  <si>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</si>
  <si>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</si>
  <si>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</si>
  <si>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</si>
  <si>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</si>
  <si>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</si>
  <si>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</si>
  <si>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</si>
  <si>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</si>
  <si>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</si>
  <si>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</si>
  <si>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</si>
  <si>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</si>
  <si>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</si>
  <si>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</si>
  <si>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</si>
  <si>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</si>
  <si>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</si>
  <si>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</si>
  <si>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</si>
  <si>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</si>
  <si>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</si>
  <si>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</si>
  <si>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</si>
  <si>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</si>
  <si>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</si>
  <si>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</si>
  <si>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</si>
  <si>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</si>
  <si>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</si>
  <si>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</si>
  <si>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</si>
  <si>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</si>
  <si>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</si>
  <si>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</si>
  <si>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</si>
  <si>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</si>
  <si>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</si>
  <si>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</si>
  <si>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</si>
  <si>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</si>
  <si>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</si>
  <si>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</si>
  <si>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</si>
  <si>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</si>
  <si>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</si>
  <si>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</si>
  <si>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</si>
  <si>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</si>
  <si>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</si>
  <si>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</si>
  <si>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</si>
  <si>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</si>
  <si>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</si>
  <si>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</si>
  <si>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</si>
  <si>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USA</t>
  </si>
  <si>
    <t>2017-07-23</t>
  </si>
  <si>
    <t>w okresie: 17 - 23 lipca 2017 roku</t>
  </si>
  <si>
    <t>Śruta</t>
  </si>
  <si>
    <t>pszenna</t>
  </si>
  <si>
    <t>Portugalia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</si>
  <si>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</si>
  <si>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</si>
  <si>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</si>
  <si>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</si>
  <si>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</si>
  <si>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</si>
  <si>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</si>
  <si>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</si>
  <si>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</si>
  <si>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</si>
  <si>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</si>
  <si>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</si>
  <si>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</si>
  <si>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</si>
  <si>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</si>
  <si>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</si>
  <si>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</si>
  <si>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</si>
  <si>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</si>
  <si>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</si>
  <si>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</si>
  <si>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</si>
  <si>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Kostaryka</t>
  </si>
  <si>
    <t>Wartość [mln EUR]</t>
  </si>
  <si>
    <t>Wolumen   [tys. ton]</t>
  </si>
  <si>
    <t>RPA</t>
  </si>
  <si>
    <t>EKSPORT JĘCZMIENIA z Polski - kod 1003</t>
  </si>
  <si>
    <t>IMPORT JĘCZMIENIA do Polski - kod 1003</t>
  </si>
  <si>
    <t>UK</t>
  </si>
  <si>
    <t>Grecja</t>
  </si>
  <si>
    <t>HANDEL ZAGRANICZNY PRODUKTAMI ZBOŻOWYMI STYCZEŃ - WRZESIEŃ 2017r. - DANE WSTĘPNE</t>
  </si>
  <si>
    <t>I-IX 2016r.</t>
  </si>
  <si>
    <t>I-IX 2017r.*</t>
  </si>
  <si>
    <t>Haiti</t>
  </si>
  <si>
    <t>Mołdowa</t>
  </si>
  <si>
    <t>2017-11-19</t>
  </si>
  <si>
    <t>loco zachodnio-pomorskie</t>
  </si>
  <si>
    <t>Jęczmień paszowy (jary)</t>
  </si>
  <si>
    <t>2017-11-17</t>
  </si>
  <si>
    <t>NR 47/2017</t>
  </si>
  <si>
    <t>30 listopada 2017r.</t>
  </si>
  <si>
    <t>Notowania z okresu:  20 - 26 listopda 2017r. (47 tydz.)</t>
  </si>
  <si>
    <t>13 - 19 listopada 2017</t>
  </si>
  <si>
    <t>13 - 19 listopada 2017r.</t>
  </si>
  <si>
    <t>2017-11-26</t>
  </si>
  <si>
    <t>2016-11-27</t>
  </si>
  <si>
    <t>2015-11-29</t>
  </si>
  <si>
    <t>loco łódzkie</t>
  </si>
  <si>
    <t>loco dolnośląskie</t>
  </si>
  <si>
    <t>Pszenżyto paszowe</t>
  </si>
  <si>
    <t>Owies paszowy</t>
  </si>
  <si>
    <t>Notowania cen na GIEŁDACH TOWAROWYCH w okresie: 20 - 24 listopada 2017 roku</t>
  </si>
  <si>
    <t>Notowania cen na TARGOWISKACH w okresie: 20 - 24 listopada 2017 roku</t>
  </si>
  <si>
    <t>2017-11-24</t>
  </si>
  <si>
    <t>w okresie: 20 - 26 listopada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</si>
</sst>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57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4" fontId="60" fillId="0" borderId="6" xfId="14" applyNumberFormat="1" applyFont="1" applyBorder="1"/>
    <xf numFmtId="4" fontId="60" fillId="0" borderId="11" xfId="14" applyNumberFormat="1" applyFont="1" applyBorder="1"/>
    <xf numFmtId="4" fontId="60" fillId="0" borderId="7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62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0" fontId="7" fillId="0" borderId="64" xfId="0" applyFont="1" applyBorder="1" applyAlignment="1">
      <alignment horizontal="center" vertical="center" wrapText="1"/>
    </xf>
    <xf numFmtId="165" fontId="9" fillId="0" borderId="75" xfId="0" applyNumberFormat="1" applyFont="1" applyBorder="1"/>
    <xf numFmtId="164" fontId="72" fillId="0" borderId="48" xfId="0" applyNumberFormat="1" applyFont="1" applyBorder="1"/>
    <xf numFmtId="164" fontId="72" fillId="0" borderId="75" xfId="0" quotePrefix="1" applyNumberFormat="1" applyFont="1" applyBorder="1"/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0" fontId="7" fillId="0" borderId="65" xfId="0" applyFont="1" applyBorder="1" applyAlignment="1">
      <alignment horizontal="center" vertical="center" wrapText="1"/>
    </xf>
    <xf numFmtId="0" fontId="71" fillId="0" borderId="77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4" fontId="8" fillId="0" borderId="45" xfId="0" applyNumberFormat="1" applyFont="1" applyBorder="1"/>
    <xf numFmtId="3" fontId="27" fillId="2" borderId="8" xfId="0" applyNumberFormat="1" applyFont="1" applyFill="1" applyBorder="1"/>
    <xf numFmtId="3" fontId="3" fillId="0" borderId="77" xfId="0" applyNumberFormat="1" applyFont="1" applyBorder="1"/>
    <xf numFmtId="164" fontId="46" fillId="0" borderId="77" xfId="0" applyNumberFormat="1" applyFont="1" applyBorder="1"/>
    <xf numFmtId="165" fontId="33" fillId="2" borderId="9" xfId="0" applyNumberFormat="1" applyFont="1" applyFill="1" applyBorder="1"/>
    <xf numFmtId="164" fontId="3" fillId="0" borderId="1" xfId="0" applyNumberFormat="1" applyFont="1" applyBorder="1"/>
    <xf numFmtId="0" fontId="38" fillId="0" borderId="77" xfId="0" applyFont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3" fontId="9" fillId="2" borderId="51" xfId="0" applyNumberFormat="1" applyFont="1" applyFill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3" fontId="9" fillId="2" borderId="6" xfId="0" applyNumberFormat="1" applyFont="1" applyFill="1" applyBorder="1"/>
    <xf numFmtId="164" fontId="73" fillId="0" borderId="19" xfId="0" applyNumberFormat="1" applyFont="1" applyBorder="1"/>
    <xf numFmtId="3" fontId="9" fillId="2" borderId="64" xfId="0" applyNumberFormat="1" applyFont="1" applyFill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3" fontId="8" fillId="2" borderId="68" xfId="0" applyNumberFormat="1" applyFont="1" applyFill="1" applyBorder="1"/>
    <xf numFmtId="164" fontId="10" fillId="0" borderId="72" xfId="0" applyNumberFormat="1" applyFont="1" applyBorder="1"/>
    <xf numFmtId="3" fontId="8" fillId="2" borderId="50" xfId="0" applyNumberFormat="1" applyFont="1" applyFill="1" applyBorder="1"/>
    <xf numFmtId="164" fontId="73" fillId="0" borderId="19" xfId="0" quotePrefix="1" applyNumberFormat="1" applyFont="1" applyBorder="1"/>
    <xf numFmtId="164" fontId="10" fillId="0" borderId="70" xfId="0" applyNumberFormat="1" applyFont="1" applyBorder="1"/>
    <xf numFmtId="164" fontId="73" fillId="0" borderId="14" xfId="0" quotePrefix="1" applyNumberFormat="1" applyFont="1" applyBorder="1"/>
    <xf numFmtId="164" fontId="10" fillId="0" borderId="55" xfId="0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6" fillId="0" borderId="18" xfId="3" applyFont="1" applyFill="1" applyBorder="1" applyAlignment="1">
      <alignment horizontal="center"/>
    </xf>
    <xf numFmtId="1" fontId="77" fillId="0" borderId="18" xfId="3" applyNumberFormat="1" applyFont="1" applyFill="1" applyBorder="1" applyAlignment="1">
      <alignment horizontal="right"/>
    </xf>
    <xf numFmtId="3" fontId="77" fillId="0" borderId="18" xfId="3" applyNumberFormat="1" applyFont="1" applyFill="1" applyBorder="1" applyAlignment="1">
      <alignment horizontal="right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49" fontId="78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1" fontId="9" fillId="2" borderId="51" xfId="0" applyNumberFormat="1" applyFont="1" applyFill="1" applyBorder="1"/>
    <xf numFmtId="1" fontId="9" fillId="2" borderId="54" xfId="0" applyNumberFormat="1" applyFont="1" applyFill="1" applyBorder="1"/>
    <xf numFmtId="165" fontId="73" fillId="0" borderId="14" xfId="0" quotePrefix="1" applyNumberFormat="1" applyFont="1" applyBorder="1" applyAlignment="1">
      <alignment vertical="center" wrapText="1"/>
    </xf>
    <xf numFmtId="165" fontId="59" fillId="0" borderId="77" xfId="14" applyNumberFormat="1" applyFont="1" applyBorder="1"/>
    <xf numFmtId="165" fontId="59" fillId="0" borderId="1" xfId="14" applyNumberFormat="1" applyFont="1" applyBorder="1"/>
    <xf numFmtId="165" fontId="60" fillId="0" borderId="19" xfId="14" applyNumberFormat="1" applyFont="1" applyBorder="1"/>
    <xf numFmtId="165" fontId="60" fillId="0" borderId="56" xfId="14" applyNumberFormat="1" applyFont="1" applyBorder="1"/>
    <xf numFmtId="165" fontId="60" fillId="0" borderId="47" xfId="14" applyNumberFormat="1" applyFont="1" applyBorder="1"/>
    <xf numFmtId="165" fontId="60" fillId="0" borderId="60" xfId="14" applyNumberFormat="1" applyFont="1" applyBorder="1"/>
    <xf numFmtId="165" fontId="59" fillId="0" borderId="2" xfId="14" applyNumberFormat="1" applyFont="1" applyBorder="1"/>
    <xf numFmtId="165" fontId="60" fillId="0" borderId="19" xfId="13" applyNumberFormat="1" applyFont="1" applyBorder="1"/>
    <xf numFmtId="165" fontId="60" fillId="0" borderId="56" xfId="13" applyNumberFormat="1" applyFont="1" applyBorder="1"/>
    <xf numFmtId="165" fontId="60" fillId="0" borderId="47" xfId="13" applyNumberFormat="1" applyFont="1" applyBorder="1"/>
    <xf numFmtId="165" fontId="60" fillId="0" borderId="60" xfId="13" applyNumberFormat="1" applyFont="1" applyBorder="1"/>
    <xf numFmtId="165" fontId="60" fillId="0" borderId="12" xfId="14" applyNumberFormat="1" applyFont="1" applyBorder="1"/>
    <xf numFmtId="165" fontId="60" fillId="0" borderId="30" xfId="14" applyNumberFormat="1" applyFont="1" applyBorder="1"/>
    <xf numFmtId="165" fontId="60" fillId="0" borderId="52" xfId="13" applyNumberFormat="1" applyFont="1" applyBorder="1"/>
    <xf numFmtId="165" fontId="60" fillId="0" borderId="79" xfId="13" applyNumberFormat="1" applyFont="1" applyBorder="1"/>
    <xf numFmtId="4" fontId="59" fillId="0" borderId="2" xfId="14" applyNumberFormat="1" applyFont="1" applyBorder="1"/>
    <xf numFmtId="4" fontId="59" fillId="0" borderId="1" xfId="14" applyNumberFormat="1" applyFont="1" applyBorder="1"/>
    <xf numFmtId="4" fontId="60" fillId="0" borderId="19" xfId="13" applyNumberFormat="1" applyFont="1" applyBorder="1"/>
    <xf numFmtId="4" fontId="60" fillId="0" borderId="56" xfId="13" applyNumberFormat="1" applyFont="1" applyBorder="1"/>
    <xf numFmtId="4" fontId="60" fillId="0" borderId="47" xfId="13" applyNumberFormat="1" applyFont="1" applyBorder="1"/>
    <xf numFmtId="4" fontId="60" fillId="0" borderId="60" xfId="13" applyNumberFormat="1" applyFont="1" applyBorder="1"/>
    <xf numFmtId="4" fontId="59" fillId="0" borderId="77" xfId="14" applyNumberFormat="1" applyFont="1" applyBorder="1"/>
    <xf numFmtId="4" fontId="60" fillId="0" borderId="19" xfId="14" applyNumberFormat="1" applyFont="1" applyBorder="1"/>
    <xf numFmtId="4" fontId="60" fillId="0" borderId="56" xfId="14" applyNumberFormat="1" applyFont="1" applyBorder="1"/>
    <xf numFmtId="4" fontId="60" fillId="0" borderId="47" xfId="14" applyNumberFormat="1" applyFont="1" applyBorder="1"/>
    <xf numFmtId="4" fontId="60" fillId="0" borderId="60" xfId="14" applyNumberFormat="1" applyFont="1" applyBorder="1"/>
    <xf numFmtId="0" fontId="72" fillId="0" borderId="76" xfId="0" applyFont="1" applyBorder="1" applyAlignment="1">
      <alignment horizontal="center" vertical="center" wrapText="1"/>
    </xf>
    <xf numFmtId="0" fontId="74" fillId="0" borderId="76" xfId="0" applyFont="1" applyBorder="1" applyAlignment="1">
      <alignment horizontal="center" vertical="center" wrapText="1"/>
    </xf>
    <xf numFmtId="0" fontId="8" fillId="2" borderId="57" xfId="0" applyFont="1" applyFill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 wrapText="1"/>
    </xf>
    <xf numFmtId="164" fontId="72" fillId="0" borderId="56" xfId="0" quotePrefix="1" applyNumberFormat="1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9</xdr:col>
      <xdr:colOff>391140</xdr:colOff>
      <xdr:row>26</xdr:row>
      <xdr:rowOff>2985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2938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9</xdr:col>
      <xdr:colOff>568752</xdr:colOff>
      <xdr:row>4</xdr:row>
      <xdr:rowOff>-1</xdr:rowOff>
    </xdr:from>
    <xdr:to>
      <xdr:col>18</xdr:col>
      <xdr:colOff>547688</xdr:colOff>
      <xdr:row>25</xdr:row>
      <xdr:rowOff>130969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6596" y="642937"/>
          <a:ext cx="5586780" cy="36314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119268</xdr:rowOff>
    </xdr:from>
    <xdr:to>
      <xdr:col>9</xdr:col>
      <xdr:colOff>261937</xdr:colOff>
      <xdr:row>50</xdr:row>
      <xdr:rowOff>154781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929393"/>
          <a:ext cx="5869781" cy="3607388"/>
        </a:xfrm>
        <a:prstGeom prst="rect">
          <a:avLst/>
        </a:prstGeom>
      </xdr:spPr>
    </xdr:pic>
    <xdr:clientData/>
  </xdr:twoCellAnchor>
  <xdr:twoCellAnchor editAs="oneCell">
    <xdr:from>
      <xdr:col>9</xdr:col>
      <xdr:colOff>678655</xdr:colOff>
      <xdr:row>30</xdr:row>
      <xdr:rowOff>0</xdr:rowOff>
    </xdr:from>
    <xdr:to>
      <xdr:col>18</xdr:col>
      <xdr:colOff>605352</xdr:colOff>
      <xdr:row>51</xdr:row>
      <xdr:rowOff>11906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499" y="4976813"/>
          <a:ext cx="5534541" cy="3583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8"/>
  <sheetViews>
    <sheetView showGridLines="0" tabSelected="1" zoomScale="80" workbookViewId="0">
      <selection activeCell="D31" sqref="D31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421</v>
      </c>
      <c r="C9" s="142"/>
      <c r="D9" s="6"/>
      <c r="E9" s="141" t="s">
        <v>31</v>
      </c>
      <c r="F9" s="142"/>
      <c r="G9" s="142"/>
      <c r="H9" s="142"/>
      <c r="I9" s="141" t="s">
        <v>422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423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402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362</v>
      </c>
      <c r="H22" s="59" t="s">
        <v>363</v>
      </c>
    </row>
    <row r="23" spans="2:8" x14ac:dyDescent="0.2">
      <c r="B23" s="4"/>
      <c r="H23" s="59"/>
    </row>
    <row r="28" spans="2:8" x14ac:dyDescent="0.2">
      <c r="G28" s="3" t="s">
        <v>227</v>
      </c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C6" sqref="C6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337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1"/>
      <c r="B4" s="361"/>
      <c r="C4" s="362" t="s">
        <v>260</v>
      </c>
      <c r="D4" s="361" t="s">
        <v>227</v>
      </c>
      <c r="E4" s="361"/>
      <c r="F4" s="361"/>
      <c r="G4" s="361"/>
    </row>
    <row r="5" spans="1:7" ht="18.75" customHeight="1" thickBot="1" x14ac:dyDescent="0.35">
      <c r="A5" s="363"/>
      <c r="B5" s="364"/>
      <c r="C5" s="365" t="s">
        <v>86</v>
      </c>
      <c r="D5" s="366"/>
      <c r="E5" s="366"/>
      <c r="F5" s="366"/>
      <c r="G5" s="367"/>
    </row>
    <row r="6" spans="1:7" ht="32.25" thickBot="1" x14ac:dyDescent="0.3">
      <c r="A6" s="368" t="s">
        <v>91</v>
      </c>
      <c r="B6" s="369" t="s">
        <v>259</v>
      </c>
      <c r="C6" s="440" t="s">
        <v>426</v>
      </c>
      <c r="D6" s="441" t="s">
        <v>427</v>
      </c>
      <c r="E6" s="442" t="s">
        <v>428</v>
      </c>
      <c r="F6" s="330" t="s">
        <v>334</v>
      </c>
      <c r="G6" s="331"/>
    </row>
    <row r="7" spans="1:7" ht="16.5" thickBot="1" x14ac:dyDescent="0.25">
      <c r="A7" s="370"/>
      <c r="B7" s="371"/>
      <c r="C7" s="332"/>
      <c r="D7" s="333"/>
      <c r="E7" s="334"/>
      <c r="F7" s="335" t="s">
        <v>335</v>
      </c>
      <c r="G7" s="336" t="s">
        <v>258</v>
      </c>
    </row>
    <row r="8" spans="1:7" ht="19.5" x14ac:dyDescent="0.35">
      <c r="A8" s="372" t="s">
        <v>22</v>
      </c>
      <c r="B8" s="373" t="s">
        <v>257</v>
      </c>
      <c r="C8" s="337">
        <v>680.93899999999996</v>
      </c>
      <c r="D8" s="338">
        <v>673.83199999999999</v>
      </c>
      <c r="E8" s="339">
        <v>693.64499999999998</v>
      </c>
      <c r="F8" s="340">
        <f>((C8-D8)/D8)*100</f>
        <v>1.054713934630586</v>
      </c>
      <c r="G8" s="341">
        <f>((C8-E8)/E8)*100</f>
        <v>-1.8317727367745773</v>
      </c>
    </row>
    <row r="9" spans="1:7" ht="19.5" x14ac:dyDescent="0.35">
      <c r="A9" s="374"/>
      <c r="B9" s="375" t="s">
        <v>256</v>
      </c>
      <c r="C9" s="342">
        <v>681.5</v>
      </c>
      <c r="D9" s="343">
        <v>642.11800000000005</v>
      </c>
      <c r="E9" s="344">
        <v>698.73099999999999</v>
      </c>
      <c r="F9" s="345">
        <f t="shared" ref="F9:F18" si="0">((C9-D9)/D9)*100</f>
        <v>6.1331406377020965</v>
      </c>
      <c r="G9" s="346">
        <f t="shared" ref="G9:G18" si="1">((C9-E9)/E9)*100</f>
        <v>-2.4660420104446481</v>
      </c>
    </row>
    <row r="10" spans="1:7" ht="19.5" x14ac:dyDescent="0.35">
      <c r="A10" s="372" t="s">
        <v>23</v>
      </c>
      <c r="B10" s="373" t="s">
        <v>95</v>
      </c>
      <c r="C10" s="337">
        <v>580.33699999999999</v>
      </c>
      <c r="D10" s="338">
        <v>522.32000000000005</v>
      </c>
      <c r="E10" s="339">
        <v>544.29899999999998</v>
      </c>
      <c r="F10" s="340">
        <f t="shared" si="0"/>
        <v>11.107558584775603</v>
      </c>
      <c r="G10" s="341">
        <f t="shared" si="1"/>
        <v>6.6209932408474046</v>
      </c>
    </row>
    <row r="11" spans="1:7" ht="19.5" x14ac:dyDescent="0.35">
      <c r="A11" s="374"/>
      <c r="B11" s="375" t="s">
        <v>96</v>
      </c>
      <c r="C11" s="342">
        <v>568.48400000000004</v>
      </c>
      <c r="D11" s="343">
        <v>497.69299999999998</v>
      </c>
      <c r="E11" s="344">
        <v>549.60400000000004</v>
      </c>
      <c r="F11" s="345">
        <f t="shared" si="0"/>
        <v>14.223828745833286</v>
      </c>
      <c r="G11" s="341">
        <f t="shared" si="1"/>
        <v>3.4352006171716356</v>
      </c>
    </row>
    <row r="12" spans="1:7" ht="20.25" thickBot="1" x14ac:dyDescent="0.4">
      <c r="A12" s="376" t="s">
        <v>32</v>
      </c>
      <c r="B12" s="377" t="s">
        <v>256</v>
      </c>
      <c r="C12" s="347">
        <v>597.98599999999999</v>
      </c>
      <c r="D12" s="348">
        <v>599.95899999999995</v>
      </c>
      <c r="E12" s="349">
        <v>682.18</v>
      </c>
      <c r="F12" s="350">
        <f>((C12-D12)/D12)*100</f>
        <v>-0.32885580514667778</v>
      </c>
      <c r="G12" s="351">
        <f>((C12-E12)/E12)*100</f>
        <v>-12.341903896332342</v>
      </c>
    </row>
    <row r="13" spans="1:7" ht="20.25" thickTop="1" x14ac:dyDescent="0.35">
      <c r="A13" s="372" t="s">
        <v>253</v>
      </c>
      <c r="B13" s="373" t="s">
        <v>255</v>
      </c>
      <c r="C13" s="337">
        <v>1287.6389999999999</v>
      </c>
      <c r="D13" s="338">
        <v>1342.0519999999999</v>
      </c>
      <c r="E13" s="339">
        <v>1241.2149999999999</v>
      </c>
      <c r="F13" s="340">
        <f t="shared" si="0"/>
        <v>-4.0544628673106571</v>
      </c>
      <c r="G13" s="341">
        <f t="shared" si="1"/>
        <v>3.7402061689554169</v>
      </c>
    </row>
    <row r="14" spans="1:7" ht="19.5" x14ac:dyDescent="0.35">
      <c r="A14" s="490" t="s">
        <v>173</v>
      </c>
      <c r="B14" s="375" t="s">
        <v>254</v>
      </c>
      <c r="C14" s="342">
        <v>1611.3520000000001</v>
      </c>
      <c r="D14" s="343">
        <v>1493.6690000000001</v>
      </c>
      <c r="E14" s="344">
        <v>1684.1759999999999</v>
      </c>
      <c r="F14" s="345">
        <f t="shared" si="0"/>
        <v>7.8787870672819738</v>
      </c>
      <c r="G14" s="346">
        <f t="shared" si="1"/>
        <v>-4.3240136422796578</v>
      </c>
    </row>
    <row r="15" spans="1:7" ht="19.5" x14ac:dyDescent="0.35">
      <c r="A15" s="378" t="s">
        <v>253</v>
      </c>
      <c r="B15" s="379" t="s">
        <v>252</v>
      </c>
      <c r="C15" s="352">
        <v>1012.0839999999999</v>
      </c>
      <c r="D15" s="353">
        <v>936.71</v>
      </c>
      <c r="E15" s="339">
        <v>983.48299999999995</v>
      </c>
      <c r="F15" s="340">
        <f t="shared" si="0"/>
        <v>8.0466739972883712</v>
      </c>
      <c r="G15" s="341">
        <f t="shared" si="1"/>
        <v>2.9081336433878371</v>
      </c>
    </row>
    <row r="16" spans="1:7" ht="19.5" x14ac:dyDescent="0.35">
      <c r="A16" s="490" t="s">
        <v>175</v>
      </c>
      <c r="B16" s="375" t="s">
        <v>251</v>
      </c>
      <c r="C16" s="342">
        <v>931.322</v>
      </c>
      <c r="D16" s="343">
        <v>825.08600000000001</v>
      </c>
      <c r="E16" s="344">
        <v>905.14700000000005</v>
      </c>
      <c r="F16" s="345">
        <f t="shared" si="0"/>
        <v>12.875748709831459</v>
      </c>
      <c r="G16" s="346">
        <f t="shared" si="1"/>
        <v>2.8917954763148916</v>
      </c>
    </row>
    <row r="17" spans="1:10" ht="19.5" x14ac:dyDescent="0.35">
      <c r="A17" s="378" t="s">
        <v>250</v>
      </c>
      <c r="B17" s="379" t="s">
        <v>249</v>
      </c>
      <c r="C17" s="352">
        <v>966.88599999999997</v>
      </c>
      <c r="D17" s="354">
        <v>826.43700000000001</v>
      </c>
      <c r="E17" s="339">
        <v>833.42399999999998</v>
      </c>
      <c r="F17" s="340">
        <f t="shared" si="0"/>
        <v>16.994519848457891</v>
      </c>
      <c r="G17" s="341">
        <f t="shared" si="1"/>
        <v>16.013697709689183</v>
      </c>
    </row>
    <row r="18" spans="1:10" ht="20.25" thickBot="1" x14ac:dyDescent="0.4">
      <c r="A18" s="491" t="s">
        <v>175</v>
      </c>
      <c r="B18" s="380" t="s">
        <v>248</v>
      </c>
      <c r="C18" s="355">
        <v>957.90300000000002</v>
      </c>
      <c r="D18" s="356">
        <v>804.28800000000001</v>
      </c>
      <c r="E18" s="357">
        <v>813.19100000000003</v>
      </c>
      <c r="F18" s="358">
        <f t="shared" si="0"/>
        <v>19.09950167104321</v>
      </c>
      <c r="G18" s="359">
        <f t="shared" si="1"/>
        <v>17.795573241710741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zoomScale="80" workbookViewId="0">
      <selection activeCell="A2" sqref="A2"/>
    </sheetView>
  </sheetViews>
  <sheetFormatPr defaultRowHeight="12.75" x14ac:dyDescent="0.2"/>
  <cols>
    <col min="1" max="1" width="26.7109375" style="580" customWidth="1"/>
    <col min="2" max="2" width="20.28515625" style="592" customWidth="1"/>
    <col min="3" max="3" width="19.42578125" style="615" customWidth="1"/>
    <col min="4" max="4" width="11" style="592" customWidth="1"/>
    <col min="5" max="5" width="9.28515625" style="616" bestFit="1" customWidth="1"/>
    <col min="6" max="6" width="26.7109375" style="617" bestFit="1" customWidth="1"/>
    <col min="7" max="7" width="12.5703125" style="592" customWidth="1"/>
    <col min="8" max="8" width="12.140625" style="592" customWidth="1"/>
    <col min="9" max="10" width="9.140625" style="579"/>
    <col min="11" max="11" width="36" style="579" customWidth="1"/>
    <col min="12" max="16384" width="9.140625" style="579"/>
  </cols>
  <sheetData>
    <row r="1" spans="1:8" ht="15.75" x14ac:dyDescent="0.25">
      <c r="A1" s="2" t="s">
        <v>433</v>
      </c>
      <c r="B1" s="575"/>
      <c r="C1" s="576"/>
      <c r="D1" s="575"/>
      <c r="E1" s="577"/>
      <c r="F1" s="578"/>
      <c r="G1" s="575"/>
      <c r="H1" s="575"/>
    </row>
    <row r="2" spans="1:8" ht="15.75" x14ac:dyDescent="0.25">
      <c r="A2" s="2" t="s">
        <v>385</v>
      </c>
      <c r="B2" s="575"/>
      <c r="C2" s="576"/>
      <c r="D2" s="575"/>
      <c r="E2" s="577"/>
      <c r="F2" s="578"/>
      <c r="G2" s="575"/>
      <c r="H2" s="575"/>
    </row>
    <row r="3" spans="1:8" ht="9" customHeight="1" thickBot="1" x14ac:dyDescent="0.25">
      <c r="B3" s="575"/>
      <c r="C3" s="576"/>
      <c r="D3" s="575"/>
      <c r="E3" s="577"/>
      <c r="F3" s="578"/>
      <c r="G3" s="575"/>
      <c r="H3" s="575"/>
    </row>
    <row r="4" spans="1:8" ht="36.75" customHeight="1" x14ac:dyDescent="0.2">
      <c r="A4" s="581" t="s">
        <v>386</v>
      </c>
      <c r="B4" s="582" t="s">
        <v>387</v>
      </c>
      <c r="C4" s="583" t="s">
        <v>388</v>
      </c>
      <c r="D4" s="584" t="s">
        <v>389</v>
      </c>
      <c r="E4" s="585" t="s">
        <v>390</v>
      </c>
      <c r="F4" s="583" t="s">
        <v>391</v>
      </c>
      <c r="G4" s="586" t="s">
        <v>392</v>
      </c>
      <c r="H4" s="579"/>
    </row>
    <row r="5" spans="1:8" ht="15.75" x14ac:dyDescent="0.25">
      <c r="A5" s="652" t="s">
        <v>393</v>
      </c>
      <c r="B5" s="653"/>
      <c r="C5" s="653"/>
      <c r="D5" s="653"/>
      <c r="E5" s="653"/>
      <c r="F5" s="653"/>
      <c r="G5" s="654"/>
      <c r="H5" s="579"/>
    </row>
    <row r="6" spans="1:8" ht="15.75" x14ac:dyDescent="0.25">
      <c r="A6" s="593" t="s">
        <v>431</v>
      </c>
      <c r="B6" s="587" t="s">
        <v>394</v>
      </c>
      <c r="C6" s="588" t="s">
        <v>395</v>
      </c>
      <c r="D6" s="589">
        <v>615</v>
      </c>
      <c r="E6" s="590">
        <v>55</v>
      </c>
      <c r="F6" s="588" t="s">
        <v>429</v>
      </c>
      <c r="G6" s="591" t="s">
        <v>396</v>
      </c>
    </row>
    <row r="7" spans="1:8" ht="15.75" x14ac:dyDescent="0.25">
      <c r="A7" s="593" t="s">
        <v>340</v>
      </c>
      <c r="B7" s="594" t="s">
        <v>394</v>
      </c>
      <c r="C7" s="595" t="s">
        <v>395</v>
      </c>
      <c r="D7" s="596">
        <v>715</v>
      </c>
      <c r="E7" s="597">
        <v>125</v>
      </c>
      <c r="F7" s="595" t="s">
        <v>397</v>
      </c>
      <c r="G7" s="591" t="s">
        <v>396</v>
      </c>
    </row>
    <row r="8" spans="1:8" ht="15.75" x14ac:dyDescent="0.25">
      <c r="A8" s="593" t="s">
        <v>432</v>
      </c>
      <c r="B8" s="594" t="s">
        <v>394</v>
      </c>
      <c r="C8" s="595" t="s">
        <v>395</v>
      </c>
      <c r="D8" s="596">
        <v>565</v>
      </c>
      <c r="E8" s="597">
        <v>25</v>
      </c>
      <c r="F8" s="595" t="s">
        <v>397</v>
      </c>
      <c r="G8" s="591" t="s">
        <v>396</v>
      </c>
    </row>
    <row r="9" spans="1:8" ht="15.75" x14ac:dyDescent="0.25">
      <c r="A9" s="593" t="s">
        <v>333</v>
      </c>
      <c r="B9" s="594" t="s">
        <v>394</v>
      </c>
      <c r="C9" s="595" t="s">
        <v>395</v>
      </c>
      <c r="D9" s="596">
        <v>610</v>
      </c>
      <c r="E9" s="597">
        <v>50</v>
      </c>
      <c r="F9" s="595" t="s">
        <v>430</v>
      </c>
      <c r="G9" s="591" t="s">
        <v>396</v>
      </c>
    </row>
    <row r="10" spans="1:8" ht="15.75" x14ac:dyDescent="0.25">
      <c r="A10" s="593" t="s">
        <v>419</v>
      </c>
      <c r="B10" s="594" t="s">
        <v>394</v>
      </c>
      <c r="C10" s="595" t="s">
        <v>395</v>
      </c>
      <c r="D10" s="596">
        <v>650</v>
      </c>
      <c r="E10" s="597">
        <v>55</v>
      </c>
      <c r="F10" s="595" t="s">
        <v>418</v>
      </c>
      <c r="G10" s="591" t="s">
        <v>396</v>
      </c>
    </row>
    <row r="11" spans="1:8" ht="16.5" thickBot="1" x14ac:dyDescent="0.3">
      <c r="A11" s="598" t="s">
        <v>419</v>
      </c>
      <c r="B11" s="599" t="s">
        <v>394</v>
      </c>
      <c r="C11" s="600" t="s">
        <v>395</v>
      </c>
      <c r="D11" s="601">
        <v>676</v>
      </c>
      <c r="E11" s="602">
        <v>250</v>
      </c>
      <c r="F11" s="600" t="s">
        <v>397</v>
      </c>
      <c r="G11" s="603" t="s">
        <v>396</v>
      </c>
    </row>
    <row r="12" spans="1:8" ht="15.75" x14ac:dyDescent="0.25">
      <c r="A12" s="604" t="s">
        <v>398</v>
      </c>
      <c r="B12" s="605"/>
      <c r="C12" s="606"/>
      <c r="D12" s="607"/>
      <c r="E12" s="608"/>
      <c r="F12" s="606"/>
      <c r="G12" s="606"/>
    </row>
    <row r="13" spans="1:8" ht="9.75" customHeight="1" x14ac:dyDescent="0.25">
      <c r="A13" s="609"/>
      <c r="B13" s="605"/>
      <c r="C13" s="606"/>
      <c r="D13" s="607"/>
      <c r="E13" s="608"/>
      <c r="F13" s="606"/>
      <c r="G13" s="606"/>
    </row>
    <row r="14" spans="1:8" ht="15.75" hidden="1" x14ac:dyDescent="0.25">
      <c r="A14" s="609"/>
      <c r="B14" s="605"/>
      <c r="C14" s="606"/>
      <c r="D14" s="607"/>
      <c r="E14" s="608"/>
      <c r="F14" s="606"/>
      <c r="G14" s="606"/>
    </row>
    <row r="15" spans="1:8" ht="15.75" hidden="1" x14ac:dyDescent="0.25">
      <c r="A15" s="609"/>
      <c r="B15" s="605"/>
      <c r="C15" s="606"/>
      <c r="D15" s="607"/>
      <c r="E15" s="608"/>
      <c r="F15" s="606"/>
      <c r="G15" s="606"/>
    </row>
    <row r="16" spans="1:8" x14ac:dyDescent="0.2">
      <c r="A16" s="580" t="s">
        <v>399</v>
      </c>
      <c r="B16" s="251"/>
      <c r="C16" s="251"/>
      <c r="D16" s="251"/>
      <c r="E16" s="251"/>
      <c r="F16" s="251"/>
      <c r="G16" s="251"/>
    </row>
    <row r="17" spans="1:16" x14ac:dyDescent="0.2">
      <c r="A17" s="580" t="s">
        <v>400</v>
      </c>
      <c r="B17" s="251"/>
      <c r="C17" s="251"/>
      <c r="D17" s="251"/>
      <c r="E17" s="251"/>
      <c r="F17" s="251"/>
      <c r="G17" s="251"/>
    </row>
    <row r="18" spans="1:16" ht="15.75" x14ac:dyDescent="0.2">
      <c r="A18" s="580" t="s">
        <v>401</v>
      </c>
      <c r="B18" s="610"/>
      <c r="C18" s="611"/>
      <c r="D18" s="610"/>
      <c r="E18" s="612"/>
      <c r="F18" s="613"/>
      <c r="G18" s="610"/>
    </row>
    <row r="19" spans="1:16" ht="15.75" x14ac:dyDescent="0.2">
      <c r="A19" s="614"/>
      <c r="B19" s="610"/>
      <c r="C19" s="611"/>
      <c r="D19" s="610"/>
      <c r="E19" s="612"/>
      <c r="F19" s="613"/>
      <c r="G19" s="610"/>
    </row>
    <row r="20" spans="1:16" ht="15.75" x14ac:dyDescent="0.2">
      <c r="A20" s="614"/>
      <c r="B20" s="610"/>
      <c r="C20" s="611"/>
      <c r="D20" s="610"/>
      <c r="E20" s="612"/>
      <c r="F20" s="613"/>
      <c r="G20" s="610"/>
      <c r="K20" s="251"/>
      <c r="L20" s="251"/>
      <c r="M20" s="251"/>
      <c r="N20" s="251"/>
      <c r="O20" s="251"/>
      <c r="P20" s="251"/>
    </row>
    <row r="21" spans="1:16" ht="15.75" x14ac:dyDescent="0.2">
      <c r="A21" s="614"/>
      <c r="B21" s="610"/>
      <c r="C21" s="611"/>
      <c r="D21" s="610"/>
      <c r="E21" s="612"/>
      <c r="F21" s="613"/>
      <c r="G21" s="610"/>
      <c r="K21" s="251"/>
      <c r="L21" s="251"/>
      <c r="M21" s="251"/>
      <c r="N21" s="251"/>
      <c r="O21" s="251"/>
      <c r="P21" s="251"/>
    </row>
    <row r="22" spans="1:16" x14ac:dyDescent="0.2">
      <c r="K22" s="251"/>
      <c r="L22" s="251"/>
      <c r="M22" s="251"/>
      <c r="N22" s="251"/>
      <c r="O22" s="251"/>
      <c r="P22" s="251"/>
    </row>
    <row r="23" spans="1:16" x14ac:dyDescent="0.2">
      <c r="A23" s="251"/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  <row r="27" spans="1:16" x14ac:dyDescent="0.2">
      <c r="K27" s="251"/>
      <c r="L27" s="251"/>
      <c r="M27" s="251"/>
      <c r="N27" s="251"/>
      <c r="O27" s="251"/>
      <c r="P27" s="251"/>
    </row>
    <row r="28" spans="1:16" x14ac:dyDescent="0.2">
      <c r="K28" s="251"/>
      <c r="L28" s="251"/>
      <c r="M28" s="251"/>
      <c r="N28" s="251"/>
      <c r="O28" s="251"/>
      <c r="P28" s="251"/>
    </row>
    <row r="29" spans="1:16" x14ac:dyDescent="0.2">
      <c r="K29" s="251"/>
      <c r="L29" s="251"/>
      <c r="M29" s="251"/>
      <c r="N29" s="251"/>
      <c r="O29" s="251"/>
      <c r="P29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2" sqref="A2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434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27" t="s">
        <v>435</v>
      </c>
      <c r="C4" s="528" t="s">
        <v>420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600</v>
      </c>
      <c r="C6" s="184">
        <v>600</v>
      </c>
      <c r="D6" s="529">
        <v>0</v>
      </c>
      <c r="I6"/>
    </row>
    <row r="7" spans="1:9" ht="15" x14ac:dyDescent="0.25">
      <c r="A7" s="43" t="s">
        <v>222</v>
      </c>
      <c r="B7" s="183">
        <v>900</v>
      </c>
      <c r="C7" s="184">
        <v>900</v>
      </c>
      <c r="D7" s="529">
        <v>0</v>
      </c>
      <c r="I7"/>
    </row>
    <row r="8" spans="1:9" ht="15.75" thickBot="1" x14ac:dyDescent="0.3">
      <c r="A8" s="43" t="s">
        <v>223</v>
      </c>
      <c r="B8" s="183">
        <v>778.25</v>
      </c>
      <c r="C8" s="184">
        <v>778.03</v>
      </c>
      <c r="D8" s="529">
        <v>2.8276544606252625E-2</v>
      </c>
      <c r="I8"/>
    </row>
    <row r="9" spans="1:9" ht="15" x14ac:dyDescent="0.25">
      <c r="A9" s="41"/>
      <c r="B9" s="185" t="s">
        <v>57</v>
      </c>
      <c r="C9" s="186"/>
      <c r="D9" s="530"/>
      <c r="I9"/>
    </row>
    <row r="10" spans="1:9" ht="15" x14ac:dyDescent="0.25">
      <c r="A10" s="43" t="s">
        <v>221</v>
      </c>
      <c r="B10" s="183">
        <v>500</v>
      </c>
      <c r="C10" s="184">
        <v>475</v>
      </c>
      <c r="D10" s="529">
        <v>5.2631578947368416</v>
      </c>
      <c r="I10"/>
    </row>
    <row r="11" spans="1:9" ht="15" x14ac:dyDescent="0.25">
      <c r="A11" s="43" t="s">
        <v>222</v>
      </c>
      <c r="B11" s="183">
        <v>650</v>
      </c>
      <c r="C11" s="184">
        <v>700</v>
      </c>
      <c r="D11" s="529">
        <v>-7.1428571428571423</v>
      </c>
      <c r="I11"/>
    </row>
    <row r="12" spans="1:9" ht="15.75" thickBot="1" x14ac:dyDescent="0.3">
      <c r="A12" s="43" t="s">
        <v>223</v>
      </c>
      <c r="B12" s="183">
        <v>575.63</v>
      </c>
      <c r="C12" s="184">
        <v>585.77</v>
      </c>
      <c r="D12" s="529">
        <v>-1.7310548508800359</v>
      </c>
      <c r="I12"/>
    </row>
    <row r="13" spans="1:9" ht="15" x14ac:dyDescent="0.25">
      <c r="A13" s="41"/>
      <c r="B13" s="185" t="s">
        <v>58</v>
      </c>
      <c r="C13" s="186"/>
      <c r="D13" s="530"/>
      <c r="I13"/>
    </row>
    <row r="14" spans="1:9" ht="15" x14ac:dyDescent="0.25">
      <c r="A14" s="43" t="s">
        <v>221</v>
      </c>
      <c r="B14" s="183">
        <v>540</v>
      </c>
      <c r="C14" s="184">
        <v>540</v>
      </c>
      <c r="D14" s="529">
        <v>0</v>
      </c>
      <c r="I14"/>
    </row>
    <row r="15" spans="1:9" ht="15" x14ac:dyDescent="0.25">
      <c r="A15" s="43" t="s">
        <v>222</v>
      </c>
      <c r="B15" s="183">
        <v>900</v>
      </c>
      <c r="C15" s="184">
        <v>900</v>
      </c>
      <c r="D15" s="529">
        <v>0</v>
      </c>
      <c r="I15"/>
    </row>
    <row r="16" spans="1:9" ht="15.75" thickBot="1" x14ac:dyDescent="0.3">
      <c r="A16" s="43" t="s">
        <v>223</v>
      </c>
      <c r="B16" s="183">
        <v>716.65</v>
      </c>
      <c r="C16" s="184">
        <v>714.36</v>
      </c>
      <c r="D16" s="529">
        <v>0.32056666106724391</v>
      </c>
      <c r="I16"/>
    </row>
    <row r="17" spans="1:9" ht="15" x14ac:dyDescent="0.25">
      <c r="A17" s="41"/>
      <c r="B17" s="185" t="s">
        <v>59</v>
      </c>
      <c r="C17" s="186"/>
      <c r="D17" s="530"/>
      <c r="I17"/>
    </row>
    <row r="18" spans="1:9" ht="15" x14ac:dyDescent="0.25">
      <c r="A18" s="43" t="s">
        <v>221</v>
      </c>
      <c r="B18" s="183">
        <v>700</v>
      </c>
      <c r="C18" s="184">
        <v>750</v>
      </c>
      <c r="D18" s="529">
        <v>-6.666666666666667</v>
      </c>
      <c r="I18"/>
    </row>
    <row r="19" spans="1:9" ht="15" x14ac:dyDescent="0.25">
      <c r="A19" s="43" t="s">
        <v>222</v>
      </c>
      <c r="B19" s="183">
        <v>1000</v>
      </c>
      <c r="C19" s="184">
        <v>1000</v>
      </c>
      <c r="D19" s="529">
        <v>0</v>
      </c>
      <c r="I19"/>
    </row>
    <row r="20" spans="1:9" ht="15.75" thickBot="1" x14ac:dyDescent="0.3">
      <c r="A20" s="43" t="s">
        <v>223</v>
      </c>
      <c r="B20" s="183">
        <v>860.97</v>
      </c>
      <c r="C20" s="184">
        <v>859.72</v>
      </c>
      <c r="D20" s="529">
        <v>0.14539617549899966</v>
      </c>
      <c r="I20"/>
    </row>
    <row r="21" spans="1:9" ht="15" x14ac:dyDescent="0.25">
      <c r="A21" s="41"/>
      <c r="B21" s="185" t="s">
        <v>60</v>
      </c>
      <c r="C21" s="186"/>
      <c r="D21" s="530"/>
      <c r="I21"/>
    </row>
    <row r="22" spans="1:9" ht="15" x14ac:dyDescent="0.25">
      <c r="A22" s="43" t="s">
        <v>221</v>
      </c>
      <c r="B22" s="183">
        <v>500</v>
      </c>
      <c r="C22" s="184">
        <v>500</v>
      </c>
      <c r="D22" s="529">
        <v>0</v>
      </c>
      <c r="I22"/>
    </row>
    <row r="23" spans="1:9" ht="15" x14ac:dyDescent="0.25">
      <c r="A23" s="43" t="s">
        <v>222</v>
      </c>
      <c r="B23" s="183">
        <v>925</v>
      </c>
      <c r="C23" s="184">
        <v>900</v>
      </c>
      <c r="D23" s="529">
        <v>2.7777777777777777</v>
      </c>
      <c r="I23"/>
    </row>
    <row r="24" spans="1:9" ht="15.75" thickBot="1" x14ac:dyDescent="0.3">
      <c r="A24" s="43" t="s">
        <v>223</v>
      </c>
      <c r="B24" s="183">
        <v>612.4</v>
      </c>
      <c r="C24" s="184">
        <v>607.52</v>
      </c>
      <c r="D24" s="529">
        <v>0.80326573610745244</v>
      </c>
      <c r="I24"/>
    </row>
    <row r="25" spans="1:9" ht="15" x14ac:dyDescent="0.25">
      <c r="A25" s="41"/>
      <c r="B25" s="185" t="s">
        <v>61</v>
      </c>
      <c r="C25" s="186"/>
      <c r="D25" s="530"/>
      <c r="I25"/>
    </row>
    <row r="26" spans="1:9" ht="15" x14ac:dyDescent="0.25">
      <c r="A26" s="43" t="s">
        <v>221</v>
      </c>
      <c r="B26" s="183">
        <v>500</v>
      </c>
      <c r="C26" s="184">
        <v>500</v>
      </c>
      <c r="D26" s="529">
        <v>0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29">
        <v>0</v>
      </c>
      <c r="I27"/>
    </row>
    <row r="28" spans="1:9" ht="15.75" thickBot="1" x14ac:dyDescent="0.3">
      <c r="A28" s="44" t="s">
        <v>223</v>
      </c>
      <c r="B28" s="191">
        <v>672.82</v>
      </c>
      <c r="C28" s="192">
        <v>670.42</v>
      </c>
      <c r="D28" s="534">
        <v>0.35798454700040139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434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4.25" x14ac:dyDescent="0.2">
      <c r="A4" s="39" t="s">
        <v>54</v>
      </c>
      <c r="B4" s="40" t="s">
        <v>62</v>
      </c>
      <c r="C4" s="40"/>
      <c r="D4" s="196" t="s">
        <v>63</v>
      </c>
      <c r="E4" s="201" t="s">
        <v>62</v>
      </c>
      <c r="F4" s="40"/>
      <c r="G4" s="188" t="s">
        <v>63</v>
      </c>
      <c r="H4" s="199" t="s">
        <v>62</v>
      </c>
      <c r="I4" s="40"/>
      <c r="J4" s="188" t="s">
        <v>63</v>
      </c>
    </row>
    <row r="5" spans="1:10" ht="30" x14ac:dyDescent="0.25">
      <c r="A5" s="41"/>
      <c r="B5" s="42" t="s">
        <v>435</v>
      </c>
      <c r="C5" s="42" t="s">
        <v>420</v>
      </c>
      <c r="D5" s="197" t="s">
        <v>64</v>
      </c>
      <c r="E5" s="537" t="s">
        <v>435</v>
      </c>
      <c r="F5" s="42" t="s">
        <v>420</v>
      </c>
      <c r="G5" s="189" t="s">
        <v>64</v>
      </c>
      <c r="H5" s="545" t="s">
        <v>435</v>
      </c>
      <c r="I5" s="42" t="s">
        <v>420</v>
      </c>
      <c r="J5" s="189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535" t="s">
        <v>115</v>
      </c>
      <c r="E6" s="173" t="s">
        <v>115</v>
      </c>
      <c r="F6" s="56" t="s">
        <v>115</v>
      </c>
      <c r="G6" s="190" t="s">
        <v>115</v>
      </c>
      <c r="H6" s="123" t="s">
        <v>115</v>
      </c>
      <c r="I6" s="56" t="s">
        <v>115</v>
      </c>
      <c r="J6" s="190" t="s">
        <v>115</v>
      </c>
    </row>
    <row r="7" spans="1:10" ht="15" x14ac:dyDescent="0.25">
      <c r="A7" s="43" t="s">
        <v>1</v>
      </c>
      <c r="B7" s="173">
        <v>783.33</v>
      </c>
      <c r="C7" s="56">
        <v>773.33</v>
      </c>
      <c r="D7" s="535">
        <v>1.2931090220216466</v>
      </c>
      <c r="E7" s="173">
        <v>600</v>
      </c>
      <c r="F7" s="56" t="s">
        <v>115</v>
      </c>
      <c r="G7" s="190" t="s">
        <v>115</v>
      </c>
      <c r="H7" s="123">
        <v>750</v>
      </c>
      <c r="I7" s="56">
        <v>750</v>
      </c>
      <c r="J7" s="190">
        <v>0</v>
      </c>
    </row>
    <row r="8" spans="1:10" ht="15" x14ac:dyDescent="0.25">
      <c r="A8" s="43" t="s">
        <v>7</v>
      </c>
      <c r="B8" s="173">
        <v>766.67</v>
      </c>
      <c r="C8" s="56">
        <v>758.33</v>
      </c>
      <c r="D8" s="535">
        <v>1.0997850540002265</v>
      </c>
      <c r="E8" s="173">
        <v>600</v>
      </c>
      <c r="F8" s="56">
        <v>600</v>
      </c>
      <c r="G8" s="190">
        <v>0</v>
      </c>
      <c r="H8" s="123">
        <v>695.83</v>
      </c>
      <c r="I8" s="56">
        <v>687.5</v>
      </c>
      <c r="J8" s="190">
        <v>1.2116363636363696</v>
      </c>
    </row>
    <row r="9" spans="1:10" ht="15" x14ac:dyDescent="0.25">
      <c r="A9" s="43" t="s">
        <v>8</v>
      </c>
      <c r="B9" s="173">
        <v>800</v>
      </c>
      <c r="C9" s="56">
        <v>800</v>
      </c>
      <c r="D9" s="535">
        <v>0</v>
      </c>
      <c r="E9" s="173" t="s">
        <v>115</v>
      </c>
      <c r="F9" s="56" t="s">
        <v>115</v>
      </c>
      <c r="G9" s="190" t="s">
        <v>115</v>
      </c>
      <c r="H9" s="123" t="s">
        <v>115</v>
      </c>
      <c r="I9" s="56" t="s">
        <v>115</v>
      </c>
      <c r="J9" s="190" t="s">
        <v>115</v>
      </c>
    </row>
    <row r="10" spans="1:10" ht="15" x14ac:dyDescent="0.25">
      <c r="A10" s="43" t="s">
        <v>3</v>
      </c>
      <c r="B10" s="173">
        <v>764.29</v>
      </c>
      <c r="C10" s="56">
        <v>768</v>
      </c>
      <c r="D10" s="535">
        <v>-0.4830729166666714</v>
      </c>
      <c r="E10" s="173">
        <v>575</v>
      </c>
      <c r="F10" s="56">
        <v>575</v>
      </c>
      <c r="G10" s="190">
        <v>0</v>
      </c>
      <c r="H10" s="123">
        <v>707.14</v>
      </c>
      <c r="I10" s="56">
        <v>700</v>
      </c>
      <c r="J10" s="190">
        <v>1.019999999999998</v>
      </c>
    </row>
    <row r="11" spans="1:10" ht="15" x14ac:dyDescent="0.25">
      <c r="A11" s="43" t="s">
        <v>9</v>
      </c>
      <c r="B11" s="173">
        <v>759</v>
      </c>
      <c r="C11" s="56">
        <v>755</v>
      </c>
      <c r="D11" s="535">
        <v>0.5298013245033113</v>
      </c>
      <c r="E11" s="173" t="s">
        <v>115</v>
      </c>
      <c r="F11" s="56" t="s">
        <v>115</v>
      </c>
      <c r="G11" s="190" t="s">
        <v>115</v>
      </c>
      <c r="H11" s="123">
        <v>682</v>
      </c>
      <c r="I11" s="56">
        <v>688</v>
      </c>
      <c r="J11" s="190">
        <v>-0.87209302325581395</v>
      </c>
    </row>
    <row r="12" spans="1:10" ht="15" x14ac:dyDescent="0.25">
      <c r="A12" s="43" t="s">
        <v>10</v>
      </c>
      <c r="B12" s="173">
        <v>816.07</v>
      </c>
      <c r="C12" s="56">
        <v>816.79</v>
      </c>
      <c r="D12" s="535">
        <v>-8.814995286425073E-2</v>
      </c>
      <c r="E12" s="173">
        <v>591.5</v>
      </c>
      <c r="F12" s="56">
        <v>591.36</v>
      </c>
      <c r="G12" s="190">
        <v>2.3674242424240117E-2</v>
      </c>
      <c r="H12" s="123">
        <v>754.23</v>
      </c>
      <c r="I12" s="56">
        <v>750.38</v>
      </c>
      <c r="J12" s="190">
        <v>0.51307337615608395</v>
      </c>
    </row>
    <row r="13" spans="1:10" ht="15" x14ac:dyDescent="0.25">
      <c r="A13" s="43" t="s">
        <v>11</v>
      </c>
      <c r="B13" s="173">
        <v>789</v>
      </c>
      <c r="C13" s="56">
        <v>765</v>
      </c>
      <c r="D13" s="535">
        <v>3.1372549019607843</v>
      </c>
      <c r="E13" s="173" t="s">
        <v>115</v>
      </c>
      <c r="F13" s="56">
        <v>700</v>
      </c>
      <c r="G13" s="190" t="s">
        <v>115</v>
      </c>
      <c r="H13" s="123">
        <v>723.75</v>
      </c>
      <c r="I13" s="56">
        <v>718.75</v>
      </c>
      <c r="J13" s="190">
        <v>0.69565217391304346</v>
      </c>
    </row>
    <row r="14" spans="1:10" ht="15" x14ac:dyDescent="0.25">
      <c r="A14" s="43" t="s">
        <v>13</v>
      </c>
      <c r="B14" s="173">
        <v>781.25</v>
      </c>
      <c r="C14" s="56">
        <v>800</v>
      </c>
      <c r="D14" s="535">
        <v>-2.34375</v>
      </c>
      <c r="E14" s="173">
        <v>550</v>
      </c>
      <c r="F14" s="56">
        <v>556.25</v>
      </c>
      <c r="G14" s="190">
        <v>-1.1235955056179776</v>
      </c>
      <c r="H14" s="123">
        <v>725</v>
      </c>
      <c r="I14" s="56">
        <v>700</v>
      </c>
      <c r="J14" s="190">
        <v>3.5714285714285712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535" t="s">
        <v>115</v>
      </c>
      <c r="E15" s="173" t="s">
        <v>115</v>
      </c>
      <c r="F15" s="56" t="s">
        <v>115</v>
      </c>
      <c r="G15" s="190" t="s">
        <v>115</v>
      </c>
      <c r="H15" s="123" t="s">
        <v>115</v>
      </c>
      <c r="I15" s="56" t="s">
        <v>115</v>
      </c>
      <c r="J15" s="190" t="s">
        <v>115</v>
      </c>
    </row>
    <row r="16" spans="1:10" ht="15" x14ac:dyDescent="0.25">
      <c r="A16" s="43" t="s">
        <v>16</v>
      </c>
      <c r="B16" s="173">
        <v>786</v>
      </c>
      <c r="C16" s="56">
        <v>792</v>
      </c>
      <c r="D16" s="535">
        <v>-0.75757575757575757</v>
      </c>
      <c r="E16" s="173" t="s">
        <v>115</v>
      </c>
      <c r="F16" s="56" t="s">
        <v>115</v>
      </c>
      <c r="G16" s="190" t="s">
        <v>115</v>
      </c>
      <c r="H16" s="123">
        <v>748</v>
      </c>
      <c r="I16" s="56">
        <v>762</v>
      </c>
      <c r="J16" s="190">
        <v>-1.837270341207349</v>
      </c>
    </row>
    <row r="17" spans="1:10" ht="15" x14ac:dyDescent="0.25">
      <c r="A17" s="43" t="s">
        <v>19</v>
      </c>
      <c r="B17" s="173">
        <v>650</v>
      </c>
      <c r="C17" s="56">
        <v>675</v>
      </c>
      <c r="D17" s="535">
        <v>-3.7037037037037033</v>
      </c>
      <c r="E17" s="173">
        <v>500</v>
      </c>
      <c r="F17" s="56">
        <v>583.33000000000004</v>
      </c>
      <c r="G17" s="190">
        <v>-14.285224486997075</v>
      </c>
      <c r="H17" s="123">
        <v>612</v>
      </c>
      <c r="I17" s="56">
        <v>658.33</v>
      </c>
      <c r="J17" s="190">
        <v>-7.0375039873619674</v>
      </c>
    </row>
    <row r="18" spans="1:10" ht="15" x14ac:dyDescent="0.25">
      <c r="A18" s="43" t="s">
        <v>20</v>
      </c>
      <c r="B18" s="173">
        <v>750</v>
      </c>
      <c r="C18" s="56">
        <v>720</v>
      </c>
      <c r="D18" s="535">
        <v>4.1666666666666661</v>
      </c>
      <c r="E18" s="173" t="s">
        <v>115</v>
      </c>
      <c r="F18" s="56" t="s">
        <v>115</v>
      </c>
      <c r="G18" s="190" t="s">
        <v>115</v>
      </c>
      <c r="H18" s="123">
        <v>700</v>
      </c>
      <c r="I18" s="56">
        <v>650</v>
      </c>
      <c r="J18" s="190">
        <v>7.6923076923076925</v>
      </c>
    </row>
    <row r="19" spans="1:10" ht="15" x14ac:dyDescent="0.25">
      <c r="A19" s="43" t="s">
        <v>21</v>
      </c>
      <c r="B19" s="173">
        <v>754.17</v>
      </c>
      <c r="C19" s="56">
        <v>768.33</v>
      </c>
      <c r="D19" s="535">
        <v>-1.842958103939724</v>
      </c>
      <c r="E19" s="173">
        <v>575</v>
      </c>
      <c r="F19" s="56">
        <v>575</v>
      </c>
      <c r="G19" s="190">
        <v>0</v>
      </c>
      <c r="H19" s="123">
        <v>0</v>
      </c>
      <c r="I19" s="56">
        <v>693.33</v>
      </c>
      <c r="J19" s="190" t="s">
        <v>115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536">
        <v>0</v>
      </c>
      <c r="E20" s="174" t="s">
        <v>115</v>
      </c>
      <c r="F20" s="175" t="s">
        <v>115</v>
      </c>
      <c r="G20" s="538" t="s">
        <v>115</v>
      </c>
      <c r="H20" s="200" t="s">
        <v>115</v>
      </c>
      <c r="I20" s="175" t="s">
        <v>115</v>
      </c>
      <c r="J20" s="538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425" t="s">
        <v>435</v>
      </c>
      <c r="C24" s="42" t="s">
        <v>420</v>
      </c>
      <c r="D24" s="197" t="s">
        <v>64</v>
      </c>
      <c r="E24" s="426" t="s">
        <v>435</v>
      </c>
      <c r="F24" s="42" t="s">
        <v>420</v>
      </c>
      <c r="G24" s="189" t="s">
        <v>64</v>
      </c>
      <c r="H24" s="427" t="s">
        <v>435</v>
      </c>
      <c r="I24" s="42" t="s">
        <v>420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83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83" t="s">
        <v>115</v>
      </c>
      <c r="E26" s="173">
        <v>675</v>
      </c>
      <c r="F26" s="56">
        <v>778</v>
      </c>
      <c r="G26" s="485">
        <v>-13.239074550128535</v>
      </c>
      <c r="H26" s="123">
        <v>700</v>
      </c>
      <c r="I26" s="56">
        <v>683.33</v>
      </c>
      <c r="J26" s="485">
        <v>2.439524095239483</v>
      </c>
    </row>
    <row r="27" spans="1:10" ht="15" x14ac:dyDescent="0.25">
      <c r="A27" s="43" t="s">
        <v>7</v>
      </c>
      <c r="B27" s="173">
        <v>900</v>
      </c>
      <c r="C27" s="56">
        <v>900</v>
      </c>
      <c r="D27" s="483">
        <v>0</v>
      </c>
      <c r="E27" s="173">
        <v>575</v>
      </c>
      <c r="F27" s="56">
        <v>575</v>
      </c>
      <c r="G27" s="485">
        <v>0</v>
      </c>
      <c r="H27" s="123">
        <v>670</v>
      </c>
      <c r="I27" s="56">
        <v>656.25</v>
      </c>
      <c r="J27" s="485">
        <v>2.0952380952380953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83" t="s">
        <v>115</v>
      </c>
      <c r="E28" s="173" t="s">
        <v>115</v>
      </c>
      <c r="F28" s="56" t="s">
        <v>115</v>
      </c>
      <c r="G28" s="485" t="s">
        <v>115</v>
      </c>
      <c r="H28" s="123">
        <v>700</v>
      </c>
      <c r="I28" s="56">
        <v>700</v>
      </c>
      <c r="J28" s="485">
        <v>0</v>
      </c>
    </row>
    <row r="29" spans="1:10" ht="15" x14ac:dyDescent="0.25">
      <c r="A29" s="43" t="s">
        <v>3</v>
      </c>
      <c r="B29" s="173">
        <v>910</v>
      </c>
      <c r="C29" s="56">
        <v>983.33</v>
      </c>
      <c r="D29" s="483">
        <v>-7.4573134146217486</v>
      </c>
      <c r="E29" s="173">
        <v>608.33000000000004</v>
      </c>
      <c r="F29" s="56">
        <v>600</v>
      </c>
      <c r="G29" s="485">
        <v>1.3883333333333403</v>
      </c>
      <c r="H29" s="123">
        <v>678.57</v>
      </c>
      <c r="I29" s="56">
        <v>660</v>
      </c>
      <c r="J29" s="485">
        <v>2.8136363636363715</v>
      </c>
    </row>
    <row r="30" spans="1:10" ht="15" x14ac:dyDescent="0.25">
      <c r="A30" s="43" t="s">
        <v>9</v>
      </c>
      <c r="B30" s="173">
        <v>825</v>
      </c>
      <c r="C30" s="56">
        <v>833.33</v>
      </c>
      <c r="D30" s="483">
        <v>-0.99960399841599856</v>
      </c>
      <c r="E30" s="173">
        <v>626.66999999999996</v>
      </c>
      <c r="F30" s="56">
        <v>618.75</v>
      </c>
      <c r="G30" s="485">
        <v>1.2799999999999934</v>
      </c>
      <c r="H30" s="123">
        <v>600</v>
      </c>
      <c r="I30" s="56">
        <v>700</v>
      </c>
      <c r="J30" s="485">
        <v>-14.285714285714285</v>
      </c>
    </row>
    <row r="31" spans="1:10" ht="15" x14ac:dyDescent="0.25">
      <c r="A31" s="43" t="s">
        <v>10</v>
      </c>
      <c r="B31" s="173">
        <v>847.61</v>
      </c>
      <c r="C31" s="56">
        <v>854.76</v>
      </c>
      <c r="D31" s="483">
        <v>-0.83649211474565688</v>
      </c>
      <c r="E31" s="173">
        <v>615</v>
      </c>
      <c r="F31" s="56">
        <v>599.62</v>
      </c>
      <c r="G31" s="485">
        <v>2.5649578066108529</v>
      </c>
      <c r="H31" s="123">
        <v>691.07</v>
      </c>
      <c r="I31" s="56">
        <v>698.21</v>
      </c>
      <c r="J31" s="485">
        <v>-1.0226149725727198</v>
      </c>
    </row>
    <row r="32" spans="1:10" ht="15" x14ac:dyDescent="0.25">
      <c r="A32" s="43" t="s">
        <v>11</v>
      </c>
      <c r="B32" s="173">
        <v>900</v>
      </c>
      <c r="C32" s="56">
        <v>833.33</v>
      </c>
      <c r="D32" s="483">
        <v>8.0004320017280008</v>
      </c>
      <c r="E32" s="173">
        <v>615</v>
      </c>
      <c r="F32" s="56">
        <v>595</v>
      </c>
      <c r="G32" s="485">
        <v>3.3613445378151261</v>
      </c>
      <c r="H32" s="123">
        <v>800</v>
      </c>
      <c r="I32" s="56">
        <v>750</v>
      </c>
      <c r="J32" s="485">
        <v>6.666666666666667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83" t="s">
        <v>115</v>
      </c>
      <c r="E33" s="173">
        <v>565</v>
      </c>
      <c r="F33" s="56">
        <v>570</v>
      </c>
      <c r="G33" s="485">
        <v>-0.8771929824561403</v>
      </c>
      <c r="H33" s="123">
        <v>629</v>
      </c>
      <c r="I33" s="56">
        <v>625</v>
      </c>
      <c r="J33" s="485">
        <v>0.64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83" t="s">
        <v>115</v>
      </c>
      <c r="E34" s="173" t="s">
        <v>115</v>
      </c>
      <c r="F34" s="56" t="s">
        <v>115</v>
      </c>
      <c r="G34" s="485" t="s">
        <v>115</v>
      </c>
      <c r="H34" s="123" t="s">
        <v>115</v>
      </c>
      <c r="I34" s="56" t="s">
        <v>115</v>
      </c>
      <c r="J34" s="485" t="s">
        <v>115</v>
      </c>
    </row>
    <row r="35" spans="1:10" ht="15" x14ac:dyDescent="0.25">
      <c r="A35" s="43" t="s">
        <v>16</v>
      </c>
      <c r="B35" s="173">
        <v>830</v>
      </c>
      <c r="C35" s="56">
        <v>850</v>
      </c>
      <c r="D35" s="483">
        <v>-2.3529411764705883</v>
      </c>
      <c r="E35" s="173">
        <v>701.6</v>
      </c>
      <c r="F35" s="56">
        <v>692.6</v>
      </c>
      <c r="G35" s="485">
        <v>1.2994513427663874</v>
      </c>
      <c r="H35" s="123">
        <v>600</v>
      </c>
      <c r="I35" s="56">
        <v>615</v>
      </c>
      <c r="J35" s="485">
        <v>-2.4390243902439024</v>
      </c>
    </row>
    <row r="36" spans="1:10" ht="15" x14ac:dyDescent="0.25">
      <c r="A36" s="43" t="s">
        <v>19</v>
      </c>
      <c r="B36" s="173" t="s">
        <v>115</v>
      </c>
      <c r="C36" s="56">
        <v>800</v>
      </c>
      <c r="D36" s="483" t="s">
        <v>115</v>
      </c>
      <c r="E36" s="173">
        <v>500</v>
      </c>
      <c r="F36" s="56">
        <v>570</v>
      </c>
      <c r="G36" s="485">
        <v>-12.280701754385964</v>
      </c>
      <c r="H36" s="123">
        <v>589</v>
      </c>
      <c r="I36" s="56">
        <v>616.66999999999996</v>
      </c>
      <c r="J36" s="485">
        <v>-4.487002772957978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83" t="s">
        <v>115</v>
      </c>
      <c r="E37" s="173">
        <v>620</v>
      </c>
      <c r="F37" s="56">
        <v>600</v>
      </c>
      <c r="G37" s="485">
        <v>3.3333333333333335</v>
      </c>
      <c r="H37" s="123" t="s">
        <v>115</v>
      </c>
      <c r="I37" s="56" t="s">
        <v>115</v>
      </c>
      <c r="J37" s="485" t="s">
        <v>115</v>
      </c>
    </row>
    <row r="38" spans="1:10" ht="15" x14ac:dyDescent="0.25">
      <c r="A38" s="43" t="s">
        <v>21</v>
      </c>
      <c r="B38" s="173">
        <v>780</v>
      </c>
      <c r="C38" s="56">
        <v>750</v>
      </c>
      <c r="D38" s="483">
        <v>4</v>
      </c>
      <c r="E38" s="173">
        <v>597.5</v>
      </c>
      <c r="F38" s="56">
        <v>600</v>
      </c>
      <c r="G38" s="485">
        <v>-0.41666666666666669</v>
      </c>
      <c r="H38" s="123">
        <v>661.67</v>
      </c>
      <c r="I38" s="56">
        <v>666.67</v>
      </c>
      <c r="J38" s="485">
        <v>-0.74999625001874992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84" t="s">
        <v>115</v>
      </c>
      <c r="E39" s="174" t="s">
        <v>115</v>
      </c>
      <c r="F39" s="175" t="s">
        <v>115</v>
      </c>
      <c r="G39" s="486" t="s">
        <v>115</v>
      </c>
      <c r="H39" s="200">
        <v>700</v>
      </c>
      <c r="I39" s="175">
        <v>700</v>
      </c>
      <c r="J39" s="486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5" sqref="A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434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60" t="s">
        <v>435</v>
      </c>
      <c r="D5" s="42" t="s">
        <v>420</v>
      </c>
      <c r="E5" s="54" t="s">
        <v>64</v>
      </c>
      <c r="F5" s="360" t="s">
        <v>435</v>
      </c>
      <c r="G5" s="42" t="s">
        <v>420</v>
      </c>
      <c r="H5" s="54" t="s">
        <v>64</v>
      </c>
      <c r="I5" s="360" t="s">
        <v>435</v>
      </c>
      <c r="J5" s="42" t="s">
        <v>420</v>
      </c>
      <c r="K5" s="54" t="s">
        <v>64</v>
      </c>
      <c r="L5" s="360" t="s">
        <v>435</v>
      </c>
      <c r="M5" s="42" t="s">
        <v>420</v>
      </c>
      <c r="N5" s="54" t="s">
        <v>64</v>
      </c>
      <c r="O5" s="360" t="s">
        <v>435</v>
      </c>
      <c r="P5" s="42" t="s">
        <v>420</v>
      </c>
      <c r="Q5" s="54" t="s">
        <v>64</v>
      </c>
      <c r="R5" s="360" t="s">
        <v>435</v>
      </c>
      <c r="S5" s="42" t="s">
        <v>420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>
        <v>700</v>
      </c>
      <c r="D11" s="56">
        <v>700</v>
      </c>
      <c r="E11" s="57">
        <v>0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154</v>
      </c>
      <c r="C12" s="56">
        <v>800</v>
      </c>
      <c r="D12" s="56">
        <v>800</v>
      </c>
      <c r="E12" s="57">
        <v>0</v>
      </c>
      <c r="F12" s="55">
        <v>600</v>
      </c>
      <c r="G12" s="55" t="s">
        <v>115</v>
      </c>
      <c r="H12" s="57" t="s">
        <v>115</v>
      </c>
      <c r="I12" s="56">
        <v>800</v>
      </c>
      <c r="J12" s="56">
        <v>800</v>
      </c>
      <c r="K12" s="57">
        <v>0</v>
      </c>
      <c r="L12" s="56" t="s">
        <v>115</v>
      </c>
      <c r="M12" s="56" t="s">
        <v>115</v>
      </c>
      <c r="N12" s="57" t="s">
        <v>115</v>
      </c>
      <c r="O12" s="56">
        <v>750</v>
      </c>
      <c r="P12" s="56">
        <v>778</v>
      </c>
      <c r="Q12" s="57">
        <v>-3.5989717223650386</v>
      </c>
      <c r="R12" s="56">
        <v>750</v>
      </c>
      <c r="S12" s="56">
        <v>700</v>
      </c>
      <c r="T12" s="57">
        <v>7.1428571428571423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>
        <v>850</v>
      </c>
      <c r="D19" s="56">
        <v>820</v>
      </c>
      <c r="E19" s="57">
        <v>3.6585365853658534</v>
      </c>
      <c r="F19" s="55" t="s">
        <v>115</v>
      </c>
      <c r="G19" s="55" t="s">
        <v>115</v>
      </c>
      <c r="H19" s="57" t="s">
        <v>115</v>
      </c>
      <c r="I19" s="56">
        <v>700</v>
      </c>
      <c r="J19" s="56">
        <v>700</v>
      </c>
      <c r="K19" s="57">
        <v>0</v>
      </c>
      <c r="L19" s="56" t="s">
        <v>115</v>
      </c>
      <c r="M19" s="56" t="s">
        <v>115</v>
      </c>
      <c r="N19" s="57" t="s">
        <v>115</v>
      </c>
      <c r="O19" s="56">
        <v>600</v>
      </c>
      <c r="P19" s="56" t="s">
        <v>115</v>
      </c>
      <c r="Q19" s="57" t="s">
        <v>115</v>
      </c>
      <c r="R19" s="56">
        <v>750</v>
      </c>
      <c r="S19" s="56">
        <v>750</v>
      </c>
      <c r="T19" s="57">
        <v>0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>
        <v>800</v>
      </c>
      <c r="E22" s="57">
        <v>0</v>
      </c>
      <c r="F22" s="55" t="s">
        <v>115</v>
      </c>
      <c r="G22" s="55" t="s">
        <v>115</v>
      </c>
      <c r="H22" s="57" t="s">
        <v>115</v>
      </c>
      <c r="I22" s="56">
        <v>700</v>
      </c>
      <c r="J22" s="56">
        <v>700</v>
      </c>
      <c r="K22" s="57">
        <v>0</v>
      </c>
      <c r="L22" s="56" t="s">
        <v>115</v>
      </c>
      <c r="M22" s="56" t="s">
        <v>115</v>
      </c>
      <c r="N22" s="57" t="s">
        <v>115</v>
      </c>
      <c r="O22" s="56">
        <v>600</v>
      </c>
      <c r="P22" s="56">
        <v>600</v>
      </c>
      <c r="Q22" s="57">
        <v>0</v>
      </c>
      <c r="R22" s="56">
        <v>700</v>
      </c>
      <c r="S22" s="56" t="s">
        <v>115</v>
      </c>
      <c r="T22" s="57" t="s">
        <v>115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>
        <v>700</v>
      </c>
      <c r="D24" s="56">
        <v>700</v>
      </c>
      <c r="E24" s="57">
        <v>0</v>
      </c>
      <c r="F24" s="55" t="s">
        <v>115</v>
      </c>
      <c r="G24" s="55" t="s">
        <v>115</v>
      </c>
      <c r="H24" s="57" t="s">
        <v>115</v>
      </c>
      <c r="I24" s="56">
        <v>650</v>
      </c>
      <c r="J24" s="56">
        <v>700</v>
      </c>
      <c r="K24" s="57">
        <v>-7.1428571428571423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 t="s">
        <v>115</v>
      </c>
      <c r="S24" s="56">
        <v>600</v>
      </c>
      <c r="T24" s="57" t="s">
        <v>115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>
        <v>800</v>
      </c>
      <c r="D26" s="56">
        <v>800</v>
      </c>
      <c r="E26" s="57">
        <v>0</v>
      </c>
      <c r="F26" s="55" t="s">
        <v>115</v>
      </c>
      <c r="G26" s="55" t="s">
        <v>115</v>
      </c>
      <c r="H26" s="57" t="s">
        <v>115</v>
      </c>
      <c r="I26" s="56">
        <v>700</v>
      </c>
      <c r="J26" s="56">
        <v>700</v>
      </c>
      <c r="K26" s="57">
        <v>0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>
        <v>700</v>
      </c>
      <c r="S26" s="56">
        <v>700</v>
      </c>
      <c r="T26" s="57">
        <v>0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>
        <v>800</v>
      </c>
      <c r="D28" s="56">
        <v>800</v>
      </c>
      <c r="E28" s="57" t="s">
        <v>115</v>
      </c>
      <c r="F28" s="55">
        <v>600</v>
      </c>
      <c r="G28" s="55">
        <v>600</v>
      </c>
      <c r="H28" s="57" t="s">
        <v>115</v>
      </c>
      <c r="I28" s="56">
        <v>750</v>
      </c>
      <c r="J28" s="56">
        <v>750</v>
      </c>
      <c r="K28" s="57" t="s">
        <v>115</v>
      </c>
      <c r="L28" s="56">
        <v>900</v>
      </c>
      <c r="M28" s="56">
        <v>900</v>
      </c>
      <c r="N28" s="57" t="s">
        <v>115</v>
      </c>
      <c r="O28" s="56">
        <v>600</v>
      </c>
      <c r="P28" s="56">
        <v>600</v>
      </c>
      <c r="Q28" s="57" t="s">
        <v>115</v>
      </c>
      <c r="R28" s="56">
        <v>700</v>
      </c>
      <c r="S28" s="56">
        <v>700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700</v>
      </c>
      <c r="E29" s="57" t="s">
        <v>115</v>
      </c>
      <c r="F29" s="55" t="s">
        <v>115</v>
      </c>
      <c r="G29" s="55" t="s">
        <v>115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>
        <v>500</v>
      </c>
      <c r="P29" s="56">
        <v>500</v>
      </c>
      <c r="Q29" s="57" t="s">
        <v>115</v>
      </c>
      <c r="R29" s="56">
        <v>600</v>
      </c>
      <c r="S29" s="56" t="s">
        <v>115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>
        <v>800</v>
      </c>
      <c r="D35" s="56">
        <v>800</v>
      </c>
      <c r="E35" s="57">
        <v>0</v>
      </c>
      <c r="F35" s="55" t="s">
        <v>115</v>
      </c>
      <c r="G35" s="55" t="s">
        <v>115</v>
      </c>
      <c r="H35" s="57" t="s">
        <v>115</v>
      </c>
      <c r="I35" s="56" t="s">
        <v>115</v>
      </c>
      <c r="J35" s="56" t="s">
        <v>115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 t="s">
        <v>115</v>
      </c>
      <c r="P35" s="56" t="s">
        <v>115</v>
      </c>
      <c r="Q35" s="57" t="s">
        <v>115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43</v>
      </c>
      <c r="C36" s="56">
        <v>800</v>
      </c>
      <c r="D36" s="56" t="s">
        <v>115</v>
      </c>
      <c r="E36" s="57" t="s">
        <v>115</v>
      </c>
      <c r="F36" s="55">
        <v>600</v>
      </c>
      <c r="G36" s="55" t="s">
        <v>115</v>
      </c>
      <c r="H36" s="57" t="s">
        <v>115</v>
      </c>
      <c r="I36" s="56">
        <v>750</v>
      </c>
      <c r="J36" s="56" t="s">
        <v>115</v>
      </c>
      <c r="K36" s="57" t="s">
        <v>115</v>
      </c>
      <c r="L36" s="56">
        <v>900</v>
      </c>
      <c r="M36" s="56" t="s">
        <v>115</v>
      </c>
      <c r="N36" s="57" t="s">
        <v>115</v>
      </c>
      <c r="O36" s="56">
        <v>600</v>
      </c>
      <c r="P36" s="56" t="s">
        <v>115</v>
      </c>
      <c r="Q36" s="57" t="s">
        <v>115</v>
      </c>
      <c r="R36" s="56">
        <v>700</v>
      </c>
      <c r="S36" s="56" t="s">
        <v>115</v>
      </c>
      <c r="T36" s="57" t="s">
        <v>115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800</v>
      </c>
      <c r="E38" s="57">
        <v>-6.25</v>
      </c>
      <c r="F38" s="55" t="s">
        <v>115</v>
      </c>
      <c r="G38" s="55" t="s">
        <v>115</v>
      </c>
      <c r="H38" s="57" t="s">
        <v>115</v>
      </c>
      <c r="I38" s="56">
        <v>700</v>
      </c>
      <c r="J38" s="56">
        <v>700</v>
      </c>
      <c r="K38" s="57">
        <v>0</v>
      </c>
      <c r="L38" s="56">
        <v>950</v>
      </c>
      <c r="M38" s="56">
        <v>950</v>
      </c>
      <c r="N38" s="57">
        <v>0</v>
      </c>
      <c r="O38" s="56">
        <v>600</v>
      </c>
      <c r="P38" s="56">
        <v>550</v>
      </c>
      <c r="Q38" s="57">
        <v>9.0909090909090917</v>
      </c>
      <c r="R38" s="56">
        <v>700</v>
      </c>
      <c r="S38" s="56">
        <v>650</v>
      </c>
      <c r="T38" s="57">
        <v>7.6923076923076925</v>
      </c>
    </row>
    <row r="39" spans="1:20" ht="15" x14ac:dyDescent="0.25">
      <c r="A39" s="55" t="s">
        <v>3</v>
      </c>
      <c r="B39" s="55" t="s">
        <v>44</v>
      </c>
      <c r="C39" s="56">
        <v>750</v>
      </c>
      <c r="D39" s="56" t="s">
        <v>115</v>
      </c>
      <c r="E39" s="57" t="s">
        <v>115</v>
      </c>
      <c r="F39" s="55">
        <v>550</v>
      </c>
      <c r="G39" s="55" t="s">
        <v>115</v>
      </c>
      <c r="H39" s="57" t="s">
        <v>115</v>
      </c>
      <c r="I39" s="56">
        <v>700</v>
      </c>
      <c r="J39" s="56" t="s">
        <v>115</v>
      </c>
      <c r="K39" s="57" t="s">
        <v>115</v>
      </c>
      <c r="L39" s="56" t="s">
        <v>115</v>
      </c>
      <c r="M39" s="56" t="s">
        <v>115</v>
      </c>
      <c r="N39" s="57" t="s">
        <v>115</v>
      </c>
      <c r="O39" s="56">
        <v>600</v>
      </c>
      <c r="P39" s="56" t="s">
        <v>115</v>
      </c>
      <c r="Q39" s="57" t="s">
        <v>115</v>
      </c>
      <c r="R39" s="56">
        <v>650</v>
      </c>
      <c r="S39" s="56" t="s">
        <v>115</v>
      </c>
      <c r="T39" s="57" t="s">
        <v>115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>
        <v>800</v>
      </c>
      <c r="D41" s="56">
        <v>800</v>
      </c>
      <c r="E41" s="57">
        <v>0</v>
      </c>
      <c r="F41" s="55" t="s">
        <v>115</v>
      </c>
      <c r="G41" s="55" t="s">
        <v>115</v>
      </c>
      <c r="H41" s="57" t="s">
        <v>115</v>
      </c>
      <c r="I41" s="56">
        <v>700</v>
      </c>
      <c r="J41" s="56">
        <v>700</v>
      </c>
      <c r="K41" s="57">
        <v>0</v>
      </c>
      <c r="L41" s="56">
        <v>1000</v>
      </c>
      <c r="M41" s="56">
        <v>1000</v>
      </c>
      <c r="N41" s="57">
        <v>0</v>
      </c>
      <c r="O41" s="56" t="s">
        <v>115</v>
      </c>
      <c r="P41" s="56" t="s">
        <v>115</v>
      </c>
      <c r="Q41" s="57" t="s">
        <v>115</v>
      </c>
      <c r="R41" s="56">
        <v>650</v>
      </c>
      <c r="S41" s="56">
        <v>650</v>
      </c>
      <c r="T41" s="57">
        <v>0</v>
      </c>
    </row>
    <row r="42" spans="1:20" ht="15" x14ac:dyDescent="0.25">
      <c r="A42" s="55" t="s">
        <v>3</v>
      </c>
      <c r="B42" s="55" t="s">
        <v>127</v>
      </c>
      <c r="C42" s="56">
        <v>750</v>
      </c>
      <c r="D42" s="56">
        <v>740</v>
      </c>
      <c r="E42" s="57">
        <v>1.3513513513513513</v>
      </c>
      <c r="F42" s="55">
        <v>550</v>
      </c>
      <c r="G42" s="55">
        <v>550</v>
      </c>
      <c r="H42" s="57">
        <v>0</v>
      </c>
      <c r="I42" s="56">
        <v>700</v>
      </c>
      <c r="J42" s="56">
        <v>700</v>
      </c>
      <c r="K42" s="57">
        <v>0</v>
      </c>
      <c r="L42" s="56" t="s">
        <v>115</v>
      </c>
      <c r="M42" s="56" t="s">
        <v>115</v>
      </c>
      <c r="N42" s="57" t="s">
        <v>115</v>
      </c>
      <c r="O42" s="56">
        <v>600</v>
      </c>
      <c r="P42" s="56">
        <v>600</v>
      </c>
      <c r="Q42" s="57">
        <v>0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>
        <v>670</v>
      </c>
      <c r="D46" s="56">
        <v>670</v>
      </c>
      <c r="E46" s="57">
        <v>0</v>
      </c>
      <c r="F46" s="55" t="s">
        <v>115</v>
      </c>
      <c r="G46" s="55" t="s">
        <v>115</v>
      </c>
      <c r="H46" s="57" t="s">
        <v>115</v>
      </c>
      <c r="I46" s="56">
        <v>560</v>
      </c>
      <c r="J46" s="56">
        <v>570</v>
      </c>
      <c r="K46" s="57">
        <v>-1.7543859649122806</v>
      </c>
      <c r="L46" s="56" t="s">
        <v>115</v>
      </c>
      <c r="M46" s="56" t="s">
        <v>115</v>
      </c>
      <c r="N46" s="57" t="s">
        <v>115</v>
      </c>
      <c r="O46" s="56" t="s">
        <v>115</v>
      </c>
      <c r="P46" s="56" t="s">
        <v>115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>
        <v>800</v>
      </c>
      <c r="D47" s="56" t="s">
        <v>115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>
        <v>800</v>
      </c>
      <c r="J47" s="56" t="s">
        <v>115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 t="s">
        <v>115</v>
      </c>
      <c r="D48" s="56">
        <v>825</v>
      </c>
      <c r="E48" s="57" t="s">
        <v>115</v>
      </c>
      <c r="F48" s="55" t="s">
        <v>115</v>
      </c>
      <c r="G48" s="55" t="s">
        <v>115</v>
      </c>
      <c r="H48" s="57" t="s">
        <v>115</v>
      </c>
      <c r="I48" s="56" t="s">
        <v>115</v>
      </c>
      <c r="J48" s="56">
        <v>750</v>
      </c>
      <c r="K48" s="57" t="s">
        <v>115</v>
      </c>
      <c r="L48" s="56" t="s">
        <v>115</v>
      </c>
      <c r="M48" s="56">
        <v>800</v>
      </c>
      <c r="N48" s="57" t="s">
        <v>115</v>
      </c>
      <c r="O48" s="56" t="s">
        <v>115</v>
      </c>
      <c r="P48" s="56">
        <v>550</v>
      </c>
      <c r="Q48" s="57" t="s">
        <v>115</v>
      </c>
      <c r="R48" s="56" t="s">
        <v>115</v>
      </c>
      <c r="S48" s="56">
        <v>700</v>
      </c>
      <c r="T48" s="57" t="s">
        <v>115</v>
      </c>
    </row>
    <row r="49" spans="1:20" ht="15" x14ac:dyDescent="0.25">
      <c r="A49" s="55" t="s">
        <v>9</v>
      </c>
      <c r="B49" s="55" t="s">
        <v>135</v>
      </c>
      <c r="C49" s="56">
        <v>750</v>
      </c>
      <c r="D49" s="56">
        <v>750</v>
      </c>
      <c r="E49" s="57">
        <v>0</v>
      </c>
      <c r="F49" s="55" t="s">
        <v>115</v>
      </c>
      <c r="G49" s="55" t="s">
        <v>115</v>
      </c>
      <c r="H49" s="57" t="s">
        <v>115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580</v>
      </c>
      <c r="P49" s="56">
        <v>580</v>
      </c>
      <c r="Q49" s="57">
        <v>0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>
        <v>750</v>
      </c>
      <c r="D50" s="56">
        <v>750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>
        <v>700</v>
      </c>
      <c r="J50" s="56">
        <v>700</v>
      </c>
      <c r="K50" s="57" t="s">
        <v>115</v>
      </c>
      <c r="L50" s="56">
        <v>850</v>
      </c>
      <c r="M50" s="56">
        <v>900</v>
      </c>
      <c r="N50" s="57" t="s">
        <v>115</v>
      </c>
      <c r="O50" s="56">
        <v>650</v>
      </c>
      <c r="P50" s="56">
        <v>625</v>
      </c>
      <c r="Q50" s="57" t="s">
        <v>115</v>
      </c>
      <c r="R50" s="56">
        <v>600</v>
      </c>
      <c r="S50" s="56" t="s">
        <v>115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>
        <v>850</v>
      </c>
      <c r="D52" s="56">
        <v>850</v>
      </c>
      <c r="E52" s="57">
        <v>0</v>
      </c>
      <c r="F52" s="55" t="s">
        <v>115</v>
      </c>
      <c r="G52" s="55" t="s">
        <v>115</v>
      </c>
      <c r="H52" s="57" t="s">
        <v>115</v>
      </c>
      <c r="I52" s="56">
        <v>800</v>
      </c>
      <c r="J52" s="56">
        <v>800</v>
      </c>
      <c r="K52" s="57">
        <v>0</v>
      </c>
      <c r="L52" s="56" t="s">
        <v>115</v>
      </c>
      <c r="M52" s="56" t="s">
        <v>115</v>
      </c>
      <c r="N52" s="57" t="s">
        <v>115</v>
      </c>
      <c r="O52" s="56">
        <v>700</v>
      </c>
      <c r="P52" s="56">
        <v>650</v>
      </c>
      <c r="Q52" s="57">
        <v>7.6923076923076925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69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800</v>
      </c>
      <c r="K53" s="57">
        <v>12.5</v>
      </c>
      <c r="L53" s="56" t="s">
        <v>115</v>
      </c>
      <c r="M53" s="56" t="s">
        <v>115</v>
      </c>
      <c r="N53" s="57" t="s">
        <v>115</v>
      </c>
      <c r="O53" s="56">
        <v>700</v>
      </c>
      <c r="P53" s="56">
        <v>600</v>
      </c>
      <c r="Q53" s="57">
        <v>16.666666666666664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53</v>
      </c>
      <c r="C54" s="56">
        <v>900</v>
      </c>
      <c r="D54" s="56">
        <v>900</v>
      </c>
      <c r="E54" s="57">
        <v>0</v>
      </c>
      <c r="F54" s="55" t="s">
        <v>115</v>
      </c>
      <c r="G54" s="55" t="s">
        <v>115</v>
      </c>
      <c r="H54" s="57" t="s">
        <v>115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600</v>
      </c>
      <c r="P54" s="56">
        <v>600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199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115</v>
      </c>
      <c r="M55" s="56" t="s">
        <v>115</v>
      </c>
      <c r="N55" s="57" t="s">
        <v>115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800</v>
      </c>
      <c r="D57" s="56">
        <v>800</v>
      </c>
      <c r="E57" s="57">
        <v>0</v>
      </c>
      <c r="F57" s="55">
        <v>580</v>
      </c>
      <c r="G57" s="55">
        <v>580</v>
      </c>
      <c r="H57" s="57">
        <v>0</v>
      </c>
      <c r="I57" s="56">
        <v>700</v>
      </c>
      <c r="J57" s="56">
        <v>680</v>
      </c>
      <c r="K57" s="57">
        <v>2.9411764705882351</v>
      </c>
      <c r="L57" s="56">
        <v>750</v>
      </c>
      <c r="M57" s="56">
        <v>750</v>
      </c>
      <c r="N57" s="57">
        <v>0</v>
      </c>
      <c r="O57" s="56">
        <v>600</v>
      </c>
      <c r="P57" s="56">
        <v>600</v>
      </c>
      <c r="Q57" s="57">
        <v>0</v>
      </c>
      <c r="R57" s="56">
        <v>650</v>
      </c>
      <c r="S57" s="56">
        <v>680</v>
      </c>
      <c r="T57" s="57">
        <v>-4.4117647058823533</v>
      </c>
    </row>
    <row r="58" spans="1:20" ht="15" x14ac:dyDescent="0.25">
      <c r="A58" s="55" t="s">
        <v>10</v>
      </c>
      <c r="B58" s="55" t="s">
        <v>49</v>
      </c>
      <c r="C58" s="56">
        <v>850</v>
      </c>
      <c r="D58" s="56">
        <v>850</v>
      </c>
      <c r="E58" s="57">
        <v>0</v>
      </c>
      <c r="F58" s="55">
        <v>600</v>
      </c>
      <c r="G58" s="55">
        <v>600</v>
      </c>
      <c r="H58" s="57">
        <v>0</v>
      </c>
      <c r="I58" s="56">
        <v>800</v>
      </c>
      <c r="J58" s="56">
        <v>800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700</v>
      </c>
      <c r="S58" s="56">
        <v>750</v>
      </c>
      <c r="T58" s="57">
        <v>-6.666666666666667</v>
      </c>
    </row>
    <row r="59" spans="1:20" ht="15" x14ac:dyDescent="0.25">
      <c r="A59" s="55" t="s">
        <v>10</v>
      </c>
      <c r="B59" s="55" t="s">
        <v>70</v>
      </c>
      <c r="C59" s="56">
        <v>850</v>
      </c>
      <c r="D59" s="56">
        <v>850</v>
      </c>
      <c r="E59" s="57">
        <v>0</v>
      </c>
      <c r="F59" s="55" t="s">
        <v>115</v>
      </c>
      <c r="G59" s="55">
        <v>600</v>
      </c>
      <c r="H59" s="57" t="s">
        <v>115</v>
      </c>
      <c r="I59" s="56">
        <v>800</v>
      </c>
      <c r="J59" s="56">
        <v>800</v>
      </c>
      <c r="K59" s="57">
        <v>0</v>
      </c>
      <c r="L59" s="56" t="s">
        <v>115</v>
      </c>
      <c r="M59" s="56" t="s">
        <v>115</v>
      </c>
      <c r="N59" s="57" t="s">
        <v>115</v>
      </c>
      <c r="O59" s="56">
        <v>650</v>
      </c>
      <c r="P59" s="56">
        <v>600</v>
      </c>
      <c r="Q59" s="57">
        <v>8.3333333333333321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128</v>
      </c>
      <c r="C60" s="56">
        <v>800</v>
      </c>
      <c r="D60" s="56">
        <v>800</v>
      </c>
      <c r="E60" s="57">
        <v>0</v>
      </c>
      <c r="F60" s="55">
        <v>600</v>
      </c>
      <c r="G60" s="55">
        <v>600</v>
      </c>
      <c r="H60" s="57">
        <v>0</v>
      </c>
      <c r="I60" s="56">
        <v>700</v>
      </c>
      <c r="J60" s="56">
        <v>750</v>
      </c>
      <c r="K60" s="57">
        <v>-6.666666666666667</v>
      </c>
      <c r="L60" s="56" t="s">
        <v>115</v>
      </c>
      <c r="M60" s="56" t="s">
        <v>115</v>
      </c>
      <c r="N60" s="57" t="s">
        <v>115</v>
      </c>
      <c r="O60" s="56">
        <v>600</v>
      </c>
      <c r="P60" s="56">
        <v>600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50</v>
      </c>
      <c r="C61" s="56">
        <v>750</v>
      </c>
      <c r="D61" s="56">
        <v>750</v>
      </c>
      <c r="E61" s="57">
        <v>0</v>
      </c>
      <c r="F61" s="55">
        <v>600</v>
      </c>
      <c r="G61" s="55">
        <v>600</v>
      </c>
      <c r="H61" s="57">
        <v>0</v>
      </c>
      <c r="I61" s="56">
        <v>750</v>
      </c>
      <c r="J61" s="56">
        <v>750</v>
      </c>
      <c r="K61" s="57">
        <v>0</v>
      </c>
      <c r="L61" s="56" t="s">
        <v>115</v>
      </c>
      <c r="M61" s="56" t="s">
        <v>115</v>
      </c>
      <c r="N61" s="57" t="s">
        <v>115</v>
      </c>
      <c r="O61" s="56">
        <v>600</v>
      </c>
      <c r="P61" s="56">
        <v>600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52</v>
      </c>
      <c r="C62" s="56">
        <v>850</v>
      </c>
      <c r="D62" s="56">
        <v>900</v>
      </c>
      <c r="E62" s="57">
        <v>-5.5555555555555554</v>
      </c>
      <c r="F62" s="55">
        <v>550</v>
      </c>
      <c r="G62" s="55">
        <v>550</v>
      </c>
      <c r="H62" s="57">
        <v>0</v>
      </c>
      <c r="I62" s="56">
        <v>770</v>
      </c>
      <c r="J62" s="56">
        <v>800</v>
      </c>
      <c r="K62" s="57">
        <v>-3.75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770</v>
      </c>
      <c r="T62" s="57">
        <v>-2.5974025974025974</v>
      </c>
    </row>
    <row r="63" spans="1:20" ht="15" x14ac:dyDescent="0.25">
      <c r="A63" s="55" t="s">
        <v>10</v>
      </c>
      <c r="B63" s="55" t="s">
        <v>123</v>
      </c>
      <c r="C63" s="56">
        <v>800</v>
      </c>
      <c r="D63" s="56">
        <v>800</v>
      </c>
      <c r="E63" s="57">
        <v>0</v>
      </c>
      <c r="F63" s="55" t="s">
        <v>115</v>
      </c>
      <c r="G63" s="55" t="s">
        <v>115</v>
      </c>
      <c r="H63" s="57" t="s">
        <v>115</v>
      </c>
      <c r="I63" s="56" t="s">
        <v>115</v>
      </c>
      <c r="J63" s="56" t="s">
        <v>115</v>
      </c>
      <c r="K63" s="57" t="s">
        <v>115</v>
      </c>
      <c r="L63" s="56">
        <v>833.3</v>
      </c>
      <c r="M63" s="56">
        <v>833.33</v>
      </c>
      <c r="N63" s="57">
        <v>-3.6000144000679682E-3</v>
      </c>
      <c r="O63" s="56" t="s">
        <v>115</v>
      </c>
      <c r="P63" s="56">
        <v>625</v>
      </c>
      <c r="Q63" s="57" t="s">
        <v>115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71</v>
      </c>
      <c r="C64" s="56">
        <v>750</v>
      </c>
      <c r="D64" s="56">
        <v>735</v>
      </c>
      <c r="E64" s="57">
        <v>2.0408163265306123</v>
      </c>
      <c r="F64" s="55">
        <v>610</v>
      </c>
      <c r="G64" s="55">
        <v>600</v>
      </c>
      <c r="H64" s="57">
        <v>1.6666666666666667</v>
      </c>
      <c r="I64" s="56">
        <v>710</v>
      </c>
      <c r="J64" s="56">
        <v>700</v>
      </c>
      <c r="K64" s="57">
        <v>1.4285714285714286</v>
      </c>
      <c r="L64" s="56">
        <v>800</v>
      </c>
      <c r="M64" s="56">
        <v>850</v>
      </c>
      <c r="N64" s="57">
        <v>-5.8823529411764701</v>
      </c>
      <c r="O64" s="56">
        <v>630</v>
      </c>
      <c r="P64" s="56">
        <v>620</v>
      </c>
      <c r="Q64" s="57">
        <v>1.6129032258064515</v>
      </c>
      <c r="R64" s="56">
        <v>675</v>
      </c>
      <c r="S64" s="56">
        <v>675</v>
      </c>
      <c r="T64" s="57">
        <v>0</v>
      </c>
    </row>
    <row r="65" spans="1:20" ht="15" x14ac:dyDescent="0.25">
      <c r="A65" s="55" t="s">
        <v>10</v>
      </c>
      <c r="B65" s="55" t="s">
        <v>72</v>
      </c>
      <c r="C65" s="56">
        <v>775</v>
      </c>
      <c r="D65" s="56">
        <v>750</v>
      </c>
      <c r="E65" s="57">
        <v>3.3333333333333335</v>
      </c>
      <c r="F65" s="55">
        <v>650</v>
      </c>
      <c r="G65" s="55">
        <v>650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51</v>
      </c>
      <c r="C66" s="56">
        <v>750</v>
      </c>
      <c r="D66" s="56">
        <v>750</v>
      </c>
      <c r="E66" s="57">
        <v>0</v>
      </c>
      <c r="F66" s="55">
        <v>575</v>
      </c>
      <c r="G66" s="55">
        <v>575</v>
      </c>
      <c r="H66" s="57">
        <v>0</v>
      </c>
      <c r="I66" s="56">
        <v>725</v>
      </c>
      <c r="J66" s="56">
        <v>725</v>
      </c>
      <c r="K66" s="57">
        <v>0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>
        <v>750</v>
      </c>
      <c r="D71" s="56">
        <v>750</v>
      </c>
      <c r="E71" s="57">
        <v>0</v>
      </c>
      <c r="F71" s="55" t="s">
        <v>115</v>
      </c>
      <c r="G71" s="55" t="s">
        <v>115</v>
      </c>
      <c r="H71" s="57" t="s">
        <v>115</v>
      </c>
      <c r="I71" s="56">
        <v>650</v>
      </c>
      <c r="J71" s="56">
        <v>650</v>
      </c>
      <c r="K71" s="57">
        <v>0</v>
      </c>
      <c r="L71" s="56" t="s">
        <v>115</v>
      </c>
      <c r="M71" s="56" t="s">
        <v>115</v>
      </c>
      <c r="N71" s="57" t="s">
        <v>115</v>
      </c>
      <c r="O71" s="56">
        <v>550</v>
      </c>
      <c r="P71" s="56">
        <v>550</v>
      </c>
      <c r="Q71" s="57">
        <v>0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695</v>
      </c>
      <c r="D74" s="56">
        <v>675</v>
      </c>
      <c r="E74" s="57">
        <v>2.9629629629629632</v>
      </c>
      <c r="F74" s="55" t="s">
        <v>115</v>
      </c>
      <c r="G74" s="55" t="s">
        <v>115</v>
      </c>
      <c r="H74" s="57" t="s">
        <v>115</v>
      </c>
      <c r="I74" s="56">
        <v>645</v>
      </c>
      <c r="J74" s="56">
        <v>625</v>
      </c>
      <c r="K74" s="57">
        <v>3.2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>
        <v>800</v>
      </c>
      <c r="J75" s="56" t="s">
        <v>115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 t="s">
        <v>115</v>
      </c>
      <c r="P75" s="56" t="s">
        <v>115</v>
      </c>
      <c r="Q75" s="57" t="s">
        <v>115</v>
      </c>
      <c r="R75" s="56" t="s">
        <v>115</v>
      </c>
      <c r="S75" s="56" t="s">
        <v>115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900</v>
      </c>
      <c r="D76" s="56">
        <v>800</v>
      </c>
      <c r="E76" s="57">
        <v>12.5</v>
      </c>
      <c r="F76" s="55" t="s">
        <v>115</v>
      </c>
      <c r="G76" s="55">
        <v>700</v>
      </c>
      <c r="H76" s="57" t="s">
        <v>115</v>
      </c>
      <c r="I76" s="56" t="s">
        <v>115</v>
      </c>
      <c r="J76" s="56">
        <v>800</v>
      </c>
      <c r="K76" s="57" t="s">
        <v>115</v>
      </c>
      <c r="L76" s="56">
        <v>900</v>
      </c>
      <c r="M76" s="56">
        <v>800</v>
      </c>
      <c r="N76" s="57">
        <v>12.5</v>
      </c>
      <c r="O76" s="56">
        <v>700</v>
      </c>
      <c r="P76" s="56">
        <v>600</v>
      </c>
      <c r="Q76" s="57">
        <v>16.666666666666664</v>
      </c>
      <c r="R76" s="56">
        <v>800</v>
      </c>
      <c r="S76" s="56">
        <v>700</v>
      </c>
      <c r="T76" s="57">
        <v>14.285714285714285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>
        <v>800</v>
      </c>
      <c r="D78" s="56">
        <v>800</v>
      </c>
      <c r="E78" s="57">
        <v>0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>
        <v>800</v>
      </c>
      <c r="D79" s="56">
        <v>800</v>
      </c>
      <c r="E79" s="57">
        <v>0</v>
      </c>
      <c r="F79" s="55">
        <v>550</v>
      </c>
      <c r="G79" s="55">
        <v>550</v>
      </c>
      <c r="H79" s="57">
        <v>0</v>
      </c>
      <c r="I79" s="56">
        <v>650</v>
      </c>
      <c r="J79" s="56">
        <v>650</v>
      </c>
      <c r="K79" s="57">
        <v>0</v>
      </c>
      <c r="L79" s="56" t="s">
        <v>115</v>
      </c>
      <c r="M79" s="56" t="s">
        <v>115</v>
      </c>
      <c r="N79" s="57" t="s">
        <v>115</v>
      </c>
      <c r="O79" s="56">
        <v>500</v>
      </c>
      <c r="P79" s="56">
        <v>550</v>
      </c>
      <c r="Q79" s="57">
        <v>-9.0909090909090917</v>
      </c>
      <c r="R79" s="56">
        <v>620</v>
      </c>
      <c r="S79" s="56">
        <v>600</v>
      </c>
      <c r="T79" s="57">
        <v>3.3333333333333335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 t="s">
        <v>115</v>
      </c>
      <c r="G80" s="55">
        <v>475</v>
      </c>
      <c r="H80" s="57" t="s">
        <v>115</v>
      </c>
      <c r="I80" s="56">
        <v>800</v>
      </c>
      <c r="J80" s="56" t="s">
        <v>115</v>
      </c>
      <c r="K80" s="57" t="s">
        <v>115</v>
      </c>
      <c r="L80" s="56" t="s">
        <v>115</v>
      </c>
      <c r="M80" s="56" t="s">
        <v>115</v>
      </c>
      <c r="N80" s="57" t="s">
        <v>115</v>
      </c>
      <c r="O80" s="56">
        <v>625</v>
      </c>
      <c r="P80" s="56" t="s">
        <v>115</v>
      </c>
      <c r="Q80" s="57" t="s">
        <v>115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35</v>
      </c>
      <c r="C81" s="56">
        <v>800</v>
      </c>
      <c r="D81" s="56">
        <v>850</v>
      </c>
      <c r="E81" s="57">
        <v>-5.8823529411764701</v>
      </c>
      <c r="F81" s="55" t="s">
        <v>115</v>
      </c>
      <c r="G81" s="55" t="s">
        <v>115</v>
      </c>
      <c r="H81" s="57" t="s">
        <v>115</v>
      </c>
      <c r="I81" s="56">
        <v>800</v>
      </c>
      <c r="J81" s="56" t="s">
        <v>115</v>
      </c>
      <c r="K81" s="57" t="s">
        <v>115</v>
      </c>
      <c r="L81" s="56" t="s">
        <v>115</v>
      </c>
      <c r="M81" s="56" t="s">
        <v>115</v>
      </c>
      <c r="N81" s="57" t="s">
        <v>115</v>
      </c>
      <c r="O81" s="56">
        <v>600</v>
      </c>
      <c r="P81" s="56">
        <v>650</v>
      </c>
      <c r="Q81" s="57">
        <v>-7.6923076923076925</v>
      </c>
      <c r="R81" s="56" t="s">
        <v>115</v>
      </c>
      <c r="S81" s="56">
        <v>650</v>
      </c>
      <c r="T81" s="57" t="s">
        <v>115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>
        <v>550</v>
      </c>
      <c r="H82" s="57">
        <v>0</v>
      </c>
      <c r="I82" s="56">
        <v>725</v>
      </c>
      <c r="J82" s="56">
        <v>725</v>
      </c>
      <c r="K82" s="57">
        <v>0</v>
      </c>
      <c r="L82" s="56" t="s">
        <v>115</v>
      </c>
      <c r="M82" s="56" t="s">
        <v>115</v>
      </c>
      <c r="N82" s="57" t="s">
        <v>115</v>
      </c>
      <c r="O82" s="56">
        <v>575</v>
      </c>
      <c r="P82" s="56">
        <v>575</v>
      </c>
      <c r="Q82" s="57">
        <v>0</v>
      </c>
      <c r="R82" s="56">
        <v>675</v>
      </c>
      <c r="S82" s="56">
        <v>675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115</v>
      </c>
      <c r="D83" s="56">
        <v>775</v>
      </c>
      <c r="E83" s="57" t="s">
        <v>115</v>
      </c>
      <c r="F83" s="55" t="s">
        <v>115</v>
      </c>
      <c r="G83" s="55" t="s">
        <v>115</v>
      </c>
      <c r="H83" s="57" t="s">
        <v>115</v>
      </c>
      <c r="I83" s="56">
        <v>625</v>
      </c>
      <c r="J83" s="56">
        <v>625</v>
      </c>
      <c r="K83" s="57">
        <v>0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>
        <v>750</v>
      </c>
      <c r="E84" s="57">
        <v>0</v>
      </c>
      <c r="F84" s="55" t="s">
        <v>115</v>
      </c>
      <c r="G84" s="55" t="s">
        <v>115</v>
      </c>
      <c r="H84" s="57" t="s">
        <v>115</v>
      </c>
      <c r="I84" s="56">
        <v>750</v>
      </c>
      <c r="J84" s="56">
        <v>750</v>
      </c>
      <c r="K84" s="57">
        <v>0</v>
      </c>
      <c r="L84" s="56" t="s">
        <v>115</v>
      </c>
      <c r="M84" s="56" t="s">
        <v>115</v>
      </c>
      <c r="N84" s="57" t="s">
        <v>115</v>
      </c>
      <c r="O84" s="56">
        <v>525</v>
      </c>
      <c r="P84" s="56">
        <v>525</v>
      </c>
      <c r="Q84" s="57">
        <v>0</v>
      </c>
      <c r="R84" s="56">
        <v>600</v>
      </c>
      <c r="S84" s="56">
        <v>575</v>
      </c>
      <c r="T84" s="57">
        <v>4.3478260869565215</v>
      </c>
    </row>
    <row r="85" spans="1:20" ht="15" x14ac:dyDescent="0.25">
      <c r="A85" s="55" t="s">
        <v>13</v>
      </c>
      <c r="B85" s="55" t="s">
        <v>158</v>
      </c>
      <c r="C85" s="56" t="s">
        <v>115</v>
      </c>
      <c r="D85" s="56">
        <v>850</v>
      </c>
      <c r="E85" s="57" t="s">
        <v>115</v>
      </c>
      <c r="F85" s="55" t="s">
        <v>115</v>
      </c>
      <c r="G85" s="55">
        <v>650</v>
      </c>
      <c r="H85" s="57" t="s">
        <v>115</v>
      </c>
      <c r="I85" s="56" t="s">
        <v>115</v>
      </c>
      <c r="J85" s="56">
        <v>750</v>
      </c>
      <c r="K85" s="57" t="s">
        <v>115</v>
      </c>
      <c r="L85" s="56" t="s">
        <v>115</v>
      </c>
      <c r="M85" s="56" t="s">
        <v>115</v>
      </c>
      <c r="N85" s="57" t="s">
        <v>115</v>
      </c>
      <c r="O85" s="56" t="s">
        <v>115</v>
      </c>
      <c r="P85" s="56">
        <v>550</v>
      </c>
      <c r="Q85" s="57" t="s">
        <v>115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>
        <v>750</v>
      </c>
      <c r="D94" s="56">
        <v>760</v>
      </c>
      <c r="E94" s="57">
        <v>-1.3157894736842104</v>
      </c>
      <c r="F94" s="55" t="s">
        <v>115</v>
      </c>
      <c r="G94" s="55" t="s">
        <v>115</v>
      </c>
      <c r="H94" s="57" t="s">
        <v>115</v>
      </c>
      <c r="I94" s="56">
        <v>660</v>
      </c>
      <c r="J94" s="56">
        <v>660</v>
      </c>
      <c r="K94" s="57">
        <v>0</v>
      </c>
      <c r="L94" s="56">
        <v>850</v>
      </c>
      <c r="M94" s="56">
        <v>900</v>
      </c>
      <c r="N94" s="57">
        <v>-5.5555555555555554</v>
      </c>
      <c r="O94" s="56">
        <v>550</v>
      </c>
      <c r="P94" s="56">
        <v>550</v>
      </c>
      <c r="Q94" s="57">
        <v>0</v>
      </c>
      <c r="R94" s="56">
        <v>600</v>
      </c>
      <c r="S94" s="56">
        <v>630</v>
      </c>
      <c r="T94" s="57">
        <v>-4.7619047619047619</v>
      </c>
    </row>
    <row r="95" spans="1:20" ht="15" x14ac:dyDescent="0.25">
      <c r="A95" s="55" t="s">
        <v>16</v>
      </c>
      <c r="B95" s="55" t="s">
        <v>74</v>
      </c>
      <c r="C95" s="56">
        <v>700</v>
      </c>
      <c r="D95" s="56">
        <v>720</v>
      </c>
      <c r="E95" s="57">
        <v>-2.7777777777777777</v>
      </c>
      <c r="F95" s="55" t="s">
        <v>115</v>
      </c>
      <c r="G95" s="55" t="s">
        <v>115</v>
      </c>
      <c r="H95" s="57" t="s">
        <v>115</v>
      </c>
      <c r="I95" s="56">
        <v>630</v>
      </c>
      <c r="J95" s="56">
        <v>650</v>
      </c>
      <c r="K95" s="57">
        <v>-3.0769230769230771</v>
      </c>
      <c r="L95" s="56">
        <v>800</v>
      </c>
      <c r="M95" s="56">
        <v>850</v>
      </c>
      <c r="N95" s="57">
        <v>-5.8823529411764701</v>
      </c>
      <c r="O95" s="56">
        <v>550</v>
      </c>
      <c r="P95" s="56">
        <v>530</v>
      </c>
      <c r="Q95" s="57">
        <v>3.7735849056603774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115</v>
      </c>
      <c r="G96" s="55" t="s">
        <v>115</v>
      </c>
      <c r="H96" s="57" t="s">
        <v>115</v>
      </c>
      <c r="I96" s="56">
        <v>900</v>
      </c>
      <c r="J96" s="56">
        <v>900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115</v>
      </c>
      <c r="G97" s="55" t="s">
        <v>115</v>
      </c>
      <c r="H97" s="57" t="s">
        <v>115</v>
      </c>
      <c r="I97" s="56">
        <v>700</v>
      </c>
      <c r="J97" s="56">
        <v>700</v>
      </c>
      <c r="K97" s="57">
        <v>0</v>
      </c>
      <c r="L97" s="56">
        <v>800</v>
      </c>
      <c r="M97" s="56">
        <v>800</v>
      </c>
      <c r="N97" s="57">
        <v>0</v>
      </c>
      <c r="O97" s="56">
        <v>633</v>
      </c>
      <c r="P97" s="56">
        <v>633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75</v>
      </c>
      <c r="C98" s="56">
        <v>880</v>
      </c>
      <c r="D98" s="56">
        <v>880</v>
      </c>
      <c r="E98" s="57">
        <v>0</v>
      </c>
      <c r="F98" s="55" t="s">
        <v>115</v>
      </c>
      <c r="G98" s="55" t="s">
        <v>115</v>
      </c>
      <c r="H98" s="57" t="s">
        <v>115</v>
      </c>
      <c r="I98" s="56">
        <v>850</v>
      </c>
      <c r="J98" s="56">
        <v>900</v>
      </c>
      <c r="K98" s="57">
        <v>-5.5555555555555554</v>
      </c>
      <c r="L98" s="56">
        <v>900</v>
      </c>
      <c r="M98" s="56">
        <v>900</v>
      </c>
      <c r="N98" s="57">
        <v>0</v>
      </c>
      <c r="O98" s="56">
        <v>925</v>
      </c>
      <c r="P98" s="56">
        <v>900</v>
      </c>
      <c r="Q98" s="57">
        <v>2.7777777777777777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>
        <v>700</v>
      </c>
      <c r="D102" s="56">
        <v>700</v>
      </c>
      <c r="E102" s="57">
        <v>0</v>
      </c>
      <c r="F102" s="55">
        <v>500</v>
      </c>
      <c r="G102" s="55">
        <v>625</v>
      </c>
      <c r="H102" s="57">
        <v>-20</v>
      </c>
      <c r="I102" s="56">
        <v>674</v>
      </c>
      <c r="J102" s="56">
        <v>700</v>
      </c>
      <c r="K102" s="57">
        <v>-3.7142857142857144</v>
      </c>
      <c r="L102" s="56" t="s">
        <v>115</v>
      </c>
      <c r="M102" s="56">
        <v>800</v>
      </c>
      <c r="N102" s="57" t="s">
        <v>115</v>
      </c>
      <c r="O102" s="56">
        <v>500</v>
      </c>
      <c r="P102" s="56">
        <v>600</v>
      </c>
      <c r="Q102" s="57">
        <v>-16.666666666666664</v>
      </c>
      <c r="R102" s="56">
        <v>678</v>
      </c>
      <c r="S102" s="56">
        <v>675</v>
      </c>
      <c r="T102" s="57">
        <v>0.44444444444444442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115</v>
      </c>
      <c r="M105" s="56" t="s">
        <v>115</v>
      </c>
      <c r="N105" s="57" t="s">
        <v>115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79</v>
      </c>
      <c r="C106" s="56" t="s">
        <v>115</v>
      </c>
      <c r="D106" s="56">
        <v>725</v>
      </c>
      <c r="E106" s="57" t="s">
        <v>115</v>
      </c>
      <c r="F106" s="55" t="s">
        <v>115</v>
      </c>
      <c r="G106" s="55">
        <v>625</v>
      </c>
      <c r="H106" s="57" t="s">
        <v>115</v>
      </c>
      <c r="I106" s="56" t="s">
        <v>115</v>
      </c>
      <c r="J106" s="56">
        <v>725</v>
      </c>
      <c r="K106" s="57" t="s">
        <v>115</v>
      </c>
      <c r="L106" s="56" t="s">
        <v>115</v>
      </c>
      <c r="M106" s="56" t="s">
        <v>115</v>
      </c>
      <c r="N106" s="57" t="s">
        <v>115</v>
      </c>
      <c r="O106" s="56" t="s">
        <v>115</v>
      </c>
      <c r="P106" s="56">
        <v>610</v>
      </c>
      <c r="Q106" s="57" t="s">
        <v>115</v>
      </c>
      <c r="R106" s="56" t="s">
        <v>115</v>
      </c>
      <c r="S106" s="56">
        <v>675</v>
      </c>
      <c r="T106" s="57" t="s">
        <v>115</v>
      </c>
    </row>
    <row r="107" spans="1:20" ht="15" x14ac:dyDescent="0.25">
      <c r="A107" s="55" t="s">
        <v>20</v>
      </c>
      <c r="B107" s="55" t="s">
        <v>137</v>
      </c>
      <c r="C107" s="56" t="s">
        <v>115</v>
      </c>
      <c r="D107" s="56" t="s">
        <v>115</v>
      </c>
      <c r="E107" s="57" t="s">
        <v>115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 t="s">
        <v>115</v>
      </c>
      <c r="S107" s="56" t="s">
        <v>115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750</v>
      </c>
      <c r="D109" s="56">
        <v>720</v>
      </c>
      <c r="E109" s="57">
        <v>4.1666666666666661</v>
      </c>
      <c r="F109" s="55" t="s">
        <v>115</v>
      </c>
      <c r="G109" s="55" t="s">
        <v>115</v>
      </c>
      <c r="H109" s="57" t="s">
        <v>115</v>
      </c>
      <c r="I109" s="56">
        <v>700</v>
      </c>
      <c r="J109" s="56">
        <v>650</v>
      </c>
      <c r="K109" s="57">
        <v>7.6923076923076925</v>
      </c>
      <c r="L109" s="56" t="s">
        <v>115</v>
      </c>
      <c r="M109" s="56" t="s">
        <v>115</v>
      </c>
      <c r="N109" s="57" t="s">
        <v>115</v>
      </c>
      <c r="O109" s="56">
        <v>620</v>
      </c>
      <c r="P109" s="56">
        <v>600</v>
      </c>
      <c r="Q109" s="57">
        <v>3.3333333333333335</v>
      </c>
      <c r="R109" s="56" t="s">
        <v>115</v>
      </c>
      <c r="S109" s="56" t="s">
        <v>115</v>
      </c>
      <c r="T109" s="57" t="s">
        <v>115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835</v>
      </c>
      <c r="D113" s="56">
        <v>830</v>
      </c>
      <c r="E113" s="57">
        <v>0.60240963855421692</v>
      </c>
      <c r="F113" s="55">
        <v>650</v>
      </c>
      <c r="G113" s="55">
        <v>650</v>
      </c>
      <c r="H113" s="57">
        <v>0</v>
      </c>
      <c r="I113" s="56">
        <v>730</v>
      </c>
      <c r="J113" s="56">
        <v>740</v>
      </c>
      <c r="K113" s="57">
        <v>-1.3513513513513513</v>
      </c>
      <c r="L113" s="56">
        <v>780</v>
      </c>
      <c r="M113" s="56">
        <v>750</v>
      </c>
      <c r="N113" s="57">
        <v>4</v>
      </c>
      <c r="O113" s="56">
        <v>675</v>
      </c>
      <c r="P113" s="56">
        <v>650</v>
      </c>
      <c r="Q113" s="57">
        <v>3.8461538461538463</v>
      </c>
      <c r="R113" s="56">
        <v>730</v>
      </c>
      <c r="S113" s="56">
        <v>710</v>
      </c>
      <c r="T113" s="57">
        <v>2.8169014084507045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 t="s">
        <v>115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>
        <v>650</v>
      </c>
      <c r="D115" s="56">
        <v>680</v>
      </c>
      <c r="E115" s="57">
        <v>-4.4117647058823533</v>
      </c>
      <c r="F115" s="55">
        <v>550</v>
      </c>
      <c r="G115" s="55">
        <v>550</v>
      </c>
      <c r="H115" s="57">
        <v>0</v>
      </c>
      <c r="I115" s="56">
        <v>580</v>
      </c>
      <c r="J115" s="56">
        <v>620</v>
      </c>
      <c r="K115" s="57">
        <v>-6.4516129032258061</v>
      </c>
      <c r="L115" s="56" t="s">
        <v>115</v>
      </c>
      <c r="M115" s="56" t="s">
        <v>115</v>
      </c>
      <c r="N115" s="57" t="s">
        <v>115</v>
      </c>
      <c r="O115" s="56">
        <v>520</v>
      </c>
      <c r="P115" s="56">
        <v>550</v>
      </c>
      <c r="Q115" s="57">
        <v>-5.4545454545454541</v>
      </c>
      <c r="R115" s="56">
        <v>550</v>
      </c>
      <c r="S115" s="56">
        <v>600</v>
      </c>
      <c r="T115" s="57">
        <v>-8.3333333333333321</v>
      </c>
    </row>
    <row r="116" spans="1:20" ht="15" x14ac:dyDescent="0.25">
      <c r="A116" s="55" t="s">
        <v>21</v>
      </c>
      <c r="B116" s="55" t="s">
        <v>40</v>
      </c>
      <c r="C116" s="56">
        <v>800</v>
      </c>
      <c r="D116" s="56">
        <v>800</v>
      </c>
      <c r="E116" s="57">
        <v>0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690</v>
      </c>
      <c r="D120" s="56">
        <v>680</v>
      </c>
      <c r="E120" s="57">
        <v>1.4705882352941175</v>
      </c>
      <c r="F120" s="55">
        <v>540</v>
      </c>
      <c r="G120" s="55">
        <v>540</v>
      </c>
      <c r="H120" s="57">
        <v>0</v>
      </c>
      <c r="I120" s="56">
        <v>540</v>
      </c>
      <c r="J120" s="56">
        <v>540</v>
      </c>
      <c r="K120" s="57">
        <v>0</v>
      </c>
      <c r="L120" s="56" t="s">
        <v>115</v>
      </c>
      <c r="M120" s="56" t="s">
        <v>115</v>
      </c>
      <c r="N120" s="57" t="s">
        <v>115</v>
      </c>
      <c r="O120" s="56" t="s">
        <v>115</v>
      </c>
      <c r="P120" s="56" t="s">
        <v>115</v>
      </c>
      <c r="Q120" s="57" t="s">
        <v>115</v>
      </c>
      <c r="R120" s="56">
        <v>560</v>
      </c>
      <c r="S120" s="56">
        <v>560</v>
      </c>
      <c r="T120" s="57">
        <v>0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>
        <v>800</v>
      </c>
      <c r="D124" s="56">
        <v>900</v>
      </c>
      <c r="E124" s="57">
        <v>-11.111111111111111</v>
      </c>
      <c r="F124" s="55" t="s">
        <v>115</v>
      </c>
      <c r="G124" s="55" t="s">
        <v>115</v>
      </c>
      <c r="H124" s="57" t="s">
        <v>115</v>
      </c>
      <c r="I124" s="56">
        <v>800</v>
      </c>
      <c r="J124" s="56">
        <v>800</v>
      </c>
      <c r="K124" s="57">
        <v>0</v>
      </c>
      <c r="L124" s="56" t="s">
        <v>115</v>
      </c>
      <c r="M124" s="56" t="s">
        <v>115</v>
      </c>
      <c r="N124" s="57" t="s">
        <v>115</v>
      </c>
      <c r="O124" s="56" t="s">
        <v>115</v>
      </c>
      <c r="P124" s="56" t="s">
        <v>115</v>
      </c>
      <c r="Q124" s="57" t="s">
        <v>115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145</v>
      </c>
      <c r="C125" s="56">
        <v>750</v>
      </c>
      <c r="D125" s="56">
        <v>720</v>
      </c>
      <c r="E125" s="57">
        <v>4.1666666666666661</v>
      </c>
      <c r="F125" s="55">
        <v>560</v>
      </c>
      <c r="G125" s="55">
        <v>560</v>
      </c>
      <c r="H125" s="57">
        <v>0</v>
      </c>
      <c r="I125" s="56">
        <v>650</v>
      </c>
      <c r="J125" s="56">
        <v>660</v>
      </c>
      <c r="K125" s="57">
        <v>-1.5151515151515151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 t="s">
        <v>115</v>
      </c>
      <c r="P127" s="56" t="s">
        <v>115</v>
      </c>
      <c r="Q127" s="57" t="s">
        <v>115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378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8"/>
      <c r="B4" s="432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9"/>
      <c r="B5" s="433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30" t="s">
        <v>91</v>
      </c>
      <c r="B6" s="434" t="s">
        <v>92</v>
      </c>
      <c r="C6" s="153" t="s">
        <v>62</v>
      </c>
      <c r="D6" s="154"/>
      <c r="E6" s="436" t="s">
        <v>93</v>
      </c>
      <c r="F6" s="245" t="s">
        <v>94</v>
      </c>
      <c r="G6" s="154"/>
      <c r="H6" s="153" t="s">
        <v>62</v>
      </c>
      <c r="I6" s="154"/>
      <c r="J6" s="436" t="s">
        <v>93</v>
      </c>
      <c r="K6" s="153" t="s">
        <v>62</v>
      </c>
      <c r="L6" s="154"/>
      <c r="M6" s="436" t="s">
        <v>93</v>
      </c>
      <c r="N6" s="153" t="s">
        <v>62</v>
      </c>
      <c r="O6" s="154"/>
      <c r="P6" s="455" t="s">
        <v>93</v>
      </c>
    </row>
    <row r="7" spans="1:16" s="15" customFormat="1" ht="29.25" customHeight="1" thickBot="1" x14ac:dyDescent="0.25">
      <c r="A7" s="431"/>
      <c r="B7" s="435"/>
      <c r="C7" s="30" t="s">
        <v>377</v>
      </c>
      <c r="D7" s="31" t="s">
        <v>374</v>
      </c>
      <c r="E7" s="453"/>
      <c r="F7" s="443" t="s">
        <v>377</v>
      </c>
      <c r="G7" s="20" t="s">
        <v>374</v>
      </c>
      <c r="H7" s="30" t="s">
        <v>377</v>
      </c>
      <c r="I7" s="31" t="s">
        <v>374</v>
      </c>
      <c r="J7" s="453"/>
      <c r="K7" s="30" t="s">
        <v>377</v>
      </c>
      <c r="L7" s="31" t="s">
        <v>374</v>
      </c>
      <c r="M7" s="453"/>
      <c r="N7" s="30" t="s">
        <v>377</v>
      </c>
      <c r="O7" s="31" t="s">
        <v>374</v>
      </c>
      <c r="P7" s="454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44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4">
        <v>-5.6391598921365178</v>
      </c>
      <c r="K8" s="120">
        <v>687.76099999999997</v>
      </c>
      <c r="L8" s="116">
        <v>740.74300000000005</v>
      </c>
      <c r="M8" s="444">
        <v>-7.1525481847280474</v>
      </c>
      <c r="N8" s="120">
        <v>706.87699999999995</v>
      </c>
      <c r="O8" s="116">
        <v>731.87800000000004</v>
      </c>
      <c r="P8" s="445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44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6">
        <v>0.17519182099116132</v>
      </c>
      <c r="K9" s="124">
        <v>746.52</v>
      </c>
      <c r="L9" s="125">
        <v>759.08799999999997</v>
      </c>
      <c r="M9" s="446">
        <v>-1.6556710157452077</v>
      </c>
      <c r="N9" s="124">
        <v>761.94399999999996</v>
      </c>
      <c r="O9" s="125">
        <v>757.51400000000001</v>
      </c>
      <c r="P9" s="447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44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6">
        <v>-2.2922883892687764</v>
      </c>
      <c r="K10" s="124">
        <v>509.12200000000001</v>
      </c>
      <c r="L10" s="125" t="s">
        <v>115</v>
      </c>
      <c r="M10" s="446" t="s">
        <v>115</v>
      </c>
      <c r="N10" s="124">
        <v>590.44200000000001</v>
      </c>
      <c r="O10" s="125">
        <v>622.31899999999996</v>
      </c>
      <c r="P10" s="447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44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46" t="s">
        <v>115</v>
      </c>
      <c r="K11" s="124" t="s">
        <v>115</v>
      </c>
      <c r="L11" s="125" t="s">
        <v>115</v>
      </c>
      <c r="M11" s="446" t="s">
        <v>115</v>
      </c>
      <c r="N11" s="124">
        <v>621.01800000000003</v>
      </c>
      <c r="O11" s="125">
        <v>629.80200000000002</v>
      </c>
      <c r="P11" s="447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75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46">
        <v>1.9933846153846146</v>
      </c>
      <c r="K12" s="124" t="s">
        <v>97</v>
      </c>
      <c r="L12" s="125" t="s">
        <v>97</v>
      </c>
      <c r="M12" s="465" t="s">
        <v>115</v>
      </c>
      <c r="N12" s="124">
        <v>553.33000000000004</v>
      </c>
      <c r="O12" s="125">
        <v>537.20000000000005</v>
      </c>
      <c r="P12" s="487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44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6">
        <v>-5.5781131058947153</v>
      </c>
      <c r="K13" s="124">
        <v>555.65800000000002</v>
      </c>
      <c r="L13" s="125">
        <v>555.22199999999998</v>
      </c>
      <c r="M13" s="446">
        <v>7.8527147699485156E-2</v>
      </c>
      <c r="N13" s="124">
        <v>558.68899999999996</v>
      </c>
      <c r="O13" s="125">
        <v>594.38499999999999</v>
      </c>
      <c r="P13" s="447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44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65" t="s">
        <v>115</v>
      </c>
      <c r="K14" s="124" t="s">
        <v>97</v>
      </c>
      <c r="L14" s="125" t="s">
        <v>97</v>
      </c>
      <c r="M14" s="446" t="s">
        <v>115</v>
      </c>
      <c r="N14" s="124">
        <v>582.36800000000005</v>
      </c>
      <c r="O14" s="125">
        <v>619.45600000000002</v>
      </c>
      <c r="P14" s="447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44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6">
        <v>-0.93608450797358844</v>
      </c>
      <c r="K15" s="124">
        <v>709.67499999999995</v>
      </c>
      <c r="L15" s="125">
        <v>697.36900000000003</v>
      </c>
      <c r="M15" s="446">
        <v>1.7646324972862182</v>
      </c>
      <c r="N15" s="124">
        <v>718.55100000000004</v>
      </c>
      <c r="O15" s="125">
        <v>716.726</v>
      </c>
      <c r="P15" s="447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75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46" t="s">
        <v>115</v>
      </c>
      <c r="K16" s="124" t="s">
        <v>115</v>
      </c>
      <c r="L16" s="125" t="s">
        <v>115</v>
      </c>
      <c r="M16" s="446" t="s">
        <v>115</v>
      </c>
      <c r="N16" s="124" t="s">
        <v>115</v>
      </c>
      <c r="O16" s="125" t="s">
        <v>97</v>
      </c>
      <c r="P16" s="487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488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48" t="s">
        <v>115</v>
      </c>
      <c r="K17" s="129" t="s">
        <v>115</v>
      </c>
      <c r="L17" s="130" t="s">
        <v>115</v>
      </c>
      <c r="M17" s="448" t="s">
        <v>115</v>
      </c>
      <c r="N17" s="129" t="s">
        <v>97</v>
      </c>
      <c r="O17" s="130" t="s">
        <v>115</v>
      </c>
      <c r="P17" s="470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48">
        <v>-0.37422287528624443</v>
      </c>
      <c r="F18" s="450">
        <v>1.2119234591902488</v>
      </c>
      <c r="G18" s="128">
        <v>1.7825634325325646</v>
      </c>
      <c r="H18" s="122">
        <v>709.899</v>
      </c>
      <c r="I18" s="119">
        <v>693.36199999999997</v>
      </c>
      <c r="J18" s="451">
        <v>2.3850456183061715</v>
      </c>
      <c r="K18" s="122" t="s">
        <v>97</v>
      </c>
      <c r="L18" s="119">
        <v>697.33199999999999</v>
      </c>
      <c r="M18" s="451" t="s">
        <v>115</v>
      </c>
      <c r="N18" s="122">
        <v>704.71900000000005</v>
      </c>
      <c r="O18" s="119">
        <v>704.26900000000001</v>
      </c>
      <c r="P18" s="452">
        <v>6.3896039723464401E-2</v>
      </c>
    </row>
    <row r="19" spans="1:65" s="33" customFormat="1" ht="15.75" thickBot="1" x14ac:dyDescent="0.3">
      <c r="A19"/>
      <c r="B19"/>
      <c r="C19"/>
      <c r="D19"/>
      <c r="E19" s="437" t="s">
        <v>113</v>
      </c>
      <c r="F19" s="438">
        <v>100</v>
      </c>
      <c r="G19" s="439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H12" sqref="H1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436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92"/>
      <c r="B4" s="493"/>
      <c r="C4" s="494" t="s">
        <v>86</v>
      </c>
      <c r="D4" s="495"/>
      <c r="E4" s="496"/>
      <c r="F4" s="496"/>
      <c r="G4" s="497"/>
      <c r="H4" s="498" t="s">
        <v>87</v>
      </c>
      <c r="I4" s="498"/>
      <c r="J4" s="498"/>
      <c r="K4" s="499"/>
      <c r="L4" s="499"/>
      <c r="M4" s="499"/>
      <c r="N4" s="499"/>
      <c r="O4" s="499"/>
      <c r="P4" s="500"/>
    </row>
    <row r="5" spans="1:16" ht="15" x14ac:dyDescent="0.25">
      <c r="A5" s="501"/>
      <c r="B5" s="502"/>
      <c r="C5" s="503"/>
      <c r="D5" s="504"/>
      <c r="E5" s="504"/>
      <c r="F5" s="504"/>
      <c r="G5" s="505"/>
      <c r="H5" s="506" t="s">
        <v>88</v>
      </c>
      <c r="I5" s="507"/>
      <c r="J5" s="507"/>
      <c r="K5" s="506" t="s">
        <v>89</v>
      </c>
      <c r="L5" s="507"/>
      <c r="M5" s="507"/>
      <c r="N5" s="506" t="s">
        <v>90</v>
      </c>
      <c r="O5" s="508"/>
      <c r="P5" s="509"/>
    </row>
    <row r="6" spans="1:16" ht="60.75" thickBot="1" x14ac:dyDescent="0.25">
      <c r="A6" s="510" t="s">
        <v>91</v>
      </c>
      <c r="B6" s="511" t="s">
        <v>92</v>
      </c>
      <c r="C6" s="153" t="s">
        <v>62</v>
      </c>
      <c r="D6" s="154"/>
      <c r="E6" s="647" t="s">
        <v>93</v>
      </c>
      <c r="F6" s="245" t="s">
        <v>94</v>
      </c>
      <c r="G6" s="154"/>
      <c r="H6" s="153" t="s">
        <v>62</v>
      </c>
      <c r="I6" s="154"/>
      <c r="J6" s="456" t="s">
        <v>93</v>
      </c>
      <c r="K6" s="153" t="s">
        <v>62</v>
      </c>
      <c r="L6" s="154"/>
      <c r="M6" s="456" t="s">
        <v>93</v>
      </c>
      <c r="N6" s="153" t="s">
        <v>62</v>
      </c>
      <c r="O6" s="154"/>
      <c r="P6" s="458" t="s">
        <v>93</v>
      </c>
    </row>
    <row r="7" spans="1:16" s="15" customFormat="1" ht="29.25" customHeight="1" thickBot="1" x14ac:dyDescent="0.25">
      <c r="A7" s="512"/>
      <c r="B7" s="513"/>
      <c r="C7" s="30" t="s">
        <v>426</v>
      </c>
      <c r="D7" s="31" t="s">
        <v>417</v>
      </c>
      <c r="E7" s="531"/>
      <c r="F7" s="443" t="s">
        <v>426</v>
      </c>
      <c r="G7" s="20" t="s">
        <v>417</v>
      </c>
      <c r="H7" s="30" t="s">
        <v>426</v>
      </c>
      <c r="I7" s="31" t="s">
        <v>417</v>
      </c>
      <c r="J7" s="531"/>
      <c r="K7" s="30" t="s">
        <v>426</v>
      </c>
      <c r="L7" s="31" t="s">
        <v>417</v>
      </c>
      <c r="M7" s="531"/>
      <c r="N7" s="30" t="s">
        <v>426</v>
      </c>
      <c r="O7" s="31" t="s">
        <v>417</v>
      </c>
      <c r="P7" s="20"/>
    </row>
    <row r="8" spans="1:16" ht="15" x14ac:dyDescent="0.25">
      <c r="A8" s="514" t="s">
        <v>22</v>
      </c>
      <c r="B8" s="515" t="s">
        <v>95</v>
      </c>
      <c r="C8" s="541">
        <v>680.93899999999996</v>
      </c>
      <c r="D8" s="116">
        <v>676.96299999999997</v>
      </c>
      <c r="E8" s="444">
        <v>0.58732899730118182</v>
      </c>
      <c r="F8" s="117">
        <v>35.007766073886494</v>
      </c>
      <c r="G8" s="121">
        <v>33.794614701198732</v>
      </c>
      <c r="H8" s="120">
        <v>692.41399999999999</v>
      </c>
      <c r="I8" s="116">
        <v>687.93799999999999</v>
      </c>
      <c r="J8" s="444">
        <v>0.65064002860722903</v>
      </c>
      <c r="K8" s="120">
        <v>672.99900000000002</v>
      </c>
      <c r="L8" s="116">
        <v>667.74099999999999</v>
      </c>
      <c r="M8" s="444">
        <v>0.78743105485510678</v>
      </c>
      <c r="N8" s="120">
        <v>676.26199999999994</v>
      </c>
      <c r="O8" s="116">
        <v>676.30700000000002</v>
      </c>
      <c r="P8" s="445">
        <v>-6.6537829713536542E-3</v>
      </c>
    </row>
    <row r="9" spans="1:16" ht="15" x14ac:dyDescent="0.25">
      <c r="A9" s="514"/>
      <c r="B9" s="516" t="s">
        <v>96</v>
      </c>
      <c r="C9" s="541">
        <v>681.5</v>
      </c>
      <c r="D9" s="125">
        <v>683.34900000000005</v>
      </c>
      <c r="E9" s="444">
        <v>-0.27057916233140694</v>
      </c>
      <c r="F9" s="117">
        <v>18.006571676520895</v>
      </c>
      <c r="G9" s="118">
        <v>16.403179558689295</v>
      </c>
      <c r="H9" s="124">
        <v>690.65200000000004</v>
      </c>
      <c r="I9" s="125">
        <v>691.80399999999997</v>
      </c>
      <c r="J9" s="446">
        <v>-0.1665211533902565</v>
      </c>
      <c r="K9" s="124">
        <v>664.73400000000004</v>
      </c>
      <c r="L9" s="125">
        <v>657.92899999999997</v>
      </c>
      <c r="M9" s="446">
        <v>1.0343061333365855</v>
      </c>
      <c r="N9" s="124">
        <v>680.78800000000001</v>
      </c>
      <c r="O9" s="125">
        <v>685.60199999999998</v>
      </c>
      <c r="P9" s="447">
        <v>-0.70215664481725037</v>
      </c>
    </row>
    <row r="10" spans="1:16" ht="15" x14ac:dyDescent="0.25">
      <c r="A10" s="517" t="s">
        <v>23</v>
      </c>
      <c r="B10" s="516" t="s">
        <v>95</v>
      </c>
      <c r="C10" s="542">
        <v>580.33699999999999</v>
      </c>
      <c r="D10" s="125">
        <v>577.21100000000001</v>
      </c>
      <c r="E10" s="444">
        <v>0.54156972060476605</v>
      </c>
      <c r="F10" s="117">
        <v>1.7053119363214968</v>
      </c>
      <c r="G10" s="118">
        <v>1.5301318320906618</v>
      </c>
      <c r="H10" s="124">
        <v>584.88499999999999</v>
      </c>
      <c r="I10" s="125">
        <v>580.39300000000003</v>
      </c>
      <c r="J10" s="446">
        <v>0.77395833512808765</v>
      </c>
      <c r="K10" s="124">
        <v>619.85500000000002</v>
      </c>
      <c r="L10" s="125">
        <v>589.30799999999999</v>
      </c>
      <c r="M10" s="446">
        <v>5.1835373013772124</v>
      </c>
      <c r="N10" s="124">
        <v>572.21900000000005</v>
      </c>
      <c r="O10" s="125">
        <v>573.44799999999998</v>
      </c>
      <c r="P10" s="447">
        <v>-0.21431760159594734</v>
      </c>
    </row>
    <row r="11" spans="1:16" ht="15" x14ac:dyDescent="0.25">
      <c r="A11" s="518"/>
      <c r="B11" s="516" t="s">
        <v>96</v>
      </c>
      <c r="C11" s="542">
        <v>568.48400000000004</v>
      </c>
      <c r="D11" s="125">
        <v>508.04500000000002</v>
      </c>
      <c r="E11" s="444">
        <v>11.896387131061228</v>
      </c>
      <c r="F11" s="117">
        <v>0.33977377933647213</v>
      </c>
      <c r="G11" s="118">
        <v>0.25783484800722278</v>
      </c>
      <c r="H11" s="124" t="s">
        <v>97</v>
      </c>
      <c r="I11" s="125" t="s">
        <v>97</v>
      </c>
      <c r="J11" s="465" t="s">
        <v>115</v>
      </c>
      <c r="K11" s="124" t="s">
        <v>97</v>
      </c>
      <c r="L11" s="125" t="s">
        <v>115</v>
      </c>
      <c r="M11" s="465" t="s">
        <v>115</v>
      </c>
      <c r="N11" s="124">
        <v>568.4</v>
      </c>
      <c r="O11" s="125">
        <v>503.27199999999999</v>
      </c>
      <c r="P11" s="447">
        <v>12.940914654500943</v>
      </c>
    </row>
    <row r="12" spans="1:16" ht="15" x14ac:dyDescent="0.25">
      <c r="A12" s="517" t="s">
        <v>24</v>
      </c>
      <c r="B12" s="516" t="s">
        <v>95</v>
      </c>
      <c r="C12" s="542">
        <v>606.56399999999996</v>
      </c>
      <c r="D12" s="125">
        <v>661.58100000000002</v>
      </c>
      <c r="E12" s="444">
        <v>-8.315988518412718</v>
      </c>
      <c r="F12" s="117">
        <v>0.17053623163012988</v>
      </c>
      <c r="G12" s="118">
        <v>0.42103164203749105</v>
      </c>
      <c r="H12" s="124">
        <v>641.995</v>
      </c>
      <c r="I12" s="125">
        <v>697.83299999999997</v>
      </c>
      <c r="J12" s="446">
        <v>-8.0016278966457541</v>
      </c>
      <c r="K12" s="124" t="s">
        <v>97</v>
      </c>
      <c r="L12" s="125" t="s">
        <v>97</v>
      </c>
      <c r="M12" s="465" t="s">
        <v>115</v>
      </c>
      <c r="N12" s="124">
        <v>603.02499999999998</v>
      </c>
      <c r="O12" s="125">
        <v>598.34199999999998</v>
      </c>
      <c r="P12" s="447">
        <v>0.78266275808818242</v>
      </c>
    </row>
    <row r="13" spans="1:16" ht="15" x14ac:dyDescent="0.25">
      <c r="A13" s="514"/>
      <c r="B13" s="516" t="s">
        <v>96</v>
      </c>
      <c r="C13" s="542">
        <v>643.03200000000004</v>
      </c>
      <c r="D13" s="125">
        <v>629.72500000000002</v>
      </c>
      <c r="E13" s="444">
        <v>2.1131446266227347</v>
      </c>
      <c r="F13" s="117">
        <v>1.9004000114418531</v>
      </c>
      <c r="G13" s="118">
        <v>1.8310050460450538</v>
      </c>
      <c r="H13" s="124">
        <v>666.38699999999994</v>
      </c>
      <c r="I13" s="125">
        <v>660.64599999999996</v>
      </c>
      <c r="J13" s="446">
        <v>0.8689979202174819</v>
      </c>
      <c r="K13" s="124">
        <v>637.12599999999998</v>
      </c>
      <c r="L13" s="125">
        <v>642.298</v>
      </c>
      <c r="M13" s="446">
        <v>-0.80523370771822833</v>
      </c>
      <c r="N13" s="124">
        <v>639.26199999999994</v>
      </c>
      <c r="O13" s="125">
        <v>622.47400000000005</v>
      </c>
      <c r="P13" s="447">
        <v>2.6969801148320887</v>
      </c>
    </row>
    <row r="14" spans="1:16" ht="15" x14ac:dyDescent="0.25">
      <c r="A14" s="518"/>
      <c r="B14" s="516" t="s">
        <v>146</v>
      </c>
      <c r="C14" s="542">
        <v>691.99900000000002</v>
      </c>
      <c r="D14" s="125">
        <v>678.26300000000003</v>
      </c>
      <c r="E14" s="444">
        <v>2.0251731260587693</v>
      </c>
      <c r="F14" s="117">
        <v>3.4210189418088279</v>
      </c>
      <c r="G14" s="118">
        <v>2.9939270507195173</v>
      </c>
      <c r="H14" s="124" t="s">
        <v>97</v>
      </c>
      <c r="I14" s="125" t="s">
        <v>97</v>
      </c>
      <c r="J14" s="465" t="s">
        <v>115</v>
      </c>
      <c r="K14" s="124" t="s">
        <v>97</v>
      </c>
      <c r="L14" s="125" t="s">
        <v>97</v>
      </c>
      <c r="M14" s="465" t="s">
        <v>115</v>
      </c>
      <c r="N14" s="124">
        <v>687.48500000000001</v>
      </c>
      <c r="O14" s="125">
        <v>666.745</v>
      </c>
      <c r="P14" s="447">
        <v>3.1106345004461988</v>
      </c>
    </row>
    <row r="15" spans="1:16" ht="15" x14ac:dyDescent="0.25">
      <c r="A15" s="517" t="s">
        <v>32</v>
      </c>
      <c r="B15" s="516" t="s">
        <v>96</v>
      </c>
      <c r="C15" s="542">
        <v>597.98599999999999</v>
      </c>
      <c r="D15" s="125">
        <v>616.50400000000002</v>
      </c>
      <c r="E15" s="444">
        <v>-3.0037112492376417</v>
      </c>
      <c r="F15" s="117">
        <v>36.812063474968056</v>
      </c>
      <c r="G15" s="118">
        <v>40.216810483093504</v>
      </c>
      <c r="H15" s="124">
        <v>631.21600000000001</v>
      </c>
      <c r="I15" s="125">
        <v>640.04999999999995</v>
      </c>
      <c r="J15" s="446">
        <v>-1.38020467151003</v>
      </c>
      <c r="K15" s="124">
        <v>519.28200000000004</v>
      </c>
      <c r="L15" s="125">
        <v>543.23699999999997</v>
      </c>
      <c r="M15" s="446">
        <v>-4.4096775440553442</v>
      </c>
      <c r="N15" s="124">
        <v>584.01599999999996</v>
      </c>
      <c r="O15" s="125">
        <v>589.73699999999997</v>
      </c>
      <c r="P15" s="447">
        <v>-0.97009344843548972</v>
      </c>
    </row>
    <row r="16" spans="1:16" ht="15" x14ac:dyDescent="0.25">
      <c r="A16" s="517" t="s">
        <v>98</v>
      </c>
      <c r="B16" s="516" t="s">
        <v>95</v>
      </c>
      <c r="C16" s="542">
        <v>543.00800000000004</v>
      </c>
      <c r="D16" s="125">
        <v>556.31500000000005</v>
      </c>
      <c r="E16" s="475">
        <v>-2.3919901494656828</v>
      </c>
      <c r="F16" s="117">
        <v>0.23150160496621208</v>
      </c>
      <c r="G16" s="118">
        <v>0.34710162666482847</v>
      </c>
      <c r="H16" s="124" t="s">
        <v>97</v>
      </c>
      <c r="I16" s="125" t="s">
        <v>97</v>
      </c>
      <c r="J16" s="446" t="s">
        <v>115</v>
      </c>
      <c r="K16" s="124" t="s">
        <v>115</v>
      </c>
      <c r="L16" s="125" t="s">
        <v>115</v>
      </c>
      <c r="M16" s="446" t="s">
        <v>115</v>
      </c>
      <c r="N16" s="124">
        <v>571.447</v>
      </c>
      <c r="O16" s="125">
        <v>564.447</v>
      </c>
      <c r="P16" s="487">
        <v>1.2401518654541526</v>
      </c>
    </row>
    <row r="17" spans="1:65" ht="15" x14ac:dyDescent="0.25">
      <c r="A17" s="518"/>
      <c r="B17" s="516" t="s">
        <v>96</v>
      </c>
      <c r="C17" s="543" t="s">
        <v>115</v>
      </c>
      <c r="D17" s="130">
        <v>530.61699999999996</v>
      </c>
      <c r="E17" s="539" t="s">
        <v>115</v>
      </c>
      <c r="F17" s="246">
        <v>0</v>
      </c>
      <c r="G17" s="128">
        <v>3.6808231883863035E-2</v>
      </c>
      <c r="H17" s="129" t="s">
        <v>115</v>
      </c>
      <c r="I17" s="130" t="s">
        <v>97</v>
      </c>
      <c r="J17" s="448" t="s">
        <v>115</v>
      </c>
      <c r="K17" s="129" t="s">
        <v>115</v>
      </c>
      <c r="L17" s="130" t="s">
        <v>115</v>
      </c>
      <c r="M17" s="448" t="s">
        <v>115</v>
      </c>
      <c r="N17" s="129" t="s">
        <v>115</v>
      </c>
      <c r="O17" s="130" t="s">
        <v>97</v>
      </c>
      <c r="P17" s="470" t="s">
        <v>115</v>
      </c>
    </row>
    <row r="18" spans="1:65" ht="15.75" thickBot="1" x14ac:dyDescent="0.3">
      <c r="A18" s="519" t="s">
        <v>0</v>
      </c>
      <c r="B18" s="520" t="s">
        <v>96</v>
      </c>
      <c r="C18" s="544">
        <v>601.524</v>
      </c>
      <c r="D18" s="119">
        <v>602.14499999999998</v>
      </c>
      <c r="E18" s="448">
        <v>-0.10313130558253923</v>
      </c>
      <c r="F18" s="450">
        <v>2.4050562691195521</v>
      </c>
      <c r="G18" s="128">
        <v>2.1675549795698408</v>
      </c>
      <c r="H18" s="122">
        <v>606.49800000000005</v>
      </c>
      <c r="I18" s="119">
        <v>612.34100000000001</v>
      </c>
      <c r="J18" s="451">
        <v>-0.95420688799214182</v>
      </c>
      <c r="K18" s="122">
        <v>606.62699999999995</v>
      </c>
      <c r="L18" s="119">
        <v>604.02099999999996</v>
      </c>
      <c r="M18" s="451">
        <v>0.4314419531771238</v>
      </c>
      <c r="N18" s="122">
        <v>599.226</v>
      </c>
      <c r="O18" s="119">
        <v>596.23699999999997</v>
      </c>
      <c r="P18" s="452">
        <v>0.50131072040145663</v>
      </c>
    </row>
    <row r="19" spans="1:65" s="33" customFormat="1" ht="15.75" thickBot="1" x14ac:dyDescent="0.3">
      <c r="A19" s="251"/>
      <c r="B19" s="251"/>
      <c r="C19" s="251"/>
      <c r="D19" s="251"/>
      <c r="E19" s="521" t="s">
        <v>113</v>
      </c>
      <c r="F19" s="522">
        <v>100</v>
      </c>
      <c r="G19" s="523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showGridLines="0" zoomScale="90" zoomScaleNormal="67" workbookViewId="0">
      <selection activeCell="H20" sqref="H20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338</v>
      </c>
      <c r="B1" s="307"/>
      <c r="C1" s="307"/>
      <c r="D1" s="307"/>
      <c r="E1" s="307"/>
      <c r="F1" s="307"/>
      <c r="G1" s="307"/>
      <c r="H1" s="306" t="s">
        <v>424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384</v>
      </c>
      <c r="B2" s="309">
        <v>4.2377000000000002</v>
      </c>
      <c r="C2" s="308" t="s">
        <v>339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340</v>
      </c>
      <c r="B4" s="311"/>
      <c r="C4" s="311"/>
      <c r="D4" s="312"/>
      <c r="E4" s="310" t="s">
        <v>336</v>
      </c>
      <c r="F4" s="311"/>
      <c r="G4" s="311"/>
      <c r="H4" s="312"/>
      <c r="I4" s="310" t="s">
        <v>341</v>
      </c>
      <c r="J4" s="311"/>
      <c r="K4" s="313"/>
      <c r="L4" s="307"/>
      <c r="M4" s="310" t="s">
        <v>333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303</v>
      </c>
      <c r="B5" s="315" t="s">
        <v>342</v>
      </c>
      <c r="C5" s="316" t="s">
        <v>343</v>
      </c>
      <c r="D5" s="307"/>
      <c r="E5" s="315" t="s">
        <v>303</v>
      </c>
      <c r="F5" s="315" t="s">
        <v>342</v>
      </c>
      <c r="G5" s="316" t="s">
        <v>343</v>
      </c>
      <c r="H5" s="307"/>
      <c r="I5" s="314" t="s">
        <v>303</v>
      </c>
      <c r="J5" s="315" t="s">
        <v>342</v>
      </c>
      <c r="K5" s="316" t="s">
        <v>343</v>
      </c>
      <c r="L5" s="307"/>
      <c r="M5" s="314" t="s">
        <v>303</v>
      </c>
      <c r="N5" s="317" t="s">
        <v>342</v>
      </c>
      <c r="O5" s="318" t="s">
        <v>343</v>
      </c>
      <c r="P5" s="307"/>
      <c r="Q5" s="307"/>
      <c r="R5" s="307"/>
      <c r="S5" s="307"/>
    </row>
    <row r="6" spans="1:19" s="305" customFormat="1" ht="15.75" x14ac:dyDescent="0.25">
      <c r="A6" s="319" t="s">
        <v>331</v>
      </c>
      <c r="B6" s="320">
        <v>724.64670000000001</v>
      </c>
      <c r="C6" s="321">
        <v>171</v>
      </c>
      <c r="D6" s="307"/>
      <c r="E6" s="319" t="s">
        <v>331</v>
      </c>
      <c r="F6" s="320">
        <v>703.45820000000003</v>
      </c>
      <c r="G6" s="321">
        <v>166</v>
      </c>
      <c r="H6" s="307"/>
      <c r="I6" s="319" t="s">
        <v>331</v>
      </c>
      <c r="J6" s="320">
        <v>699.22050000000002</v>
      </c>
      <c r="K6" s="321">
        <v>165</v>
      </c>
      <c r="L6" s="307"/>
      <c r="M6" s="319" t="s">
        <v>331</v>
      </c>
      <c r="N6" s="320">
        <v>724.64670000000001</v>
      </c>
      <c r="O6" s="321">
        <v>171</v>
      </c>
      <c r="P6" s="307"/>
      <c r="Q6" s="307"/>
      <c r="R6" s="307"/>
      <c r="S6" s="307"/>
    </row>
    <row r="7" spans="1:19" s="305" customFormat="1" ht="15.75" x14ac:dyDescent="0.25">
      <c r="A7" s="319" t="s">
        <v>373</v>
      </c>
      <c r="B7" s="320">
        <v>634.84983700000009</v>
      </c>
      <c r="C7" s="321">
        <v>149.81</v>
      </c>
      <c r="D7" s="307"/>
      <c r="E7" s="319" t="s">
        <v>345</v>
      </c>
      <c r="F7" s="320">
        <v>629.46795799999995</v>
      </c>
      <c r="G7" s="321">
        <v>148.54</v>
      </c>
      <c r="H7" s="307"/>
      <c r="I7" s="319" t="s">
        <v>373</v>
      </c>
      <c r="J7" s="320">
        <v>585.01448500000004</v>
      </c>
      <c r="K7" s="321">
        <v>138.05000000000001</v>
      </c>
      <c r="L7" s="307"/>
      <c r="M7" s="319" t="s">
        <v>373</v>
      </c>
      <c r="N7" s="320">
        <v>552.51132600000005</v>
      </c>
      <c r="O7" s="321">
        <v>130.38</v>
      </c>
      <c r="P7" s="307"/>
      <c r="Q7" s="307"/>
      <c r="R7" s="307"/>
      <c r="S7" s="307"/>
    </row>
    <row r="8" spans="1:19" s="305" customFormat="1" ht="15.75" x14ac:dyDescent="0.25">
      <c r="A8" s="319" t="s">
        <v>345</v>
      </c>
      <c r="B8" s="320">
        <v>690.74510000000009</v>
      </c>
      <c r="C8" s="321">
        <v>163</v>
      </c>
      <c r="D8" s="307"/>
      <c r="E8" s="322" t="s">
        <v>304</v>
      </c>
      <c r="F8" s="320">
        <v>685.44797500000004</v>
      </c>
      <c r="G8" s="321">
        <v>161.75</v>
      </c>
      <c r="H8" s="307"/>
      <c r="I8" s="322" t="s">
        <v>304</v>
      </c>
      <c r="J8" s="320">
        <v>666.37832500000002</v>
      </c>
      <c r="K8" s="321">
        <v>157.25</v>
      </c>
      <c r="L8" s="307"/>
      <c r="M8" s="322" t="s">
        <v>411</v>
      </c>
      <c r="N8" s="320">
        <v>635.65500000000009</v>
      </c>
      <c r="O8" s="321">
        <v>150</v>
      </c>
      <c r="P8" s="307"/>
      <c r="Q8" s="307"/>
      <c r="R8" s="307"/>
      <c r="S8" s="307"/>
    </row>
    <row r="9" spans="1:19" s="305" customFormat="1" ht="15.75" x14ac:dyDescent="0.25">
      <c r="A9" s="322" t="s">
        <v>304</v>
      </c>
      <c r="B9" s="320">
        <v>688.62625000000003</v>
      </c>
      <c r="C9" s="321">
        <v>162.5</v>
      </c>
      <c r="D9" s="307"/>
      <c r="E9" s="322" t="s">
        <v>323</v>
      </c>
      <c r="F9" s="320">
        <v>609.04224399999998</v>
      </c>
      <c r="G9" s="321">
        <v>143.72</v>
      </c>
      <c r="H9" s="307"/>
      <c r="I9" s="322" t="s">
        <v>309</v>
      </c>
      <c r="J9" s="320">
        <v>800.92529999999999</v>
      </c>
      <c r="K9" s="321">
        <v>189</v>
      </c>
      <c r="L9" s="307"/>
      <c r="M9" s="322" t="s">
        <v>309</v>
      </c>
      <c r="N9" s="320">
        <v>718.71392000000003</v>
      </c>
      <c r="O9" s="321">
        <v>169.6</v>
      </c>
      <c r="P9" s="307"/>
      <c r="Q9" s="307"/>
      <c r="R9" s="307"/>
      <c r="S9" s="307"/>
    </row>
    <row r="10" spans="1:19" s="305" customFormat="1" ht="15.75" x14ac:dyDescent="0.25">
      <c r="A10" s="322" t="s">
        <v>309</v>
      </c>
      <c r="B10" s="320">
        <v>787.36466000000007</v>
      </c>
      <c r="C10" s="321">
        <v>185.8</v>
      </c>
      <c r="D10" s="307"/>
      <c r="E10" s="322" t="s">
        <v>327</v>
      </c>
      <c r="F10" s="320">
        <v>745.83519999999999</v>
      </c>
      <c r="G10" s="321">
        <v>176</v>
      </c>
      <c r="H10" s="307"/>
      <c r="I10" s="322" t="s">
        <v>323</v>
      </c>
      <c r="J10" s="320">
        <v>655.65694400000007</v>
      </c>
      <c r="K10" s="321">
        <v>154.72</v>
      </c>
      <c r="L10" s="307"/>
      <c r="M10" s="322" t="s">
        <v>323</v>
      </c>
      <c r="N10" s="320">
        <v>634.46844399999998</v>
      </c>
      <c r="O10" s="321">
        <v>149.72</v>
      </c>
      <c r="P10" s="307"/>
      <c r="Q10" s="307"/>
      <c r="R10" s="307"/>
      <c r="S10" s="307"/>
    </row>
    <row r="11" spans="1:19" s="305" customFormat="1" ht="15.75" x14ac:dyDescent="0.25">
      <c r="A11" s="322" t="s">
        <v>323</v>
      </c>
      <c r="B11" s="320">
        <v>674.72659399999998</v>
      </c>
      <c r="C11" s="321">
        <v>159.22</v>
      </c>
      <c r="D11" s="307"/>
      <c r="E11" s="322" t="s">
        <v>324</v>
      </c>
      <c r="F11" s="320">
        <v>569.03835600000002</v>
      </c>
      <c r="G11" s="321">
        <v>134.28</v>
      </c>
      <c r="H11" s="307"/>
      <c r="I11" s="322" t="s">
        <v>327</v>
      </c>
      <c r="J11" s="320">
        <v>728.88440000000003</v>
      </c>
      <c r="K11" s="321">
        <v>172</v>
      </c>
      <c r="L11" s="307"/>
      <c r="M11" s="322" t="s">
        <v>364</v>
      </c>
      <c r="N11" s="320">
        <v>605.60970700000007</v>
      </c>
      <c r="O11" s="321">
        <v>142.91</v>
      </c>
      <c r="P11" s="307"/>
      <c r="Q11" s="307"/>
      <c r="R11" s="307"/>
      <c r="S11" s="307"/>
    </row>
    <row r="12" spans="1:19" ht="15.75" x14ac:dyDescent="0.25">
      <c r="A12" s="322" t="s">
        <v>364</v>
      </c>
      <c r="B12" s="320">
        <v>616.8396120000001</v>
      </c>
      <c r="C12" s="321">
        <v>145.56</v>
      </c>
      <c r="D12" s="307"/>
      <c r="E12" s="322" t="s">
        <v>314</v>
      </c>
      <c r="F12" s="320">
        <v>564.71590200000003</v>
      </c>
      <c r="G12" s="321">
        <v>133.26</v>
      </c>
      <c r="H12" s="307"/>
      <c r="I12" s="322" t="s">
        <v>330</v>
      </c>
      <c r="J12" s="320">
        <v>758.54830000000004</v>
      </c>
      <c r="K12" s="321">
        <v>179</v>
      </c>
      <c r="L12" s="307"/>
      <c r="M12" s="322" t="s">
        <v>330</v>
      </c>
      <c r="N12" s="320">
        <v>745.83519999999999</v>
      </c>
      <c r="O12" s="321">
        <v>176</v>
      </c>
      <c r="P12" s="307"/>
      <c r="Q12" s="307"/>
      <c r="R12" s="307"/>
      <c r="S12" s="307"/>
    </row>
    <row r="13" spans="1:19" ht="15.75" x14ac:dyDescent="0.25">
      <c r="A13" s="322" t="s">
        <v>330</v>
      </c>
      <c r="B13" s="320">
        <v>805.16300000000001</v>
      </c>
      <c r="C13" s="321">
        <v>190</v>
      </c>
      <c r="D13" s="307"/>
      <c r="E13" s="322" t="s">
        <v>318</v>
      </c>
      <c r="F13" s="320">
        <v>667.43775000000005</v>
      </c>
      <c r="G13" s="321">
        <v>157.5</v>
      </c>
      <c r="H13" s="307"/>
      <c r="I13" s="322" t="s">
        <v>324</v>
      </c>
      <c r="J13" s="320">
        <v>593.27800000000002</v>
      </c>
      <c r="K13" s="321">
        <v>140</v>
      </c>
      <c r="L13" s="307"/>
      <c r="M13" s="322" t="s">
        <v>315</v>
      </c>
      <c r="N13" s="320">
        <v>624.84886499999993</v>
      </c>
      <c r="O13" s="321">
        <v>147.44999999999999</v>
      </c>
      <c r="P13" s="307"/>
      <c r="Q13" s="307"/>
      <c r="R13" s="307"/>
      <c r="S13" s="307"/>
    </row>
    <row r="14" spans="1:19" ht="18.75" x14ac:dyDescent="0.3">
      <c r="A14" s="322" t="s">
        <v>324</v>
      </c>
      <c r="B14" s="320">
        <v>694.177637</v>
      </c>
      <c r="C14" s="321">
        <v>163.81</v>
      </c>
      <c r="D14" s="307"/>
      <c r="E14" s="323" t="s">
        <v>344</v>
      </c>
      <c r="F14" s="324">
        <v>683.34900000000005</v>
      </c>
      <c r="G14" s="325">
        <v>161.2546900441277</v>
      </c>
      <c r="H14" s="307"/>
      <c r="I14" s="322" t="s">
        <v>314</v>
      </c>
      <c r="J14" s="320">
        <v>540.64576599999998</v>
      </c>
      <c r="K14" s="321">
        <v>127.58</v>
      </c>
      <c r="L14" s="307"/>
      <c r="M14" s="322" t="s">
        <v>318</v>
      </c>
      <c r="N14" s="320">
        <v>656.84350000000006</v>
      </c>
      <c r="O14" s="321">
        <v>155</v>
      </c>
      <c r="P14" s="307"/>
      <c r="Q14" s="307"/>
      <c r="R14" s="307"/>
      <c r="S14" s="307"/>
    </row>
    <row r="15" spans="1:19" ht="18.75" x14ac:dyDescent="0.3">
      <c r="A15" s="322" t="s">
        <v>314</v>
      </c>
      <c r="B15" s="320">
        <v>647.35105199999998</v>
      </c>
      <c r="C15" s="321">
        <v>152.76</v>
      </c>
      <c r="D15" s="307"/>
      <c r="E15" s="322" t="s">
        <v>381</v>
      </c>
      <c r="F15" s="320">
        <v>762.78600000000006</v>
      </c>
      <c r="G15" s="321">
        <v>180</v>
      </c>
      <c r="H15" s="307"/>
      <c r="I15" s="322" t="s">
        <v>318</v>
      </c>
      <c r="J15" s="320">
        <v>579.50547500000005</v>
      </c>
      <c r="K15" s="321">
        <v>136.75</v>
      </c>
      <c r="L15" s="307"/>
      <c r="M15" s="326" t="s">
        <v>344</v>
      </c>
      <c r="N15" s="324">
        <v>616.50400000000002</v>
      </c>
      <c r="O15" s="325">
        <v>145.48080326592256</v>
      </c>
      <c r="P15" s="307"/>
      <c r="Q15" s="307"/>
      <c r="R15" s="307"/>
      <c r="S15" s="307"/>
    </row>
    <row r="16" spans="1:19" ht="18.75" x14ac:dyDescent="0.3">
      <c r="A16" s="322" t="s">
        <v>318</v>
      </c>
      <c r="B16" s="320">
        <v>731.00325000000009</v>
      </c>
      <c r="C16" s="321">
        <v>172.5</v>
      </c>
      <c r="D16" s="307"/>
      <c r="E16" s="322" t="s">
        <v>326</v>
      </c>
      <c r="F16" s="320">
        <v>594.59168700000009</v>
      </c>
      <c r="G16" s="321">
        <v>140.31</v>
      </c>
      <c r="H16" s="307"/>
      <c r="I16" s="326" t="s">
        <v>344</v>
      </c>
      <c r="J16" s="324">
        <v>629.72500000000002</v>
      </c>
      <c r="K16" s="325">
        <v>148.60065601623521</v>
      </c>
      <c r="L16" s="307"/>
      <c r="M16" s="322" t="s">
        <v>381</v>
      </c>
      <c r="N16" s="320">
        <v>707.69590000000005</v>
      </c>
      <c r="O16" s="321">
        <v>167</v>
      </c>
      <c r="P16" s="307"/>
      <c r="Q16" s="307"/>
      <c r="R16" s="307"/>
      <c r="S16" s="307"/>
    </row>
    <row r="17" spans="1:19" ht="18.75" x14ac:dyDescent="0.3">
      <c r="A17" s="323" t="s">
        <v>344</v>
      </c>
      <c r="B17" s="324">
        <v>676.96299999999997</v>
      </c>
      <c r="C17" s="325">
        <v>159.74774051962149</v>
      </c>
      <c r="D17" s="307"/>
      <c r="E17" s="322" t="s">
        <v>306</v>
      </c>
      <c r="F17" s="320">
        <v>530.51766299999997</v>
      </c>
      <c r="G17" s="321">
        <v>125.19</v>
      </c>
      <c r="H17" s="307"/>
      <c r="I17" s="322" t="s">
        <v>381</v>
      </c>
      <c r="J17" s="320">
        <v>779.73680000000002</v>
      </c>
      <c r="K17" s="321">
        <v>184</v>
      </c>
      <c r="L17" s="307"/>
      <c r="M17" s="322" t="s">
        <v>326</v>
      </c>
      <c r="N17" s="320">
        <v>503.73539900000003</v>
      </c>
      <c r="O17" s="321">
        <v>118.87</v>
      </c>
      <c r="P17" s="307"/>
      <c r="Q17" s="307"/>
      <c r="R17" s="307"/>
      <c r="S17" s="307"/>
    </row>
    <row r="18" spans="1:19" ht="15.75" x14ac:dyDescent="0.25">
      <c r="A18" s="322" t="s">
        <v>326</v>
      </c>
      <c r="B18" s="320">
        <v>645.14744800000005</v>
      </c>
      <c r="C18" s="321">
        <v>152.24</v>
      </c>
      <c r="D18" s="307"/>
      <c r="E18" s="322" t="s">
        <v>410</v>
      </c>
      <c r="F18" s="320">
        <v>653.70760199999995</v>
      </c>
      <c r="G18" s="321">
        <v>154.26</v>
      </c>
      <c r="H18" s="307"/>
      <c r="I18" s="322" t="s">
        <v>326</v>
      </c>
      <c r="J18" s="320">
        <v>543.35789399999999</v>
      </c>
      <c r="K18" s="321">
        <v>128.22</v>
      </c>
      <c r="L18" s="307"/>
      <c r="M18" s="322" t="s">
        <v>346</v>
      </c>
      <c r="N18" s="320">
        <v>698.71197600000005</v>
      </c>
      <c r="O18" s="321">
        <v>164.88</v>
      </c>
      <c r="P18" s="307"/>
      <c r="Q18" s="307"/>
      <c r="R18" s="307"/>
      <c r="S18" s="307"/>
    </row>
    <row r="19" spans="1:19" ht="18.75" x14ac:dyDescent="0.3">
      <c r="A19" s="322" t="s">
        <v>346</v>
      </c>
      <c r="B19" s="320">
        <v>779.779177</v>
      </c>
      <c r="C19" s="321">
        <v>184.01</v>
      </c>
      <c r="D19" s="307"/>
      <c r="E19" s="327" t="s">
        <v>347</v>
      </c>
      <c r="F19" s="328">
        <v>646.107349</v>
      </c>
      <c r="G19" s="329">
        <v>152.46651461877906</v>
      </c>
      <c r="H19" s="307"/>
      <c r="I19" s="322" t="s">
        <v>306</v>
      </c>
      <c r="J19" s="320">
        <v>518.44021800000007</v>
      </c>
      <c r="K19" s="321">
        <v>122.34</v>
      </c>
      <c r="L19" s="307"/>
      <c r="M19" s="322" t="s">
        <v>306</v>
      </c>
      <c r="N19" s="320">
        <v>613.91559900000004</v>
      </c>
      <c r="O19" s="321">
        <v>144.87</v>
      </c>
      <c r="P19" s="307"/>
      <c r="Q19" s="307"/>
      <c r="R19" s="307"/>
      <c r="S19" s="307"/>
    </row>
    <row r="20" spans="1:19" ht="18.75" x14ac:dyDescent="0.3">
      <c r="A20" s="322" t="s">
        <v>306</v>
      </c>
      <c r="B20" s="320">
        <v>617.30575899999997</v>
      </c>
      <c r="C20" s="321">
        <v>145.66999999999999</v>
      </c>
      <c r="D20" s="307"/>
      <c r="E20"/>
      <c r="F20"/>
      <c r="G20"/>
      <c r="H20" s="307"/>
      <c r="I20" s="322" t="s">
        <v>322</v>
      </c>
      <c r="J20" s="320">
        <v>568.91122500000006</v>
      </c>
      <c r="K20" s="321">
        <v>134.25</v>
      </c>
      <c r="L20" s="307"/>
      <c r="M20" s="327" t="s">
        <v>347</v>
      </c>
      <c r="N20" s="328">
        <v>645.69253828571448</v>
      </c>
      <c r="O20" s="329">
        <v>152.36862880470878</v>
      </c>
      <c r="P20" s="307"/>
      <c r="Q20" s="307"/>
      <c r="R20" s="307"/>
      <c r="S20" s="307"/>
    </row>
    <row r="21" spans="1:19" ht="15.75" x14ac:dyDescent="0.25">
      <c r="A21" s="322" t="s">
        <v>322</v>
      </c>
      <c r="B21" s="320">
        <v>692.86395000000005</v>
      </c>
      <c r="C21" s="321">
        <v>163.5</v>
      </c>
      <c r="D21" s="307"/>
      <c r="E21"/>
      <c r="F21"/>
      <c r="G21"/>
      <c r="H21" s="307"/>
      <c r="I21" s="322" t="s">
        <v>410</v>
      </c>
      <c r="J21" s="320">
        <v>587.26046600000006</v>
      </c>
      <c r="K21" s="321">
        <v>138.58000000000001</v>
      </c>
      <c r="L21" s="307"/>
      <c r="M21" s="307"/>
      <c r="N21" s="307"/>
      <c r="O21" s="307"/>
      <c r="P21" s="307"/>
      <c r="Q21" s="307"/>
      <c r="R21" s="307"/>
      <c r="S21" s="307"/>
    </row>
    <row r="22" spans="1:19" ht="18.75" x14ac:dyDescent="0.3">
      <c r="A22" s="322" t="s">
        <v>365</v>
      </c>
      <c r="B22" s="320">
        <v>626.71345299999996</v>
      </c>
      <c r="C22" s="321">
        <v>147.88999999999999</v>
      </c>
      <c r="D22" s="307"/>
      <c r="E22"/>
      <c r="F22"/>
      <c r="G22"/>
      <c r="H22" s="307"/>
      <c r="I22" s="327" t="s">
        <v>347</v>
      </c>
      <c r="J22" s="328">
        <v>639.718068625</v>
      </c>
      <c r="K22" s="329">
        <v>150.9587910010147</v>
      </c>
      <c r="L22" s="307"/>
      <c r="M22" s="307"/>
      <c r="N22" s="307"/>
      <c r="O22" s="307"/>
      <c r="P22" s="307"/>
      <c r="Q22" s="307"/>
      <c r="R22" s="307"/>
      <c r="S22" s="307"/>
    </row>
    <row r="23" spans="1:19" ht="15.75" x14ac:dyDescent="0.25">
      <c r="A23" s="322" t="s">
        <v>410</v>
      </c>
      <c r="B23" s="320">
        <v>709.26384900000005</v>
      </c>
      <c r="C23" s="321">
        <v>167.37</v>
      </c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 s="307"/>
      <c r="Q23" s="307"/>
      <c r="R23" s="307"/>
      <c r="S23" s="307"/>
    </row>
    <row r="24" spans="1:19" ht="18.75" x14ac:dyDescent="0.3">
      <c r="A24" s="327" t="s">
        <v>347</v>
      </c>
      <c r="B24" s="328">
        <v>691.30724044444446</v>
      </c>
      <c r="C24" s="329">
        <v>163.13265225109006</v>
      </c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</row>
    <row r="25" spans="1:19" x14ac:dyDescent="0.2">
      <c r="A25" s="307"/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 s="307"/>
      <c r="P26" s="307"/>
      <c r="Q26" s="307"/>
      <c r="R26" s="307"/>
      <c r="S26" s="30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 s="307"/>
      <c r="P27" s="307"/>
      <c r="Q27" s="307"/>
      <c r="R27" s="307"/>
      <c r="S27" s="30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 s="307"/>
      <c r="P28" s="307"/>
      <c r="Q28" s="307"/>
      <c r="R28" s="307"/>
      <c r="S28" s="30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 s="307"/>
      <c r="P29" s="307"/>
      <c r="Q29" s="307"/>
      <c r="R29" s="307"/>
      <c r="S29" s="30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 s="307"/>
      <c r="P30" s="307"/>
      <c r="Q30" s="307"/>
      <c r="R30" s="307"/>
      <c r="S30" s="30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R30" sqref="R30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1" t="s">
        <v>338</v>
      </c>
      <c r="B1" s="526"/>
      <c r="C1" s="382"/>
      <c r="D1" s="382"/>
      <c r="E1" s="382"/>
      <c r="F1" s="382"/>
      <c r="G1" s="524" t="s">
        <v>425</v>
      </c>
      <c r="H1" s="383"/>
      <c r="I1" s="382"/>
      <c r="J1" s="382"/>
      <c r="K1" s="382"/>
      <c r="L1" s="382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</row>
    <row r="2" spans="1:30" ht="6" customHeight="1" x14ac:dyDescent="0.2">
      <c r="A2" s="384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</row>
    <row r="3" spans="1:30" x14ac:dyDescent="0.2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</row>
    <row r="4" spans="1:30" x14ac:dyDescent="0.2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3"/>
      <c r="N4" s="384"/>
      <c r="O4" s="384"/>
      <c r="P4" s="384"/>
      <c r="Q4" s="384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</row>
    <row r="5" spans="1:30" x14ac:dyDescent="0.2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3"/>
      <c r="M5" s="383"/>
      <c r="N5" s="383"/>
      <c r="O5" s="384"/>
      <c r="P5" s="384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</row>
    <row r="6" spans="1:30" x14ac:dyDescent="0.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</row>
    <row r="7" spans="1:30" x14ac:dyDescent="0.2">
      <c r="A7" s="384"/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3"/>
    </row>
    <row r="8" spans="1:30" x14ac:dyDescent="0.2">
      <c r="A8" s="384"/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</row>
    <row r="9" spans="1:30" x14ac:dyDescent="0.2">
      <c r="A9" s="384"/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</row>
    <row r="10" spans="1:30" x14ac:dyDescent="0.2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383"/>
    </row>
    <row r="11" spans="1:30" x14ac:dyDescent="0.2">
      <c r="A11" s="384"/>
      <c r="B11" s="384"/>
      <c r="C11" s="384"/>
      <c r="D11" s="384"/>
      <c r="E11" s="384"/>
      <c r="F11" s="384"/>
      <c r="G11" s="384"/>
      <c r="H11" s="384"/>
      <c r="I11" s="384"/>
      <c r="J11" s="384"/>
      <c r="K11" s="384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</row>
    <row r="12" spans="1:30" x14ac:dyDescent="0.2">
      <c r="A12" s="384"/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  <c r="AC12" s="383"/>
      <c r="AD12" s="383"/>
    </row>
    <row r="13" spans="1:30" x14ac:dyDescent="0.2">
      <c r="A13" s="384"/>
      <c r="B13" s="384"/>
      <c r="C13" s="384"/>
      <c r="D13" s="384"/>
      <c r="E13" s="384"/>
      <c r="F13" s="384"/>
      <c r="G13" s="384"/>
      <c r="H13" s="384"/>
      <c r="I13" s="384"/>
      <c r="J13" s="384"/>
      <c r="K13" s="384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</row>
    <row r="14" spans="1:30" x14ac:dyDescent="0.2">
      <c r="A14" s="384"/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</row>
    <row r="15" spans="1:30" x14ac:dyDescent="0.2">
      <c r="A15" s="384"/>
      <c r="B15" s="384"/>
      <c r="C15" s="384"/>
      <c r="D15" s="384"/>
      <c r="E15" s="384"/>
      <c r="F15" s="384"/>
      <c r="G15" s="384"/>
      <c r="H15" s="384"/>
      <c r="I15" s="384"/>
      <c r="J15" s="384"/>
      <c r="K15" s="384"/>
      <c r="L15" s="383"/>
      <c r="M15" s="383"/>
      <c r="N15" s="383"/>
      <c r="O15" s="383"/>
      <c r="P15" s="383"/>
      <c r="Q15" s="385" t="s">
        <v>348</v>
      </c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/>
    </row>
    <row r="16" spans="1:30" x14ac:dyDescent="0.2">
      <c r="A16" s="384"/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</row>
    <row r="17" spans="1:30" x14ac:dyDescent="0.2">
      <c r="A17" s="384"/>
      <c r="B17" s="384"/>
      <c r="C17" s="384"/>
      <c r="D17" s="384"/>
      <c r="E17" s="384"/>
      <c r="F17" s="384"/>
      <c r="G17" s="384"/>
      <c r="H17" s="384"/>
      <c r="I17" s="384"/>
      <c r="J17" s="384"/>
      <c r="K17" s="384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</row>
    <row r="18" spans="1:30" x14ac:dyDescent="0.2">
      <c r="A18" s="384"/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  <c r="AC18" s="383"/>
      <c r="AD18" s="383"/>
    </row>
    <row r="19" spans="1:30" x14ac:dyDescent="0.2">
      <c r="A19" s="384"/>
      <c r="B19" s="384"/>
      <c r="C19" s="384"/>
      <c r="D19" s="384"/>
      <c r="E19" s="384"/>
      <c r="F19" s="384"/>
      <c r="G19" s="384"/>
      <c r="H19" s="384"/>
      <c r="I19" s="384"/>
      <c r="J19" s="384"/>
      <c r="K19" s="384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  <c r="AC19" s="383"/>
      <c r="AD19" s="383"/>
    </row>
    <row r="20" spans="1:30" x14ac:dyDescent="0.2">
      <c r="A20" s="384"/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  <c r="AC20" s="383"/>
      <c r="AD20" s="383"/>
    </row>
    <row r="21" spans="1:30" x14ac:dyDescent="0.2">
      <c r="A21" s="384"/>
      <c r="B21" s="384"/>
      <c r="C21" s="384"/>
      <c r="D21" s="384"/>
      <c r="E21" s="384"/>
      <c r="F21" s="384"/>
      <c r="G21" s="384"/>
      <c r="H21" s="384"/>
      <c r="I21" s="384"/>
      <c r="J21" s="384"/>
      <c r="K21" s="384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  <c r="AC21" s="383"/>
      <c r="AD21" s="383"/>
    </row>
    <row r="22" spans="1:30" x14ac:dyDescent="0.2">
      <c r="A22" s="384"/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3"/>
      <c r="M22" s="383"/>
      <c r="N22" s="383"/>
      <c r="O22" s="384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  <c r="AC22" s="383"/>
      <c r="AD22" s="383"/>
    </row>
    <row r="23" spans="1:30" x14ac:dyDescent="0.2">
      <c r="A23" s="384"/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3"/>
      <c r="N23" s="384"/>
      <c r="O23" s="384"/>
      <c r="P23" s="384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</row>
    <row r="24" spans="1:30" x14ac:dyDescent="0.2">
      <c r="A24" s="384"/>
      <c r="B24" s="384"/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3"/>
      <c r="N24" s="383"/>
      <c r="O24" s="384"/>
      <c r="P24" s="384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  <c r="AC24" s="383"/>
      <c r="AD24" s="383"/>
    </row>
    <row r="25" spans="1:30" x14ac:dyDescent="0.2">
      <c r="A25" s="384"/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3"/>
      <c r="N25" s="383"/>
      <c r="O25" s="383"/>
      <c r="P25" s="384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  <c r="AC25" s="383"/>
      <c r="AD25" s="383"/>
    </row>
    <row r="26" spans="1:30" x14ac:dyDescent="0.2">
      <c r="A26" s="384"/>
      <c r="B26" s="384"/>
      <c r="C26" s="384"/>
      <c r="D26" s="384"/>
      <c r="E26" s="384"/>
      <c r="F26" s="384"/>
      <c r="G26" s="384"/>
      <c r="H26" s="384"/>
      <c r="I26" s="384"/>
      <c r="J26" s="384"/>
      <c r="K26" s="384"/>
      <c r="L26" s="384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  <c r="AC26" s="383"/>
      <c r="AD26" s="383"/>
    </row>
    <row r="27" spans="1:30" x14ac:dyDescent="0.2">
      <c r="A27" s="384"/>
      <c r="B27" s="384"/>
      <c r="C27" s="384"/>
      <c r="D27" s="384"/>
      <c r="E27" s="384"/>
      <c r="F27" s="384"/>
      <c r="G27" s="384"/>
      <c r="H27" s="384"/>
      <c r="I27" s="384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  <c r="AC27" s="383"/>
      <c r="AD27" s="383"/>
    </row>
    <row r="28" spans="1:30" x14ac:dyDescent="0.2">
      <c r="A28" s="384"/>
      <c r="B28" s="384"/>
      <c r="C28" s="384"/>
      <c r="D28" s="384"/>
      <c r="E28" s="384"/>
      <c r="F28" s="384"/>
      <c r="G28" s="384"/>
      <c r="H28" s="384"/>
      <c r="I28" s="384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  <c r="AC28" s="383"/>
      <c r="AD28" s="383"/>
    </row>
    <row r="29" spans="1:30" x14ac:dyDescent="0.2">
      <c r="A29" s="383"/>
      <c r="B29" s="383"/>
      <c r="C29" s="383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  <c r="AC29" s="383"/>
      <c r="AD29" s="383"/>
    </row>
    <row r="30" spans="1:30" x14ac:dyDescent="0.2">
      <c r="A30" s="383"/>
      <c r="B30" s="383"/>
      <c r="C30" s="383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  <c r="AC30" s="383"/>
      <c r="AD30" s="383"/>
    </row>
    <row r="31" spans="1:30" x14ac:dyDescent="0.2">
      <c r="A31" s="383"/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3"/>
      <c r="AB31" s="383"/>
      <c r="AC31" s="383"/>
      <c r="AD31" s="383"/>
    </row>
    <row r="32" spans="1:30" x14ac:dyDescent="0.2">
      <c r="A32" s="383"/>
      <c r="B32" s="383"/>
      <c r="C32" s="383"/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/>
      <c r="AA32" s="383"/>
      <c r="AB32" s="383"/>
      <c r="AC32" s="383"/>
      <c r="AD32" s="383"/>
    </row>
    <row r="33" spans="1:30" x14ac:dyDescent="0.2">
      <c r="A33" s="383"/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  <c r="AC33" s="383"/>
      <c r="AD33" s="383"/>
    </row>
    <row r="34" spans="1:30" x14ac:dyDescent="0.2">
      <c r="A34" s="383"/>
      <c r="B34" s="383"/>
      <c r="C34" s="383"/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  <c r="AC34" s="383"/>
      <c r="AD34" s="383"/>
    </row>
    <row r="35" spans="1:30" ht="18.75" x14ac:dyDescent="0.3">
      <c r="A35" s="383"/>
      <c r="B35" s="383"/>
      <c r="C35" s="383"/>
      <c r="D35" s="383"/>
      <c r="E35" s="383"/>
      <c r="F35" s="383"/>
      <c r="G35" s="383"/>
      <c r="H35" s="383"/>
      <c r="I35" s="386"/>
      <c r="J35" s="387"/>
      <c r="K35" s="387"/>
      <c r="L35" s="387"/>
      <c r="M35" s="387"/>
      <c r="N35" s="387"/>
      <c r="O35" s="387"/>
      <c r="P35" s="387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  <c r="AC35" s="383"/>
      <c r="AD35" s="383"/>
    </row>
    <row r="36" spans="1:30" x14ac:dyDescent="0.2">
      <c r="A36" s="383"/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</row>
    <row r="37" spans="1:30" x14ac:dyDescent="0.2">
      <c r="A37" s="383"/>
      <c r="B37" s="383"/>
      <c r="C37" s="383"/>
      <c r="D37" s="383"/>
      <c r="E37" s="383"/>
      <c r="F37" s="383"/>
      <c r="G37" s="383"/>
      <c r="H37" s="383"/>
      <c r="I37" s="383"/>
      <c r="J37" s="388"/>
      <c r="K37" s="388"/>
      <c r="L37" s="388"/>
      <c r="M37" s="388"/>
      <c r="N37" s="388"/>
      <c r="O37" s="388"/>
      <c r="P37" s="388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  <c r="AC37" s="383"/>
      <c r="AD37" s="383"/>
    </row>
    <row r="38" spans="1:30" x14ac:dyDescent="0.2">
      <c r="A38" s="383"/>
      <c r="B38" s="383"/>
      <c r="C38" s="383"/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  <c r="AC38" s="383"/>
      <c r="AD38" s="383"/>
    </row>
    <row r="39" spans="1:30" x14ac:dyDescent="0.2">
      <c r="A39" s="383"/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</row>
    <row r="40" spans="1:30" x14ac:dyDescent="0.2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  <c r="AD40" s="383"/>
    </row>
    <row r="41" spans="1:30" x14ac:dyDescent="0.2">
      <c r="A41" s="383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</row>
    <row r="42" spans="1:30" x14ac:dyDescent="0.2">
      <c r="A42" s="383"/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</row>
    <row r="43" spans="1:30" x14ac:dyDescent="0.2">
      <c r="A43" s="383"/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  <c r="AC43" s="383"/>
      <c r="AD43" s="383"/>
    </row>
    <row r="44" spans="1:30" x14ac:dyDescent="0.2">
      <c r="A44" s="383"/>
      <c r="B44" s="383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  <c r="AC44" s="383"/>
      <c r="AD44" s="383"/>
    </row>
    <row r="45" spans="1:30" x14ac:dyDescent="0.2">
      <c r="A45" s="383"/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  <c r="AC45" s="383"/>
      <c r="AD45" s="383"/>
    </row>
    <row r="46" spans="1:30" x14ac:dyDescent="0.2">
      <c r="A46" s="383"/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</row>
    <row r="47" spans="1:30" x14ac:dyDescent="0.2">
      <c r="A47" s="383"/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</row>
    <row r="48" spans="1:30" x14ac:dyDescent="0.2">
      <c r="A48" s="383"/>
      <c r="B48" s="383"/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</row>
    <row r="49" spans="1:30" x14ac:dyDescent="0.2">
      <c r="A49" s="383"/>
      <c r="B49" s="383"/>
      <c r="C49" s="383"/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  <c r="AC49" s="383"/>
      <c r="AD49" s="383"/>
    </row>
    <row r="50" spans="1:30" x14ac:dyDescent="0.2">
      <c r="A50" s="383"/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</row>
    <row r="51" spans="1:30" x14ac:dyDescent="0.2">
      <c r="A51" s="383"/>
      <c r="B51" s="383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</row>
    <row r="52" spans="1:30" x14ac:dyDescent="0.2">
      <c r="A52" s="383"/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</row>
    <row r="53" spans="1:30" x14ac:dyDescent="0.2">
      <c r="A53" s="383"/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</row>
    <row r="54" spans="1:30" x14ac:dyDescent="0.2">
      <c r="A54" s="383"/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</row>
    <row r="55" spans="1:30" x14ac:dyDescent="0.2">
      <c r="A55" s="383"/>
      <c r="B55" s="383"/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</row>
    <row r="56" spans="1:30" x14ac:dyDescent="0.2">
      <c r="A56" s="383"/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</row>
    <row r="57" spans="1:30" x14ac:dyDescent="0.2">
      <c r="A57" s="383"/>
      <c r="B57" s="383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H17" sqref="H17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436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56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56" t="s">
        <v>93</v>
      </c>
      <c r="K6" s="147" t="s">
        <v>62</v>
      </c>
      <c r="L6" s="148" t="s">
        <v>62</v>
      </c>
      <c r="M6" s="457" t="s">
        <v>93</v>
      </c>
      <c r="N6" s="147" t="s">
        <v>62</v>
      </c>
      <c r="O6" s="148" t="s">
        <v>62</v>
      </c>
      <c r="P6" s="458" t="s">
        <v>93</v>
      </c>
    </row>
    <row r="7" spans="1:16" ht="30" customHeight="1" thickBot="1" x14ac:dyDescent="0.25">
      <c r="A7" s="85"/>
      <c r="B7" s="86"/>
      <c r="C7" s="30" t="s">
        <v>426</v>
      </c>
      <c r="D7" s="31" t="s">
        <v>417</v>
      </c>
      <c r="E7" s="546"/>
      <c r="F7" s="32" t="s">
        <v>426</v>
      </c>
      <c r="G7" s="20" t="s">
        <v>417</v>
      </c>
      <c r="H7" s="30" t="s">
        <v>426</v>
      </c>
      <c r="I7" s="31" t="s">
        <v>417</v>
      </c>
      <c r="J7" s="546"/>
      <c r="K7" s="30" t="s">
        <v>426</v>
      </c>
      <c r="L7" s="31" t="s">
        <v>417</v>
      </c>
      <c r="M7" s="557"/>
      <c r="N7" s="30" t="s">
        <v>426</v>
      </c>
      <c r="O7" s="31" t="s">
        <v>417</v>
      </c>
      <c r="P7" s="547"/>
    </row>
    <row r="8" spans="1:16" ht="31.5" x14ac:dyDescent="0.25">
      <c r="A8" s="87" t="s">
        <v>246</v>
      </c>
      <c r="B8" s="88"/>
      <c r="C8" s="89"/>
      <c r="D8" s="90"/>
      <c r="E8" s="548"/>
      <c r="F8" s="90"/>
      <c r="G8" s="90"/>
      <c r="H8" s="90"/>
      <c r="I8" s="90"/>
      <c r="J8" s="548"/>
      <c r="K8" s="90"/>
      <c r="L8" s="90"/>
      <c r="M8" s="558"/>
      <c r="N8" s="90"/>
      <c r="O8" s="90"/>
      <c r="P8" s="549"/>
    </row>
    <row r="9" spans="1:16" ht="15.75" x14ac:dyDescent="0.2">
      <c r="A9" s="91" t="s">
        <v>166</v>
      </c>
      <c r="B9" s="92">
        <v>450</v>
      </c>
      <c r="C9" s="559">
        <v>1243.742</v>
      </c>
      <c r="D9" s="160">
        <v>1255.3219999999999</v>
      </c>
      <c r="E9" s="459">
        <v>-0.92247248116418956</v>
      </c>
      <c r="F9" s="161">
        <v>69.521899560762449</v>
      </c>
      <c r="G9" s="162">
        <v>57.610386755280473</v>
      </c>
      <c r="H9" s="163">
        <v>1327.665</v>
      </c>
      <c r="I9" s="160">
        <v>1279.673</v>
      </c>
      <c r="J9" s="459">
        <v>3.7503330929073257</v>
      </c>
      <c r="K9" s="163">
        <v>1346.078</v>
      </c>
      <c r="L9" s="160">
        <v>1354.6610000000001</v>
      </c>
      <c r="M9" s="560">
        <v>-0.63359024877811376</v>
      </c>
      <c r="N9" s="163">
        <v>1108.04</v>
      </c>
      <c r="O9" s="160">
        <v>1128.0830000000001</v>
      </c>
      <c r="P9" s="460">
        <v>-1.7767309674908778</v>
      </c>
    </row>
    <row r="10" spans="1:16" ht="15.75" x14ac:dyDescent="0.2">
      <c r="A10" s="93" t="s">
        <v>167</v>
      </c>
      <c r="B10" s="94">
        <v>500</v>
      </c>
      <c r="C10" s="561">
        <v>1316.2149999999999</v>
      </c>
      <c r="D10" s="164">
        <v>1213.1179999999999</v>
      </c>
      <c r="E10" s="461">
        <v>8.4985137472199721</v>
      </c>
      <c r="F10" s="165">
        <v>10.791345169708848</v>
      </c>
      <c r="G10" s="166">
        <v>13.831955084301489</v>
      </c>
      <c r="H10" s="167">
        <v>1540.722</v>
      </c>
      <c r="I10" s="164">
        <v>1429.403</v>
      </c>
      <c r="J10" s="461">
        <v>7.7877967235272321</v>
      </c>
      <c r="K10" s="167">
        <v>1490.6959999999999</v>
      </c>
      <c r="L10" s="164">
        <v>1164.8</v>
      </c>
      <c r="M10" s="562">
        <v>27.978708791208788</v>
      </c>
      <c r="N10" s="167">
        <v>1173.2170000000001</v>
      </c>
      <c r="O10" s="164">
        <v>1161.912</v>
      </c>
      <c r="P10" s="462">
        <v>0.97296525038041293</v>
      </c>
    </row>
    <row r="11" spans="1:16" ht="15.75" x14ac:dyDescent="0.2">
      <c r="A11" s="93" t="s">
        <v>168</v>
      </c>
      <c r="B11" s="94">
        <v>500</v>
      </c>
      <c r="C11" s="561">
        <v>1574.018</v>
      </c>
      <c r="D11" s="164">
        <v>1541.4280000000001</v>
      </c>
      <c r="E11" s="461">
        <v>2.1142732583033341</v>
      </c>
      <c r="F11" s="165">
        <v>8.0951140015937924</v>
      </c>
      <c r="G11" s="166">
        <v>16.298428965214008</v>
      </c>
      <c r="H11" s="167">
        <v>1894.037</v>
      </c>
      <c r="I11" s="164">
        <v>1573.0150000000001</v>
      </c>
      <c r="J11" s="461">
        <v>20.408069853116462</v>
      </c>
      <c r="K11" s="167">
        <v>1604.2090000000001</v>
      </c>
      <c r="L11" s="164">
        <v>1632.021</v>
      </c>
      <c r="M11" s="562">
        <v>-1.7041447383336306</v>
      </c>
      <c r="N11" s="167">
        <v>1195.5260000000001</v>
      </c>
      <c r="O11" s="164">
        <v>1181.6479999999999</v>
      </c>
      <c r="P11" s="462">
        <v>1.1744614301382608</v>
      </c>
    </row>
    <row r="12" spans="1:16" ht="15.75" x14ac:dyDescent="0.2">
      <c r="A12" s="93" t="s">
        <v>169</v>
      </c>
      <c r="B12" s="473" t="s">
        <v>220</v>
      </c>
      <c r="C12" s="561">
        <v>1532.568</v>
      </c>
      <c r="D12" s="164">
        <v>1630.5419999999999</v>
      </c>
      <c r="E12" s="461">
        <v>-6.0086768694090642</v>
      </c>
      <c r="F12" s="165">
        <v>1.4060888974495516</v>
      </c>
      <c r="G12" s="166">
        <v>1.587945817056466</v>
      </c>
      <c r="H12" s="167">
        <v>1682.182</v>
      </c>
      <c r="I12" s="164">
        <v>1775.5609999999999</v>
      </c>
      <c r="J12" s="461">
        <v>-5.259126552115073</v>
      </c>
      <c r="K12" s="167">
        <v>1482.598</v>
      </c>
      <c r="L12" s="164">
        <v>1481.7670000000001</v>
      </c>
      <c r="M12" s="620">
        <v>5.6081691655969088E-2</v>
      </c>
      <c r="N12" s="167">
        <v>1465.1679999999999</v>
      </c>
      <c r="O12" s="164">
        <v>1621.7909999999999</v>
      </c>
      <c r="P12" s="550">
        <v>-9.6574096168988515</v>
      </c>
    </row>
    <row r="13" spans="1:16" ht="15.75" x14ac:dyDescent="0.2">
      <c r="A13" s="93" t="s">
        <v>170</v>
      </c>
      <c r="B13" s="94">
        <v>550</v>
      </c>
      <c r="C13" s="561">
        <v>1783.73</v>
      </c>
      <c r="D13" s="164">
        <v>1857.7570000000001</v>
      </c>
      <c r="E13" s="461">
        <v>-3.9847515040987624</v>
      </c>
      <c r="F13" s="165">
        <v>10.18555237048535</v>
      </c>
      <c r="G13" s="166">
        <v>10.671283378147564</v>
      </c>
      <c r="H13" s="167">
        <v>2035.2539999999999</v>
      </c>
      <c r="I13" s="164">
        <v>2109.4749999999999</v>
      </c>
      <c r="J13" s="461">
        <v>-3.51845838419512</v>
      </c>
      <c r="K13" s="167">
        <v>1296.69</v>
      </c>
      <c r="L13" s="164">
        <v>1309.7449999999999</v>
      </c>
      <c r="M13" s="562">
        <v>-0.99675891108573322</v>
      </c>
      <c r="N13" s="167">
        <v>1133.4190000000001</v>
      </c>
      <c r="O13" s="164">
        <v>1111.6020000000001</v>
      </c>
      <c r="P13" s="462">
        <v>1.9626628955327543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63" t="s">
        <v>171</v>
      </c>
      <c r="F14" s="170">
        <v>100</v>
      </c>
      <c r="G14" s="171">
        <v>100</v>
      </c>
      <c r="H14" s="168" t="s">
        <v>171</v>
      </c>
      <c r="I14" s="169" t="s">
        <v>171</v>
      </c>
      <c r="J14" s="648" t="s">
        <v>171</v>
      </c>
      <c r="K14" s="649" t="s">
        <v>171</v>
      </c>
      <c r="L14" s="169" t="s">
        <v>171</v>
      </c>
      <c r="M14" s="650" t="s">
        <v>171</v>
      </c>
      <c r="N14" s="649" t="s">
        <v>171</v>
      </c>
      <c r="O14" s="169" t="s">
        <v>171</v>
      </c>
      <c r="P14" s="464" t="s">
        <v>171</v>
      </c>
    </row>
    <row r="15" spans="1:16" ht="15.75" x14ac:dyDescent="0.25">
      <c r="A15" s="103" t="s">
        <v>172</v>
      </c>
      <c r="B15" s="104">
        <v>450</v>
      </c>
      <c r="C15" s="563">
        <v>1287.6389999999999</v>
      </c>
      <c r="D15" s="126">
        <v>1311.251</v>
      </c>
      <c r="E15" s="444">
        <v>-1.8007231262359442</v>
      </c>
      <c r="F15" s="149">
        <v>7.6506942020719659</v>
      </c>
      <c r="G15" s="121">
        <v>6.1656970535847302</v>
      </c>
      <c r="H15" s="120">
        <v>1429.9190000000001</v>
      </c>
      <c r="I15" s="116">
        <v>1446.2570000000001</v>
      </c>
      <c r="J15" s="444">
        <v>-1.1296747396901079</v>
      </c>
      <c r="K15" s="120">
        <v>1394.9839999999999</v>
      </c>
      <c r="L15" s="116">
        <v>1398.5060000000001</v>
      </c>
      <c r="M15" s="564">
        <v>-0.25184017801855418</v>
      </c>
      <c r="N15" s="120">
        <v>1108.56</v>
      </c>
      <c r="O15" s="116">
        <v>1136.375</v>
      </c>
      <c r="P15" s="445">
        <v>-2.4476955230447741</v>
      </c>
    </row>
    <row r="16" spans="1:16" ht="15.75" x14ac:dyDescent="0.25">
      <c r="A16" s="97" t="s">
        <v>173</v>
      </c>
      <c r="B16" s="98">
        <v>500</v>
      </c>
      <c r="C16" s="565">
        <v>1611.3520000000001</v>
      </c>
      <c r="D16" s="123">
        <v>1564.2560000000001</v>
      </c>
      <c r="E16" s="446">
        <v>3.0107603870466217</v>
      </c>
      <c r="F16" s="127">
        <v>3.3962059366833235</v>
      </c>
      <c r="G16" s="118">
        <v>4.1766630876482767</v>
      </c>
      <c r="H16" s="124">
        <v>1876.961</v>
      </c>
      <c r="I16" s="125">
        <v>1746.4090000000001</v>
      </c>
      <c r="J16" s="446">
        <v>7.4754539171522767</v>
      </c>
      <c r="K16" s="124">
        <v>1595.077</v>
      </c>
      <c r="L16" s="125">
        <v>1357.989</v>
      </c>
      <c r="M16" s="566">
        <v>17.458757029696116</v>
      </c>
      <c r="N16" s="124">
        <v>1238.7860000000001</v>
      </c>
      <c r="O16" s="125">
        <v>1232.9670000000001</v>
      </c>
      <c r="P16" s="447">
        <v>0.47195099301116405</v>
      </c>
    </row>
    <row r="17" spans="1:16" ht="15.75" x14ac:dyDescent="0.25">
      <c r="A17" s="99" t="s">
        <v>174</v>
      </c>
      <c r="B17" s="98">
        <v>550</v>
      </c>
      <c r="C17" s="563">
        <v>1765.125</v>
      </c>
      <c r="D17" s="126">
        <v>1781.396</v>
      </c>
      <c r="E17" s="446">
        <v>-0.91338478361913689</v>
      </c>
      <c r="F17" s="127">
        <v>0.99913029660716379</v>
      </c>
      <c r="G17" s="118">
        <v>1.0583301714185902</v>
      </c>
      <c r="H17" s="124">
        <v>2035.2539999999999</v>
      </c>
      <c r="I17" s="125">
        <v>2109.4749999999999</v>
      </c>
      <c r="J17" s="446">
        <v>-3.51845838419512</v>
      </c>
      <c r="K17" s="124">
        <v>1296.69</v>
      </c>
      <c r="L17" s="125">
        <v>1309.7449999999999</v>
      </c>
      <c r="M17" s="566">
        <v>-0.99675891108573322</v>
      </c>
      <c r="N17" s="124">
        <v>1166.0229999999999</v>
      </c>
      <c r="O17" s="125">
        <v>1164.77</v>
      </c>
      <c r="P17" s="447">
        <v>0.10757488602899534</v>
      </c>
    </row>
    <row r="18" spans="1:16" ht="15.75" x14ac:dyDescent="0.25">
      <c r="A18" s="99"/>
      <c r="B18" s="100">
        <v>650</v>
      </c>
      <c r="C18" s="563">
        <v>1019.634</v>
      </c>
      <c r="D18" s="126">
        <v>1026.24</v>
      </c>
      <c r="E18" s="444">
        <v>-0.64370907390084142</v>
      </c>
      <c r="F18" s="127">
        <v>1.2378376307747314</v>
      </c>
      <c r="G18" s="128">
        <v>1.0333039526013688</v>
      </c>
      <c r="H18" s="129" t="s">
        <v>97</v>
      </c>
      <c r="I18" s="130" t="s">
        <v>97</v>
      </c>
      <c r="J18" s="466" t="s">
        <v>115</v>
      </c>
      <c r="K18" s="129">
        <v>1030.5</v>
      </c>
      <c r="L18" s="130">
        <v>1040.395</v>
      </c>
      <c r="M18" s="567">
        <v>-0.95108107978219647</v>
      </c>
      <c r="N18" s="129">
        <v>1008.005</v>
      </c>
      <c r="O18" s="130">
        <v>1015.425</v>
      </c>
      <c r="P18" s="449">
        <v>-0.73072851269172612</v>
      </c>
    </row>
    <row r="19" spans="1:16" ht="15.75" thickBot="1" x14ac:dyDescent="0.3">
      <c r="A19" s="101"/>
      <c r="B19" s="102" t="s">
        <v>113</v>
      </c>
      <c r="C19" s="568" t="s">
        <v>171</v>
      </c>
      <c r="D19" s="131" t="s">
        <v>171</v>
      </c>
      <c r="E19" s="467" t="s">
        <v>171</v>
      </c>
      <c r="F19" s="150">
        <v>13.283868066137186</v>
      </c>
      <c r="G19" s="132">
        <v>12.433994265252966</v>
      </c>
      <c r="H19" s="133" t="s">
        <v>171</v>
      </c>
      <c r="I19" s="134" t="s">
        <v>171</v>
      </c>
      <c r="J19" s="468" t="s">
        <v>171</v>
      </c>
      <c r="K19" s="133" t="s">
        <v>171</v>
      </c>
      <c r="L19" s="134" t="s">
        <v>171</v>
      </c>
      <c r="M19" s="569" t="s">
        <v>171</v>
      </c>
      <c r="N19" s="133" t="s">
        <v>171</v>
      </c>
      <c r="O19" s="134" t="s">
        <v>171</v>
      </c>
      <c r="P19" s="469" t="s">
        <v>171</v>
      </c>
    </row>
    <row r="20" spans="1:16" ht="16.5" thickTop="1" x14ac:dyDescent="0.25">
      <c r="A20" s="103" t="s">
        <v>172</v>
      </c>
      <c r="B20" s="104">
        <v>450</v>
      </c>
      <c r="C20" s="563">
        <v>1111.4369999999999</v>
      </c>
      <c r="D20" s="126">
        <v>1100.9390000000001</v>
      </c>
      <c r="E20" s="444">
        <v>0.9535496517063905</v>
      </c>
      <c r="F20" s="117">
        <v>0.77195043400043706</v>
      </c>
      <c r="G20" s="121">
        <v>0.83452532014845449</v>
      </c>
      <c r="H20" s="120">
        <v>1163.56</v>
      </c>
      <c r="I20" s="116">
        <v>1138.2080000000001</v>
      </c>
      <c r="J20" s="444">
        <v>2.2273609041581031</v>
      </c>
      <c r="K20" s="120">
        <v>1041.1869999999999</v>
      </c>
      <c r="L20" s="116">
        <v>1034.69</v>
      </c>
      <c r="M20" s="564">
        <v>0.62791754051936743</v>
      </c>
      <c r="N20" s="120">
        <v>1095.6089999999999</v>
      </c>
      <c r="O20" s="116">
        <v>1113.9359999999999</v>
      </c>
      <c r="P20" s="445">
        <v>-1.6452471237126727</v>
      </c>
    </row>
    <row r="21" spans="1:16" ht="15.75" x14ac:dyDescent="0.25">
      <c r="A21" s="97" t="s">
        <v>175</v>
      </c>
      <c r="B21" s="98">
        <v>500</v>
      </c>
      <c r="C21" s="563">
        <v>1012.0839999999999</v>
      </c>
      <c r="D21" s="123">
        <v>1012.6369999999999</v>
      </c>
      <c r="E21" s="444">
        <v>-5.4609894759918634E-2</v>
      </c>
      <c r="F21" s="117">
        <v>15.008909848787949</v>
      </c>
      <c r="G21" s="118">
        <v>14.301016240621589</v>
      </c>
      <c r="H21" s="124">
        <v>1050.655</v>
      </c>
      <c r="I21" s="125">
        <v>1052.8510000000001</v>
      </c>
      <c r="J21" s="446">
        <v>-0.2085765222239557</v>
      </c>
      <c r="K21" s="124">
        <v>985.96900000000005</v>
      </c>
      <c r="L21" s="125">
        <v>991.00699999999995</v>
      </c>
      <c r="M21" s="566">
        <v>-0.50837178748484091</v>
      </c>
      <c r="N21" s="124">
        <v>1007.794</v>
      </c>
      <c r="O21" s="125">
        <v>1005.144</v>
      </c>
      <c r="P21" s="447">
        <v>0.26364381620941651</v>
      </c>
    </row>
    <row r="22" spans="1:16" ht="15.75" x14ac:dyDescent="0.25">
      <c r="A22" s="99" t="s">
        <v>176</v>
      </c>
      <c r="B22" s="98">
        <v>550</v>
      </c>
      <c r="C22" s="565">
        <v>1018.07</v>
      </c>
      <c r="D22" s="123">
        <v>1019.654</v>
      </c>
      <c r="E22" s="444">
        <v>-0.15534681372308118</v>
      </c>
      <c r="F22" s="117">
        <v>3.4146853603239333</v>
      </c>
      <c r="G22" s="118">
        <v>3.5095418880924365</v>
      </c>
      <c r="H22" s="124">
        <v>1030.077</v>
      </c>
      <c r="I22" s="125">
        <v>1027.46</v>
      </c>
      <c r="J22" s="446">
        <v>0.254705779300407</v>
      </c>
      <c r="K22" s="124">
        <v>1006.9880000000001</v>
      </c>
      <c r="L22" s="125">
        <v>1011.696</v>
      </c>
      <c r="M22" s="566">
        <v>-0.46535718239470847</v>
      </c>
      <c r="N22" s="124">
        <v>1016.41</v>
      </c>
      <c r="O22" s="125">
        <v>1018.525</v>
      </c>
      <c r="P22" s="447">
        <v>-0.20765322402493894</v>
      </c>
    </row>
    <row r="23" spans="1:16" ht="15.75" x14ac:dyDescent="0.25">
      <c r="A23" s="99"/>
      <c r="B23" s="98">
        <v>650</v>
      </c>
      <c r="C23" s="565">
        <v>953.18</v>
      </c>
      <c r="D23" s="123">
        <v>959.62099999999998</v>
      </c>
      <c r="E23" s="444">
        <v>-0.67120248514778558</v>
      </c>
      <c r="F23" s="117">
        <v>1.9571163870279413</v>
      </c>
      <c r="G23" s="118">
        <v>2.8870055211801802</v>
      </c>
      <c r="H23" s="124">
        <v>906.58900000000006</v>
      </c>
      <c r="I23" s="125">
        <v>936.81899999999996</v>
      </c>
      <c r="J23" s="446">
        <v>-3.2268773370309423</v>
      </c>
      <c r="K23" s="124">
        <v>960.06700000000001</v>
      </c>
      <c r="L23" s="125">
        <v>959.15800000000002</v>
      </c>
      <c r="M23" s="566">
        <v>9.4770621732810631E-2</v>
      </c>
      <c r="N23" s="124">
        <v>978.46600000000001</v>
      </c>
      <c r="O23" s="125">
        <v>971.01300000000003</v>
      </c>
      <c r="P23" s="447">
        <v>0.76754894115732486</v>
      </c>
    </row>
    <row r="24" spans="1:16" ht="15.75" x14ac:dyDescent="0.25">
      <c r="A24" s="99"/>
      <c r="B24" s="105">
        <v>750</v>
      </c>
      <c r="C24" s="565">
        <v>931.322</v>
      </c>
      <c r="D24" s="123">
        <v>931.38699999999994</v>
      </c>
      <c r="E24" s="444">
        <v>-6.9788390862166733E-3</v>
      </c>
      <c r="F24" s="117">
        <v>15.248362034964066</v>
      </c>
      <c r="G24" s="118">
        <v>14.990668376180031</v>
      </c>
      <c r="H24" s="124">
        <v>916.44200000000001</v>
      </c>
      <c r="I24" s="125">
        <v>916.08100000000002</v>
      </c>
      <c r="J24" s="446">
        <v>3.940699566959581E-2</v>
      </c>
      <c r="K24" s="124">
        <v>930.55200000000002</v>
      </c>
      <c r="L24" s="125">
        <v>933.96400000000006</v>
      </c>
      <c r="M24" s="566">
        <v>-0.36532457353817005</v>
      </c>
      <c r="N24" s="124">
        <v>945.24699999999996</v>
      </c>
      <c r="O24" s="125">
        <v>938.88900000000001</v>
      </c>
      <c r="P24" s="447">
        <v>0.67718335181261546</v>
      </c>
    </row>
    <row r="25" spans="1:16" ht="15.75" x14ac:dyDescent="0.25">
      <c r="A25" s="99"/>
      <c r="B25" s="106">
        <v>850</v>
      </c>
      <c r="C25" s="565">
        <v>946.71500000000003</v>
      </c>
      <c r="D25" s="123">
        <v>921.78200000000004</v>
      </c>
      <c r="E25" s="446">
        <v>2.7048694810703608</v>
      </c>
      <c r="F25" s="117">
        <v>0.69505333140381198</v>
      </c>
      <c r="G25" s="118">
        <v>0.67024030307411497</v>
      </c>
      <c r="H25" s="124">
        <v>930.50599999999997</v>
      </c>
      <c r="I25" s="125">
        <v>910.99199999999996</v>
      </c>
      <c r="J25" s="446">
        <v>2.1420605230342322</v>
      </c>
      <c r="K25" s="129" t="s">
        <v>115</v>
      </c>
      <c r="L25" s="130" t="s">
        <v>115</v>
      </c>
      <c r="M25" s="567" t="s">
        <v>115</v>
      </c>
      <c r="N25" s="129">
        <v>1022.974</v>
      </c>
      <c r="O25" s="130">
        <v>959.59299999999996</v>
      </c>
      <c r="P25" s="449">
        <v>6.6049877395937751</v>
      </c>
    </row>
    <row r="26" spans="1:16" ht="16.5" thickBot="1" x14ac:dyDescent="0.3">
      <c r="A26" s="107"/>
      <c r="B26" s="108" t="s">
        <v>113</v>
      </c>
      <c r="C26" s="570" t="s">
        <v>171</v>
      </c>
      <c r="D26" s="135" t="s">
        <v>171</v>
      </c>
      <c r="E26" s="467" t="s">
        <v>171</v>
      </c>
      <c r="F26" s="150">
        <v>37.096077396508129</v>
      </c>
      <c r="G26" s="136">
        <v>37.1929976492968</v>
      </c>
      <c r="H26" s="137" t="s">
        <v>171</v>
      </c>
      <c r="I26" s="138" t="s">
        <v>171</v>
      </c>
      <c r="J26" s="467" t="s">
        <v>171</v>
      </c>
      <c r="K26" s="133" t="s">
        <v>171</v>
      </c>
      <c r="L26" s="134" t="s">
        <v>171</v>
      </c>
      <c r="M26" s="569" t="s">
        <v>171</v>
      </c>
      <c r="N26" s="133" t="s">
        <v>171</v>
      </c>
      <c r="O26" s="134" t="s">
        <v>171</v>
      </c>
      <c r="P26" s="469" t="s">
        <v>171</v>
      </c>
    </row>
    <row r="27" spans="1:16" ht="16.5" thickTop="1" x14ac:dyDescent="0.25">
      <c r="A27" s="103" t="s">
        <v>172</v>
      </c>
      <c r="B27" s="104">
        <v>450</v>
      </c>
      <c r="C27" s="563">
        <v>964.43600000000004</v>
      </c>
      <c r="D27" s="126">
        <v>978.81700000000001</v>
      </c>
      <c r="E27" s="444">
        <v>-1.4692225410878614</v>
      </c>
      <c r="F27" s="117">
        <v>1.3319372678544574</v>
      </c>
      <c r="G27" s="121">
        <v>0.73346636615633232</v>
      </c>
      <c r="H27" s="120">
        <v>957.298</v>
      </c>
      <c r="I27" s="116">
        <v>962.38099999999997</v>
      </c>
      <c r="J27" s="444">
        <v>-0.52816919702279763</v>
      </c>
      <c r="K27" s="120" t="s">
        <v>97</v>
      </c>
      <c r="L27" s="116">
        <v>1040.6289999999999</v>
      </c>
      <c r="M27" s="571" t="s">
        <v>115</v>
      </c>
      <c r="N27" s="120" t="s">
        <v>97</v>
      </c>
      <c r="O27" s="116" t="s">
        <v>97</v>
      </c>
      <c r="P27" s="651" t="s">
        <v>115</v>
      </c>
    </row>
    <row r="28" spans="1:16" ht="15.75" x14ac:dyDescent="0.25">
      <c r="A28" s="97" t="s">
        <v>175</v>
      </c>
      <c r="B28" s="98">
        <v>500</v>
      </c>
      <c r="C28" s="563">
        <v>931.6</v>
      </c>
      <c r="D28" s="123">
        <v>929.50800000000004</v>
      </c>
      <c r="E28" s="444">
        <v>0.22506530336478919</v>
      </c>
      <c r="F28" s="117">
        <v>11.605148984589368</v>
      </c>
      <c r="G28" s="118">
        <v>12.150302626431943</v>
      </c>
      <c r="H28" s="124">
        <v>923.21799999999996</v>
      </c>
      <c r="I28" s="125">
        <v>919.98199999999997</v>
      </c>
      <c r="J28" s="446">
        <v>0.35174601242198111</v>
      </c>
      <c r="K28" s="124">
        <v>939.49699999999996</v>
      </c>
      <c r="L28" s="125">
        <v>940.803</v>
      </c>
      <c r="M28" s="566">
        <v>-0.1388175845527746</v>
      </c>
      <c r="N28" s="124">
        <v>949.226</v>
      </c>
      <c r="O28" s="125">
        <v>946.673</v>
      </c>
      <c r="P28" s="447">
        <v>0.26968129438570632</v>
      </c>
    </row>
    <row r="29" spans="1:16" ht="15.75" x14ac:dyDescent="0.25">
      <c r="A29" s="99" t="s">
        <v>177</v>
      </c>
      <c r="B29" s="98">
        <v>550</v>
      </c>
      <c r="C29" s="565">
        <v>950.06299999999999</v>
      </c>
      <c r="D29" s="123">
        <v>942.70600000000002</v>
      </c>
      <c r="E29" s="444">
        <v>0.78041298135367443</v>
      </c>
      <c r="F29" s="117">
        <v>9.7287603676305778</v>
      </c>
      <c r="G29" s="118">
        <v>10.393440048261706</v>
      </c>
      <c r="H29" s="124">
        <v>940.04</v>
      </c>
      <c r="I29" s="125">
        <v>931.88099999999997</v>
      </c>
      <c r="J29" s="446">
        <v>0.87554097572544054</v>
      </c>
      <c r="K29" s="124">
        <v>951.64599999999996</v>
      </c>
      <c r="L29" s="125">
        <v>951.28</v>
      </c>
      <c r="M29" s="566">
        <v>3.8474476494826493E-2</v>
      </c>
      <c r="N29" s="124">
        <v>953.48900000000003</v>
      </c>
      <c r="O29" s="125">
        <v>943.31399999999996</v>
      </c>
      <c r="P29" s="447">
        <v>1.0786440146123208</v>
      </c>
    </row>
    <row r="30" spans="1:16" ht="15.75" x14ac:dyDescent="0.25">
      <c r="A30" s="99"/>
      <c r="B30" s="98">
        <v>650</v>
      </c>
      <c r="C30" s="565">
        <v>909.25900000000001</v>
      </c>
      <c r="D30" s="123">
        <v>908.20600000000002</v>
      </c>
      <c r="E30" s="444">
        <v>0.11594285877873493</v>
      </c>
      <c r="F30" s="117">
        <v>5.0482167533532536</v>
      </c>
      <c r="G30" s="118">
        <v>5.5829751256998721</v>
      </c>
      <c r="H30" s="124">
        <v>922.82899999999995</v>
      </c>
      <c r="I30" s="125">
        <v>921.56100000000004</v>
      </c>
      <c r="J30" s="446">
        <v>0.13759262816025369</v>
      </c>
      <c r="K30" s="124">
        <v>935.64</v>
      </c>
      <c r="L30" s="125">
        <v>934.10900000000004</v>
      </c>
      <c r="M30" s="566">
        <v>0.16389950209236276</v>
      </c>
      <c r="N30" s="124">
        <v>881.65300000000002</v>
      </c>
      <c r="O30" s="125">
        <v>884.38599999999997</v>
      </c>
      <c r="P30" s="447">
        <v>-0.30902795838015834</v>
      </c>
    </row>
    <row r="31" spans="1:16" ht="15.75" x14ac:dyDescent="0.25">
      <c r="A31" s="99"/>
      <c r="B31" s="105">
        <v>750</v>
      </c>
      <c r="C31" s="565">
        <v>895.66600000000005</v>
      </c>
      <c r="D31" s="123">
        <v>895.94299999999998</v>
      </c>
      <c r="E31" s="444">
        <v>-3.0917145398750807E-2</v>
      </c>
      <c r="F31" s="117">
        <v>10.194009119826118</v>
      </c>
      <c r="G31" s="118">
        <v>10.582127463449611</v>
      </c>
      <c r="H31" s="124">
        <v>902.85699999999997</v>
      </c>
      <c r="I31" s="125">
        <v>900.56100000000004</v>
      </c>
      <c r="J31" s="446">
        <v>0.25495219091210208</v>
      </c>
      <c r="K31" s="124">
        <v>891.76499999999999</v>
      </c>
      <c r="L31" s="125">
        <v>893.91800000000001</v>
      </c>
      <c r="M31" s="566">
        <v>-0.24084983186377495</v>
      </c>
      <c r="N31" s="124">
        <v>889.08199999999999</v>
      </c>
      <c r="O31" s="125">
        <v>891.24699999999996</v>
      </c>
      <c r="P31" s="447">
        <v>-0.24291806872841801</v>
      </c>
    </row>
    <row r="32" spans="1:16" ht="15.75" x14ac:dyDescent="0.25">
      <c r="A32" s="99"/>
      <c r="B32" s="106">
        <v>850</v>
      </c>
      <c r="C32" s="565">
        <v>816.95</v>
      </c>
      <c r="D32" s="123">
        <v>809.16899999999998</v>
      </c>
      <c r="E32" s="446">
        <v>0.96160381823822505</v>
      </c>
      <c r="F32" s="117">
        <v>1.7383072422315484</v>
      </c>
      <c r="G32" s="118">
        <v>1.5396995826272537</v>
      </c>
      <c r="H32" s="124">
        <v>810.12400000000002</v>
      </c>
      <c r="I32" s="125">
        <v>802.94299999999998</v>
      </c>
      <c r="J32" s="446">
        <v>0.89433496524660405</v>
      </c>
      <c r="K32" s="124" t="s">
        <v>97</v>
      </c>
      <c r="L32" s="125" t="s">
        <v>97</v>
      </c>
      <c r="M32" s="573" t="s">
        <v>115</v>
      </c>
      <c r="N32" s="124" t="s">
        <v>97</v>
      </c>
      <c r="O32" s="130" t="s">
        <v>97</v>
      </c>
      <c r="P32" s="470" t="s">
        <v>115</v>
      </c>
    </row>
    <row r="33" spans="1:16" ht="16.5" thickBot="1" x14ac:dyDescent="0.3">
      <c r="A33" s="107"/>
      <c r="B33" s="108" t="s">
        <v>113</v>
      </c>
      <c r="C33" s="570" t="s">
        <v>171</v>
      </c>
      <c r="D33" s="135" t="s">
        <v>171</v>
      </c>
      <c r="E33" s="467" t="s">
        <v>171</v>
      </c>
      <c r="F33" s="150">
        <v>39.646379735485318</v>
      </c>
      <c r="G33" s="136">
        <v>40.982011212626723</v>
      </c>
      <c r="H33" s="137" t="s">
        <v>171</v>
      </c>
      <c r="I33" s="138" t="s">
        <v>171</v>
      </c>
      <c r="J33" s="467" t="s">
        <v>171</v>
      </c>
      <c r="K33" s="137" t="s">
        <v>171</v>
      </c>
      <c r="L33" s="138" t="s">
        <v>171</v>
      </c>
      <c r="M33" s="572" t="s">
        <v>171</v>
      </c>
      <c r="N33" s="137" t="s">
        <v>171</v>
      </c>
      <c r="O33" s="134" t="s">
        <v>171</v>
      </c>
      <c r="P33" s="469" t="s">
        <v>171</v>
      </c>
    </row>
    <row r="34" spans="1:16" ht="16.5" thickTop="1" x14ac:dyDescent="0.25">
      <c r="A34" s="103" t="s">
        <v>178</v>
      </c>
      <c r="B34" s="104">
        <v>580</v>
      </c>
      <c r="C34" s="563">
        <v>966.88599999999997</v>
      </c>
      <c r="D34" s="126">
        <v>984.20899999999995</v>
      </c>
      <c r="E34" s="444">
        <v>-1.7600936386478867</v>
      </c>
      <c r="F34" s="117">
        <v>0.75648588753727819</v>
      </c>
      <c r="G34" s="121">
        <v>0.48250696660944636</v>
      </c>
      <c r="H34" s="120">
        <v>935.56700000000001</v>
      </c>
      <c r="I34" s="116">
        <v>966.36300000000006</v>
      </c>
      <c r="J34" s="444">
        <v>-3.1867941963837652</v>
      </c>
      <c r="K34" s="120">
        <v>1018.31</v>
      </c>
      <c r="L34" s="116">
        <v>1015.759</v>
      </c>
      <c r="M34" s="564">
        <v>0.25114224929337875</v>
      </c>
      <c r="N34" s="120">
        <v>962.73099999999999</v>
      </c>
      <c r="O34" s="116">
        <v>972.25099999999998</v>
      </c>
      <c r="P34" s="445">
        <v>-0.97917101653790861</v>
      </c>
    </row>
    <row r="35" spans="1:16" ht="15.75" x14ac:dyDescent="0.25">
      <c r="A35" s="97" t="s">
        <v>175</v>
      </c>
      <c r="B35" s="98">
        <v>720</v>
      </c>
      <c r="C35" s="563">
        <v>957.90300000000002</v>
      </c>
      <c r="D35" s="123">
        <v>959.31399999999996</v>
      </c>
      <c r="E35" s="444">
        <v>-0.14708427063505219</v>
      </c>
      <c r="F35" s="117">
        <v>4.6551122385569457</v>
      </c>
      <c r="G35" s="118">
        <v>4.3398472446573422</v>
      </c>
      <c r="H35" s="124">
        <v>947.18899999999996</v>
      </c>
      <c r="I35" s="125">
        <v>945.63499999999999</v>
      </c>
      <c r="J35" s="446">
        <v>0.16433401893965152</v>
      </c>
      <c r="K35" s="124">
        <v>1000.026</v>
      </c>
      <c r="L35" s="125">
        <v>1005.98</v>
      </c>
      <c r="M35" s="566">
        <v>-0.59186067317442337</v>
      </c>
      <c r="N35" s="124">
        <v>950.46100000000001</v>
      </c>
      <c r="O35" s="125">
        <v>953.42399999999998</v>
      </c>
      <c r="P35" s="447">
        <v>-0.31077463961469037</v>
      </c>
    </row>
    <row r="36" spans="1:16" ht="15.75" x14ac:dyDescent="0.25">
      <c r="A36" s="99" t="s">
        <v>176</v>
      </c>
      <c r="B36" s="100">
        <v>2000</v>
      </c>
      <c r="C36" s="565">
        <v>918.60699999999997</v>
      </c>
      <c r="D36" s="123">
        <v>911.89300000000003</v>
      </c>
      <c r="E36" s="446">
        <v>0.73627059315072518</v>
      </c>
      <c r="F36" s="117">
        <v>0.66064826243760977</v>
      </c>
      <c r="G36" s="118">
        <v>0.78271150640957421</v>
      </c>
      <c r="H36" s="129">
        <v>905.82299999999998</v>
      </c>
      <c r="I36" s="130">
        <v>898.96900000000005</v>
      </c>
      <c r="J36" s="448">
        <v>0.76242896028672047</v>
      </c>
      <c r="K36" s="129">
        <v>1074.376</v>
      </c>
      <c r="L36" s="130">
        <v>1077.424</v>
      </c>
      <c r="M36" s="567">
        <v>-0.28289698391719525</v>
      </c>
      <c r="N36" s="129">
        <v>909.73099999999999</v>
      </c>
      <c r="O36" s="130">
        <v>904.69100000000003</v>
      </c>
      <c r="P36" s="449">
        <v>0.55709629033559127</v>
      </c>
    </row>
    <row r="37" spans="1:16" ht="16.5" thickBot="1" x14ac:dyDescent="0.3">
      <c r="A37" s="107"/>
      <c r="B37" s="102" t="s">
        <v>113</v>
      </c>
      <c r="C37" s="570" t="s">
        <v>171</v>
      </c>
      <c r="D37" s="135" t="s">
        <v>171</v>
      </c>
      <c r="E37" s="467" t="s">
        <v>171</v>
      </c>
      <c r="F37" s="150">
        <v>6.0722463885318341</v>
      </c>
      <c r="G37" s="136">
        <v>5.6050657176763625</v>
      </c>
      <c r="H37" s="133" t="s">
        <v>171</v>
      </c>
      <c r="I37" s="134" t="s">
        <v>171</v>
      </c>
      <c r="J37" s="468" t="s">
        <v>171</v>
      </c>
      <c r="K37" s="133" t="s">
        <v>171</v>
      </c>
      <c r="L37" s="134" t="s">
        <v>171</v>
      </c>
      <c r="M37" s="569" t="s">
        <v>171</v>
      </c>
      <c r="N37" s="133" t="s">
        <v>171</v>
      </c>
      <c r="O37" s="134" t="s">
        <v>171</v>
      </c>
      <c r="P37" s="469" t="s">
        <v>171</v>
      </c>
    </row>
    <row r="38" spans="1:16" ht="16.5" thickTop="1" x14ac:dyDescent="0.25">
      <c r="A38" s="103" t="s">
        <v>178</v>
      </c>
      <c r="B38" s="104">
        <v>580</v>
      </c>
      <c r="C38" s="563" t="s">
        <v>97</v>
      </c>
      <c r="D38" s="126" t="s">
        <v>97</v>
      </c>
      <c r="E38" s="475" t="s">
        <v>115</v>
      </c>
      <c r="F38" s="117">
        <v>2.4828400284888159E-2</v>
      </c>
      <c r="G38" s="121">
        <v>2.5686734856385462E-2</v>
      </c>
      <c r="H38" s="120" t="s">
        <v>115</v>
      </c>
      <c r="I38" s="116" t="s">
        <v>115</v>
      </c>
      <c r="J38" s="444" t="s">
        <v>115</v>
      </c>
      <c r="K38" s="120" t="s">
        <v>97</v>
      </c>
      <c r="L38" s="116" t="s">
        <v>97</v>
      </c>
      <c r="M38" s="571" t="s">
        <v>115</v>
      </c>
      <c r="N38" s="120" t="s">
        <v>115</v>
      </c>
      <c r="O38" s="116" t="s">
        <v>115</v>
      </c>
      <c r="P38" s="445" t="s">
        <v>115</v>
      </c>
    </row>
    <row r="39" spans="1:16" ht="15.75" x14ac:dyDescent="0.25">
      <c r="A39" s="97" t="s">
        <v>175</v>
      </c>
      <c r="B39" s="98">
        <v>720</v>
      </c>
      <c r="C39" s="563">
        <v>856.803</v>
      </c>
      <c r="D39" s="123">
        <v>847.69500000000005</v>
      </c>
      <c r="E39" s="444">
        <v>1.0744430485021084</v>
      </c>
      <c r="F39" s="117">
        <v>3.8569855768275838</v>
      </c>
      <c r="G39" s="118">
        <v>3.7195859885466516</v>
      </c>
      <c r="H39" s="124">
        <v>840.654</v>
      </c>
      <c r="I39" s="125">
        <v>828.85500000000002</v>
      </c>
      <c r="J39" s="446">
        <v>1.4235300504913377</v>
      </c>
      <c r="K39" s="124" t="s">
        <v>115</v>
      </c>
      <c r="L39" s="125" t="s">
        <v>115</v>
      </c>
      <c r="M39" s="573" t="s">
        <v>115</v>
      </c>
      <c r="N39" s="124">
        <v>885.79700000000003</v>
      </c>
      <c r="O39" s="125">
        <v>884.05600000000004</v>
      </c>
      <c r="P39" s="447">
        <v>0.1969332259494857</v>
      </c>
    </row>
    <row r="40" spans="1:16" ht="15.75" x14ac:dyDescent="0.25">
      <c r="A40" s="99" t="s">
        <v>177</v>
      </c>
      <c r="B40" s="100">
        <v>2000</v>
      </c>
      <c r="C40" s="565" t="s">
        <v>97</v>
      </c>
      <c r="D40" s="123" t="s">
        <v>97</v>
      </c>
      <c r="E40" s="465" t="s">
        <v>115</v>
      </c>
      <c r="F40" s="117">
        <v>1.9614436225061649E-2</v>
      </c>
      <c r="G40" s="118">
        <v>4.0658431744107278E-2</v>
      </c>
      <c r="H40" s="129" t="s">
        <v>97</v>
      </c>
      <c r="I40" s="130" t="s">
        <v>97</v>
      </c>
      <c r="J40" s="466" t="s">
        <v>115</v>
      </c>
      <c r="K40" s="129" t="s">
        <v>115</v>
      </c>
      <c r="L40" s="130" t="s">
        <v>115</v>
      </c>
      <c r="M40" s="567" t="s">
        <v>115</v>
      </c>
      <c r="N40" s="129" t="s">
        <v>115</v>
      </c>
      <c r="O40" s="130" t="s">
        <v>115</v>
      </c>
      <c r="P40" s="449" t="s">
        <v>115</v>
      </c>
    </row>
    <row r="41" spans="1:16" ht="16.5" thickBot="1" x14ac:dyDescent="0.3">
      <c r="A41" s="248"/>
      <c r="B41" s="250" t="s">
        <v>113</v>
      </c>
      <c r="C41" s="568" t="s">
        <v>171</v>
      </c>
      <c r="D41" s="131" t="s">
        <v>171</v>
      </c>
      <c r="E41" s="468" t="s">
        <v>171</v>
      </c>
      <c r="F41" s="150">
        <v>3.9014284133375337</v>
      </c>
      <c r="G41" s="551">
        <v>3.7859311551471446</v>
      </c>
      <c r="H41" s="139" t="s">
        <v>171</v>
      </c>
      <c r="I41" s="140" t="s">
        <v>171</v>
      </c>
      <c r="J41" s="471" t="s">
        <v>171</v>
      </c>
      <c r="K41" s="139" t="s">
        <v>171</v>
      </c>
      <c r="L41" s="140" t="s">
        <v>171</v>
      </c>
      <c r="M41" s="574" t="s">
        <v>171</v>
      </c>
      <c r="N41" s="139" t="s">
        <v>171</v>
      </c>
      <c r="O41" s="140" t="s">
        <v>171</v>
      </c>
      <c r="P41" s="472" t="s">
        <v>171</v>
      </c>
    </row>
    <row r="42" spans="1:16" ht="16.5" thickBot="1" x14ac:dyDescent="0.3">
      <c r="A42" s="247" t="s">
        <v>179</v>
      </c>
      <c r="B42" s="249"/>
      <c r="C42" s="552" t="s">
        <v>171</v>
      </c>
      <c r="D42" s="553" t="s">
        <v>171</v>
      </c>
      <c r="E42" s="554" t="s">
        <v>171</v>
      </c>
      <c r="F42" s="555">
        <v>100</v>
      </c>
      <c r="G42" s="556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A2" sqref="A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332</v>
      </c>
      <c r="B1" s="17"/>
    </row>
    <row r="2" spans="1:16" ht="20.25" x14ac:dyDescent="0.3">
      <c r="A2" s="283" t="s">
        <v>436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7"/>
      <c r="B4" s="408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9"/>
      <c r="B5" s="410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11" t="s">
        <v>91</v>
      </c>
      <c r="B6" s="412" t="s">
        <v>99</v>
      </c>
      <c r="C6" s="413" t="s">
        <v>62</v>
      </c>
      <c r="D6" s="414"/>
      <c r="E6" s="477" t="s">
        <v>93</v>
      </c>
      <c r="F6" s="145" t="s">
        <v>94</v>
      </c>
      <c r="G6" s="146" t="s">
        <v>94</v>
      </c>
      <c r="H6" s="413" t="s">
        <v>62</v>
      </c>
      <c r="I6" s="414"/>
      <c r="J6" s="477" t="s">
        <v>93</v>
      </c>
      <c r="K6" s="413" t="s">
        <v>62</v>
      </c>
      <c r="L6" s="414"/>
      <c r="M6" s="477" t="s">
        <v>93</v>
      </c>
      <c r="N6" s="413" t="s">
        <v>62</v>
      </c>
      <c r="O6" s="414"/>
      <c r="P6" s="478" t="s">
        <v>93</v>
      </c>
    </row>
    <row r="7" spans="1:16" ht="28.5" customHeight="1" thickBot="1" x14ac:dyDescent="0.25">
      <c r="A7" s="415"/>
      <c r="B7" s="416"/>
      <c r="C7" s="30" t="s">
        <v>426</v>
      </c>
      <c r="D7" s="31" t="s">
        <v>417</v>
      </c>
      <c r="E7" s="531"/>
      <c r="F7" s="32" t="s">
        <v>426</v>
      </c>
      <c r="G7" s="20" t="s">
        <v>417</v>
      </c>
      <c r="H7" s="30" t="s">
        <v>426</v>
      </c>
      <c r="I7" s="31" t="s">
        <v>417</v>
      </c>
      <c r="J7" s="531"/>
      <c r="K7" s="30" t="s">
        <v>426</v>
      </c>
      <c r="L7" s="31" t="s">
        <v>417</v>
      </c>
      <c r="M7" s="531"/>
      <c r="N7" s="30" t="s">
        <v>426</v>
      </c>
      <c r="O7" s="31" t="s">
        <v>417</v>
      </c>
      <c r="P7" s="20"/>
    </row>
    <row r="8" spans="1:16" ht="15" x14ac:dyDescent="0.25">
      <c r="A8" s="417" t="s">
        <v>100</v>
      </c>
      <c r="B8" s="418"/>
      <c r="C8" s="419"/>
      <c r="D8" s="419"/>
      <c r="E8" s="420"/>
      <c r="F8" s="421"/>
      <c r="G8" s="420"/>
      <c r="H8" s="419"/>
      <c r="I8" s="419"/>
      <c r="J8" s="420"/>
      <c r="K8" s="419"/>
      <c r="L8" s="419"/>
      <c r="M8" s="420"/>
      <c r="N8" s="419"/>
      <c r="O8" s="419"/>
      <c r="P8" s="532"/>
    </row>
    <row r="9" spans="1:16" ht="15" x14ac:dyDescent="0.25">
      <c r="A9" s="422" t="s">
        <v>101</v>
      </c>
      <c r="B9" s="423" t="s">
        <v>102</v>
      </c>
      <c r="C9" s="618">
        <v>408.471</v>
      </c>
      <c r="D9" s="116">
        <v>403.06799999999998</v>
      </c>
      <c r="E9" s="444">
        <v>1.3404686057935682</v>
      </c>
      <c r="F9" s="117">
        <v>0.8468552364034283</v>
      </c>
      <c r="G9" s="118">
        <v>0.67865184602737771</v>
      </c>
      <c r="H9" s="120">
        <v>379.20699999999999</v>
      </c>
      <c r="I9" s="116">
        <v>395.10500000000002</v>
      </c>
      <c r="J9" s="446">
        <v>-4.0237405246706635</v>
      </c>
      <c r="K9" s="120" t="s">
        <v>115</v>
      </c>
      <c r="L9" s="116" t="s">
        <v>115</v>
      </c>
      <c r="M9" s="475" t="s">
        <v>115</v>
      </c>
      <c r="N9" s="120">
        <v>434.63499999999999</v>
      </c>
      <c r="O9" s="116" t="s">
        <v>97</v>
      </c>
      <c r="P9" s="445" t="s">
        <v>115</v>
      </c>
    </row>
    <row r="10" spans="1:16" ht="15.75" thickBot="1" x14ac:dyDescent="0.3">
      <c r="A10" s="422" t="s">
        <v>101</v>
      </c>
      <c r="B10" s="423" t="s">
        <v>103</v>
      </c>
      <c r="C10" s="618">
        <v>420.04199999999997</v>
      </c>
      <c r="D10" s="116">
        <v>435.26900000000001</v>
      </c>
      <c r="E10" s="444">
        <v>-3.4982964557549545</v>
      </c>
      <c r="F10" s="424">
        <v>14.033302944103381</v>
      </c>
      <c r="G10" s="118">
        <v>13.973909003180959</v>
      </c>
      <c r="H10" s="120">
        <v>445.82100000000003</v>
      </c>
      <c r="I10" s="116">
        <v>458.28100000000001</v>
      </c>
      <c r="J10" s="446">
        <v>-2.7188558984553102</v>
      </c>
      <c r="K10" s="120">
        <v>398.65899999999999</v>
      </c>
      <c r="L10" s="116">
        <v>407.86500000000001</v>
      </c>
      <c r="M10" s="444">
        <v>-2.2571193899942426</v>
      </c>
      <c r="N10" s="120">
        <v>408.01900000000001</v>
      </c>
      <c r="O10" s="116">
        <v>446.66</v>
      </c>
      <c r="P10" s="445">
        <v>-8.6510992701383636</v>
      </c>
    </row>
    <row r="11" spans="1:16" ht="15" x14ac:dyDescent="0.25">
      <c r="A11" s="417" t="s">
        <v>104</v>
      </c>
      <c r="B11" s="418"/>
      <c r="C11" s="419"/>
      <c r="D11" s="419"/>
      <c r="E11" s="474"/>
      <c r="F11" s="421"/>
      <c r="G11" s="420"/>
      <c r="H11" s="419"/>
      <c r="I11" s="419"/>
      <c r="J11" s="474"/>
      <c r="K11" s="419"/>
      <c r="L11" s="419"/>
      <c r="M11" s="474"/>
      <c r="N11" s="419"/>
      <c r="O11" s="419"/>
      <c r="P11" s="476"/>
    </row>
    <row r="12" spans="1:16" ht="15" x14ac:dyDescent="0.25">
      <c r="A12" s="422" t="s">
        <v>101</v>
      </c>
      <c r="B12" s="423" t="s">
        <v>102</v>
      </c>
      <c r="C12" s="618">
        <v>375.9</v>
      </c>
      <c r="D12" s="116">
        <v>371.44499999999999</v>
      </c>
      <c r="E12" s="444">
        <v>1.1993700278641479</v>
      </c>
      <c r="F12" s="117">
        <v>9.1811993703038546</v>
      </c>
      <c r="G12" s="118">
        <v>10.138746917330854</v>
      </c>
      <c r="H12" s="120">
        <v>374.017</v>
      </c>
      <c r="I12" s="116">
        <v>378.99099999999999</v>
      </c>
      <c r="J12" s="446">
        <v>-1.312432221345623</v>
      </c>
      <c r="K12" s="120" t="s">
        <v>97</v>
      </c>
      <c r="L12" s="116" t="s">
        <v>97</v>
      </c>
      <c r="M12" s="475" t="s">
        <v>115</v>
      </c>
      <c r="N12" s="120">
        <v>387.12200000000001</v>
      </c>
      <c r="O12" s="116">
        <v>372.37700000000001</v>
      </c>
      <c r="P12" s="445">
        <v>3.9596967589297956</v>
      </c>
    </row>
    <row r="13" spans="1:16" ht="15" x14ac:dyDescent="0.25">
      <c r="A13" s="422" t="s">
        <v>101</v>
      </c>
      <c r="B13" s="423" t="s">
        <v>103</v>
      </c>
      <c r="C13" s="618">
        <v>373.22300000000001</v>
      </c>
      <c r="D13" s="116">
        <v>370.47300000000001</v>
      </c>
      <c r="E13" s="444">
        <v>0.74229431024663062</v>
      </c>
      <c r="F13" s="117">
        <v>75.938642449189345</v>
      </c>
      <c r="G13" s="118">
        <v>75.208692233460809</v>
      </c>
      <c r="H13" s="120">
        <v>366.10300000000001</v>
      </c>
      <c r="I13" s="116">
        <v>368.89499999999998</v>
      </c>
      <c r="J13" s="446">
        <v>-0.75685493162010153</v>
      </c>
      <c r="K13" s="120">
        <v>370.28399999999999</v>
      </c>
      <c r="L13" s="116">
        <v>360.745</v>
      </c>
      <c r="M13" s="444">
        <v>2.6442500935563866</v>
      </c>
      <c r="N13" s="120">
        <v>391.01900000000001</v>
      </c>
      <c r="O13" s="116">
        <v>389.00700000000001</v>
      </c>
      <c r="P13" s="445">
        <v>0.51721434318662651</v>
      </c>
    </row>
    <row r="14" spans="1:16" s="34" customFormat="1" ht="15.75" thickBot="1" x14ac:dyDescent="0.3">
      <c r="A14" s="151" t="s">
        <v>379</v>
      </c>
      <c r="B14" s="525" t="s">
        <v>380</v>
      </c>
      <c r="C14" s="619" t="s">
        <v>115</v>
      </c>
      <c r="D14" s="119" t="s">
        <v>115</v>
      </c>
      <c r="E14" s="448" t="s">
        <v>115</v>
      </c>
      <c r="F14" s="533">
        <v>0</v>
      </c>
      <c r="G14" s="128">
        <v>0</v>
      </c>
      <c r="H14" s="122" t="s">
        <v>115</v>
      </c>
      <c r="I14" s="119" t="s">
        <v>115</v>
      </c>
      <c r="J14" s="451" t="s">
        <v>115</v>
      </c>
      <c r="K14" s="122" t="s">
        <v>115</v>
      </c>
      <c r="L14" s="119" t="s">
        <v>115</v>
      </c>
      <c r="M14" s="451" t="s">
        <v>115</v>
      </c>
      <c r="N14" s="122" t="s">
        <v>115</v>
      </c>
      <c r="O14" s="119" t="s">
        <v>115</v>
      </c>
      <c r="P14" s="540" t="s">
        <v>115</v>
      </c>
    </row>
    <row r="15" spans="1:16" ht="15.75" thickBot="1" x14ac:dyDescent="0.3">
      <c r="A15" s="361"/>
      <c r="B15" s="361"/>
      <c r="C15" s="361"/>
      <c r="D15" s="361"/>
      <c r="E15" s="437" t="s">
        <v>113</v>
      </c>
      <c r="F15" s="438">
        <v>100</v>
      </c>
      <c r="G15" s="439">
        <v>100</v>
      </c>
      <c r="H15" s="361"/>
      <c r="I15" s="361"/>
      <c r="J15" s="361"/>
      <c r="K15" s="361"/>
      <c r="L15" s="361"/>
      <c r="M15" s="361"/>
      <c r="N15" s="361"/>
      <c r="O15" s="361"/>
      <c r="P15" s="361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F14" sqref="F14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1.140625" style="202" bestFit="1" customWidth="1"/>
    <col min="4" max="4" width="12.140625" style="202" bestFit="1" customWidth="1"/>
    <col min="5" max="5" width="11.140625" style="202" bestFit="1" customWidth="1"/>
    <col min="6" max="6" width="12.140625" style="202" bestFit="1" customWidth="1"/>
    <col min="7" max="7" width="11.140625" style="202" bestFit="1" customWidth="1"/>
    <col min="8" max="8" width="12.140625" style="202" bestFit="1" customWidth="1"/>
    <col min="9" max="9" width="11.140625" style="202" bestFit="1" customWidth="1"/>
    <col min="10" max="10" width="12.140625" style="202" bestFit="1" customWidth="1"/>
    <col min="11" max="11" width="11.140625" style="202" bestFit="1" customWidth="1"/>
    <col min="12" max="12" width="12.140625" style="202" bestFit="1" customWidth="1"/>
    <col min="13" max="16384" width="9.140625" style="202"/>
  </cols>
  <sheetData>
    <row r="1" spans="1:12" customFormat="1" ht="20.25" x14ac:dyDescent="0.3">
      <c r="A1" s="405" t="s">
        <v>412</v>
      </c>
    </row>
    <row r="2" spans="1:12" customFormat="1" ht="2.25" customHeight="1" x14ac:dyDescent="0.2"/>
    <row r="3" spans="1:12" customFormat="1" ht="15.75" x14ac:dyDescent="0.25">
      <c r="A3" s="406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01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413</v>
      </c>
      <c r="D7" s="220" t="s">
        <v>414</v>
      </c>
      <c r="E7" s="219" t="s">
        <v>413</v>
      </c>
      <c r="F7" s="391" t="s">
        <v>414</v>
      </c>
      <c r="G7" s="389" t="s">
        <v>413</v>
      </c>
      <c r="H7" s="220" t="s">
        <v>414</v>
      </c>
      <c r="I7" s="219" t="s">
        <v>413</v>
      </c>
      <c r="J7" s="390" t="s">
        <v>414</v>
      </c>
      <c r="K7" s="389" t="s">
        <v>413</v>
      </c>
      <c r="L7" s="391" t="s">
        <v>414</v>
      </c>
    </row>
    <row r="8" spans="1:12" customFormat="1" ht="14.25" x14ac:dyDescent="0.2">
      <c r="A8" s="221" t="s">
        <v>245</v>
      </c>
      <c r="B8" s="222"/>
      <c r="C8" s="223">
        <f>SUM(C9:C14)</f>
        <v>707616.14900000009</v>
      </c>
      <c r="D8" s="224">
        <f>SUM(D9:D14)</f>
        <v>590331.90500000003</v>
      </c>
      <c r="E8" s="223">
        <f t="shared" ref="E8:J8" si="0">SUM(E9:E14)</f>
        <v>4147914.0960000004</v>
      </c>
      <c r="F8" s="226">
        <f>SUM(F9:F14)</f>
        <v>3294642.7170000002</v>
      </c>
      <c r="G8" s="402">
        <f t="shared" si="0"/>
        <v>234873.42200000002</v>
      </c>
      <c r="H8" s="224">
        <f t="shared" si="0"/>
        <v>275173.93800000002</v>
      </c>
      <c r="I8" s="223">
        <f t="shared" si="0"/>
        <v>1040143.804</v>
      </c>
      <c r="J8" s="225">
        <f t="shared" si="0"/>
        <v>1323538.0449999999</v>
      </c>
      <c r="K8" s="223">
        <f>C8-G8</f>
        <v>472742.72700000007</v>
      </c>
      <c r="L8" s="226">
        <f>D8-H8</f>
        <v>315157.967</v>
      </c>
    </row>
    <row r="9" spans="1:12" customFormat="1" x14ac:dyDescent="0.2">
      <c r="A9" s="227" t="s">
        <v>236</v>
      </c>
      <c r="B9" s="228" t="s">
        <v>237</v>
      </c>
      <c r="C9" s="229">
        <v>547078.36300000001</v>
      </c>
      <c r="D9" s="230">
        <v>378176.57500000001</v>
      </c>
      <c r="E9" s="229">
        <v>3243833.5789999999</v>
      </c>
      <c r="F9" s="233">
        <v>2111906.906</v>
      </c>
      <c r="G9" s="403">
        <v>90470.834000000003</v>
      </c>
      <c r="H9" s="230">
        <v>115236.567</v>
      </c>
      <c r="I9" s="229">
        <v>583961.09400000004</v>
      </c>
      <c r="J9" s="231">
        <v>730485.93500000006</v>
      </c>
      <c r="K9" s="232">
        <v>456607.52899999998</v>
      </c>
      <c r="L9" s="479">
        <v>262940.00800000003</v>
      </c>
    </row>
    <row r="10" spans="1:12" customFormat="1" x14ac:dyDescent="0.2">
      <c r="A10" s="227" t="s">
        <v>238</v>
      </c>
      <c r="B10" s="228" t="s">
        <v>23</v>
      </c>
      <c r="C10" s="229">
        <v>41638.981</v>
      </c>
      <c r="D10" s="230">
        <v>36634.328000000001</v>
      </c>
      <c r="E10" s="229">
        <v>301391.94099999999</v>
      </c>
      <c r="F10" s="233">
        <v>243639.99799999999</v>
      </c>
      <c r="G10" s="403">
        <v>2993.9839999999999</v>
      </c>
      <c r="H10" s="230">
        <v>3342.3780000000002</v>
      </c>
      <c r="I10" s="229">
        <v>8671.7729999999992</v>
      </c>
      <c r="J10" s="231">
        <v>11545.263999999999</v>
      </c>
      <c r="K10" s="232">
        <v>38644.997000000003</v>
      </c>
      <c r="L10" s="479">
        <v>33291.950000000004</v>
      </c>
    </row>
    <row r="11" spans="1:12" customFormat="1" x14ac:dyDescent="0.2">
      <c r="A11" s="227" t="s">
        <v>239</v>
      </c>
      <c r="B11" s="228" t="s">
        <v>24</v>
      </c>
      <c r="C11" s="229">
        <v>13547.475</v>
      </c>
      <c r="D11" s="230">
        <v>10287.835999999999</v>
      </c>
      <c r="E11" s="229">
        <v>87076.626999999993</v>
      </c>
      <c r="F11" s="233">
        <v>60392.667000000001</v>
      </c>
      <c r="G11" s="403">
        <v>18709.580000000002</v>
      </c>
      <c r="H11" s="230">
        <v>32441.663</v>
      </c>
      <c r="I11" s="229">
        <v>115022.542</v>
      </c>
      <c r="J11" s="231">
        <v>195054.32800000001</v>
      </c>
      <c r="K11" s="232">
        <v>-5162.1050000000014</v>
      </c>
      <c r="L11" s="479">
        <v>-22153.827000000001</v>
      </c>
    </row>
    <row r="12" spans="1:12" customFormat="1" x14ac:dyDescent="0.2">
      <c r="A12" s="227" t="s">
        <v>240</v>
      </c>
      <c r="B12" s="228" t="s">
        <v>98</v>
      </c>
      <c r="C12" s="229">
        <v>10094.588</v>
      </c>
      <c r="D12" s="230">
        <v>9620.3590000000004</v>
      </c>
      <c r="E12" s="229">
        <v>55869.968999999997</v>
      </c>
      <c r="F12" s="233">
        <v>51470.014000000003</v>
      </c>
      <c r="G12" s="403">
        <v>931.63699999999994</v>
      </c>
      <c r="H12" s="230">
        <v>537.40099999999995</v>
      </c>
      <c r="I12" s="229">
        <v>6592.7979999999998</v>
      </c>
      <c r="J12" s="231">
        <v>3221.357</v>
      </c>
      <c r="K12" s="232">
        <v>9162.9509999999991</v>
      </c>
      <c r="L12" s="479">
        <v>9082.9580000000005</v>
      </c>
    </row>
    <row r="13" spans="1:12" customFormat="1" x14ac:dyDescent="0.2">
      <c r="A13" s="227" t="s">
        <v>241</v>
      </c>
      <c r="B13" s="228" t="s">
        <v>242</v>
      </c>
      <c r="C13" s="229">
        <v>69850.849000000002</v>
      </c>
      <c r="D13" s="230">
        <v>128666.164</v>
      </c>
      <c r="E13" s="229">
        <v>366101.902</v>
      </c>
      <c r="F13" s="233">
        <v>731992.68200000003</v>
      </c>
      <c r="G13" s="403">
        <v>107436.274</v>
      </c>
      <c r="H13" s="230">
        <v>108071.761</v>
      </c>
      <c r="I13" s="229">
        <v>285573.47899999999</v>
      </c>
      <c r="J13" s="231">
        <v>339814.81</v>
      </c>
      <c r="K13" s="232">
        <v>-37585.425000000003</v>
      </c>
      <c r="L13" s="479">
        <v>20594.403000000006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25405.893</v>
      </c>
      <c r="D14" s="237">
        <v>26946.643</v>
      </c>
      <c r="E14" s="236">
        <v>93640.077999999994</v>
      </c>
      <c r="F14" s="240">
        <v>95240.45</v>
      </c>
      <c r="G14" s="404">
        <v>14331.112999999999</v>
      </c>
      <c r="H14" s="237">
        <v>15544.168</v>
      </c>
      <c r="I14" s="236">
        <v>40322.118000000002</v>
      </c>
      <c r="J14" s="238">
        <v>43416.351000000002</v>
      </c>
      <c r="K14" s="239">
        <v>11074.78</v>
      </c>
      <c r="L14" s="480">
        <v>11402.475</v>
      </c>
    </row>
    <row r="15" spans="1:12" ht="7.5" customHeight="1" x14ac:dyDescent="0.2">
      <c r="B15" s="203"/>
    </row>
    <row r="16" spans="1:12" x14ac:dyDescent="0.2">
      <c r="A16" s="489" t="s">
        <v>375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G6" sqref="G6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9.85546875" style="286" customWidth="1"/>
    <col min="10" max="10" width="9.42578125" style="286" customWidth="1"/>
    <col min="11" max="11" width="15" style="286" customWidth="1"/>
    <col min="12" max="12" width="10" style="286" customWidth="1"/>
    <col min="13" max="13" width="9.5703125" style="286" customWidth="1"/>
    <col min="14" max="16384" width="9.140625" style="286"/>
  </cols>
  <sheetData>
    <row r="1" spans="1:16" ht="16.5" customHeight="1" x14ac:dyDescent="0.3">
      <c r="A1" s="284" t="s">
        <v>366</v>
      </c>
      <c r="B1" s="285"/>
      <c r="C1" s="285"/>
      <c r="D1" s="285"/>
      <c r="E1" s="285"/>
      <c r="H1" s="284" t="s">
        <v>367</v>
      </c>
      <c r="I1" s="285"/>
      <c r="J1" s="285"/>
      <c r="K1" s="285"/>
      <c r="L1" s="285"/>
    </row>
    <row r="2" spans="1:16" ht="16.5" customHeight="1" thickBot="1" x14ac:dyDescent="0.3">
      <c r="A2" s="481" t="s">
        <v>383</v>
      </c>
      <c r="B2" s="285"/>
      <c r="C2" s="285"/>
      <c r="D2" s="285"/>
      <c r="E2" s="285"/>
      <c r="H2" s="481" t="s">
        <v>383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395" t="s">
        <v>413</v>
      </c>
      <c r="B4" s="396"/>
      <c r="C4" s="397"/>
      <c r="D4" s="398" t="s">
        <v>414</v>
      </c>
      <c r="E4" s="396"/>
      <c r="F4" s="399"/>
      <c r="G4" s="400"/>
      <c r="H4" s="395" t="s">
        <v>413</v>
      </c>
      <c r="I4" s="396"/>
      <c r="J4" s="397"/>
      <c r="K4" s="398" t="s">
        <v>414</v>
      </c>
      <c r="L4" s="396"/>
      <c r="M4" s="399"/>
    </row>
    <row r="5" spans="1:16" ht="43.5" thickBot="1" x14ac:dyDescent="0.25">
      <c r="A5" s="290" t="s">
        <v>303</v>
      </c>
      <c r="B5" s="291" t="s">
        <v>405</v>
      </c>
      <c r="C5" s="292" t="s">
        <v>406</v>
      </c>
      <c r="D5" s="293" t="s">
        <v>303</v>
      </c>
      <c r="E5" s="291" t="s">
        <v>405</v>
      </c>
      <c r="F5" s="294" t="s">
        <v>406</v>
      </c>
      <c r="H5" s="290" t="s">
        <v>303</v>
      </c>
      <c r="I5" s="291" t="s">
        <v>405</v>
      </c>
      <c r="J5" s="294" t="s">
        <v>406</v>
      </c>
      <c r="K5" s="392" t="s">
        <v>303</v>
      </c>
      <c r="L5" s="291" t="s">
        <v>405</v>
      </c>
      <c r="M5" s="294" t="s">
        <v>406</v>
      </c>
      <c r="P5" s="295"/>
    </row>
    <row r="6" spans="1:16" ht="15" thickBot="1" x14ac:dyDescent="0.25">
      <c r="A6" s="296" t="s">
        <v>179</v>
      </c>
      <c r="B6" s="621">
        <v>547.07836299999997</v>
      </c>
      <c r="C6" s="622">
        <v>3243.8335790000001</v>
      </c>
      <c r="D6" s="297" t="s">
        <v>179</v>
      </c>
      <c r="E6" s="621">
        <v>378.17657500000001</v>
      </c>
      <c r="F6" s="622">
        <v>2111.9069060000002</v>
      </c>
      <c r="H6" s="298" t="s">
        <v>179</v>
      </c>
      <c r="I6" s="627">
        <v>90.470833999999996</v>
      </c>
      <c r="J6" s="622">
        <v>583.961094</v>
      </c>
      <c r="K6" s="297" t="s">
        <v>179</v>
      </c>
      <c r="L6" s="621">
        <v>115.23656699999999</v>
      </c>
      <c r="M6" s="622">
        <v>730.48593500000004</v>
      </c>
    </row>
    <row r="7" spans="1:16" x14ac:dyDescent="0.2">
      <c r="A7" s="299" t="s">
        <v>305</v>
      </c>
      <c r="B7" s="628">
        <v>149.78884099999999</v>
      </c>
      <c r="C7" s="634">
        <v>906.833394</v>
      </c>
      <c r="D7" s="300" t="s">
        <v>304</v>
      </c>
      <c r="E7" s="632">
        <v>79.261183000000003</v>
      </c>
      <c r="F7" s="633">
        <v>447.26802800000002</v>
      </c>
      <c r="H7" s="299" t="s">
        <v>307</v>
      </c>
      <c r="I7" s="628">
        <v>32.995522999999999</v>
      </c>
      <c r="J7" s="629">
        <v>218.94430600000001</v>
      </c>
      <c r="K7" s="393" t="s">
        <v>307</v>
      </c>
      <c r="L7" s="623">
        <v>39.866613999999998</v>
      </c>
      <c r="M7" s="624">
        <v>268.736625</v>
      </c>
    </row>
    <row r="8" spans="1:16" x14ac:dyDescent="0.2">
      <c r="A8" s="299" t="s">
        <v>304</v>
      </c>
      <c r="B8" s="628">
        <v>95.350313</v>
      </c>
      <c r="C8" s="634">
        <v>581.62076999999999</v>
      </c>
      <c r="D8" s="299" t="s">
        <v>305</v>
      </c>
      <c r="E8" s="623">
        <v>50.948079</v>
      </c>
      <c r="F8" s="624">
        <v>294.80343299999998</v>
      </c>
      <c r="H8" s="299" t="s">
        <v>306</v>
      </c>
      <c r="I8" s="628">
        <v>29.705034999999999</v>
      </c>
      <c r="J8" s="629">
        <v>208.02253300000001</v>
      </c>
      <c r="K8" s="393" t="s">
        <v>306</v>
      </c>
      <c r="L8" s="623">
        <v>29.094353999999999</v>
      </c>
      <c r="M8" s="624">
        <v>201.066034</v>
      </c>
    </row>
    <row r="9" spans="1:16" x14ac:dyDescent="0.2">
      <c r="A9" s="299" t="s">
        <v>308</v>
      </c>
      <c r="B9" s="628">
        <v>62.994287999999997</v>
      </c>
      <c r="C9" s="634">
        <v>379.349672</v>
      </c>
      <c r="D9" s="299" t="s">
        <v>309</v>
      </c>
      <c r="E9" s="623">
        <v>38.299819999999997</v>
      </c>
      <c r="F9" s="624">
        <v>209.07882599999999</v>
      </c>
      <c r="H9" s="299" t="s">
        <v>304</v>
      </c>
      <c r="I9" s="628">
        <v>12.19182</v>
      </c>
      <c r="J9" s="629">
        <v>70.502294000000006</v>
      </c>
      <c r="K9" s="393" t="s">
        <v>304</v>
      </c>
      <c r="L9" s="623">
        <v>18.492791</v>
      </c>
      <c r="M9" s="624">
        <v>98.582800000000006</v>
      </c>
    </row>
    <row r="10" spans="1:16" x14ac:dyDescent="0.2">
      <c r="A10" s="299" t="s">
        <v>403</v>
      </c>
      <c r="B10" s="628">
        <v>37.064200999999997</v>
      </c>
      <c r="C10" s="634">
        <v>227.302201</v>
      </c>
      <c r="D10" s="299" t="s">
        <v>313</v>
      </c>
      <c r="E10" s="623">
        <v>33.126188999999997</v>
      </c>
      <c r="F10" s="624">
        <v>184.52418399999999</v>
      </c>
      <c r="H10" s="299" t="s">
        <v>365</v>
      </c>
      <c r="I10" s="628">
        <v>4.7243240000000002</v>
      </c>
      <c r="J10" s="629">
        <v>32.908391000000002</v>
      </c>
      <c r="K10" s="393" t="s">
        <v>315</v>
      </c>
      <c r="L10" s="623">
        <v>8.0869479999999996</v>
      </c>
      <c r="M10" s="624">
        <v>49.654643999999998</v>
      </c>
    </row>
    <row r="11" spans="1:16" x14ac:dyDescent="0.2">
      <c r="A11" s="299" t="s">
        <v>309</v>
      </c>
      <c r="B11" s="628">
        <v>43.140044000000003</v>
      </c>
      <c r="C11" s="634">
        <v>201.21684400000001</v>
      </c>
      <c r="D11" s="299" t="s">
        <v>317</v>
      </c>
      <c r="E11" s="623">
        <v>31.709060999999998</v>
      </c>
      <c r="F11" s="624">
        <v>178.362708</v>
      </c>
      <c r="H11" s="299" t="s">
        <v>310</v>
      </c>
      <c r="I11" s="628">
        <v>3.6310479999999998</v>
      </c>
      <c r="J11" s="629">
        <v>13.977423</v>
      </c>
      <c r="K11" s="393" t="s">
        <v>314</v>
      </c>
      <c r="L11" s="623">
        <v>7.0301340000000003</v>
      </c>
      <c r="M11" s="624">
        <v>42.033765000000002</v>
      </c>
    </row>
    <row r="12" spans="1:16" x14ac:dyDescent="0.2">
      <c r="A12" s="299" t="s">
        <v>407</v>
      </c>
      <c r="B12" s="628">
        <v>25.136147000000001</v>
      </c>
      <c r="C12" s="634">
        <v>151.00478799999999</v>
      </c>
      <c r="D12" s="299" t="s">
        <v>308</v>
      </c>
      <c r="E12" s="623">
        <v>19.778592</v>
      </c>
      <c r="F12" s="624">
        <v>109.382634</v>
      </c>
      <c r="H12" s="299" t="s">
        <v>315</v>
      </c>
      <c r="I12" s="628">
        <v>1.425856</v>
      </c>
      <c r="J12" s="629">
        <v>8.3291719999999998</v>
      </c>
      <c r="K12" s="393" t="s">
        <v>365</v>
      </c>
      <c r="L12" s="623">
        <v>1.916418</v>
      </c>
      <c r="M12" s="624">
        <v>10.911223</v>
      </c>
    </row>
    <row r="13" spans="1:16" x14ac:dyDescent="0.2">
      <c r="A13" s="299" t="s">
        <v>313</v>
      </c>
      <c r="B13" s="628">
        <v>25.116212999999998</v>
      </c>
      <c r="C13" s="634">
        <v>140.10824299999999</v>
      </c>
      <c r="D13" s="299" t="s">
        <v>312</v>
      </c>
      <c r="E13" s="623">
        <v>16.987024000000002</v>
      </c>
      <c r="F13" s="624">
        <v>95.144920999999997</v>
      </c>
      <c r="H13" s="299" t="s">
        <v>311</v>
      </c>
      <c r="I13" s="628">
        <v>1.2482329999999999</v>
      </c>
      <c r="J13" s="629">
        <v>7.8971900000000002</v>
      </c>
      <c r="K13" s="393" t="s">
        <v>318</v>
      </c>
      <c r="L13" s="623">
        <v>1.8950849999999999</v>
      </c>
      <c r="M13" s="624">
        <v>9.7655560000000001</v>
      </c>
    </row>
    <row r="14" spans="1:16" x14ac:dyDescent="0.2">
      <c r="A14" s="299" t="s">
        <v>317</v>
      </c>
      <c r="B14" s="628">
        <v>15.801814</v>
      </c>
      <c r="C14" s="634">
        <v>97.206114999999997</v>
      </c>
      <c r="D14" s="299" t="s">
        <v>407</v>
      </c>
      <c r="E14" s="623">
        <v>14.432387</v>
      </c>
      <c r="F14" s="624">
        <v>82.708359999999999</v>
      </c>
      <c r="H14" s="299" t="s">
        <v>314</v>
      </c>
      <c r="I14" s="628">
        <v>1.0077989999999999</v>
      </c>
      <c r="J14" s="629">
        <v>5.8029270000000004</v>
      </c>
      <c r="K14" s="393" t="s">
        <v>311</v>
      </c>
      <c r="L14" s="623">
        <v>1.6920390000000001</v>
      </c>
      <c r="M14" s="624">
        <v>9.7572919999999996</v>
      </c>
    </row>
    <row r="15" spans="1:16" x14ac:dyDescent="0.2">
      <c r="A15" s="299" t="s">
        <v>312</v>
      </c>
      <c r="B15" s="628">
        <v>12.285038999999999</v>
      </c>
      <c r="C15" s="634">
        <v>78.109532999999999</v>
      </c>
      <c r="D15" s="299" t="s">
        <v>415</v>
      </c>
      <c r="E15" s="623">
        <v>9.908728</v>
      </c>
      <c r="F15" s="624">
        <v>56.638753000000001</v>
      </c>
      <c r="H15" s="299" t="s">
        <v>319</v>
      </c>
      <c r="I15" s="628">
        <v>1.122079</v>
      </c>
      <c r="J15" s="629">
        <v>5.4284800000000004</v>
      </c>
      <c r="K15" s="393" t="s">
        <v>321</v>
      </c>
      <c r="L15" s="623">
        <v>1.487894</v>
      </c>
      <c r="M15" s="624">
        <v>8.5602859999999996</v>
      </c>
    </row>
    <row r="16" spans="1:16" ht="13.5" thickBot="1" x14ac:dyDescent="0.25">
      <c r="A16" s="301" t="s">
        <v>328</v>
      </c>
      <c r="B16" s="630">
        <v>12.924155000000001</v>
      </c>
      <c r="C16" s="635">
        <v>76.301246000000006</v>
      </c>
      <c r="D16" s="301" t="s">
        <v>316</v>
      </c>
      <c r="E16" s="625">
        <v>9.5904849999999993</v>
      </c>
      <c r="F16" s="626">
        <v>52.460037</v>
      </c>
      <c r="H16" s="301" t="s">
        <v>404</v>
      </c>
      <c r="I16" s="630">
        <v>0.41026099999999999</v>
      </c>
      <c r="J16" s="631">
        <v>2.8491399999999998</v>
      </c>
      <c r="K16" s="394" t="s">
        <v>382</v>
      </c>
      <c r="L16" s="625">
        <v>1.2985899999999999</v>
      </c>
      <c r="M16" s="626">
        <v>7.4</v>
      </c>
    </row>
    <row r="17" spans="1:13" x14ac:dyDescent="0.2">
      <c r="A17" s="482" t="s">
        <v>320</v>
      </c>
      <c r="B17" s="302"/>
      <c r="C17" s="302"/>
      <c r="D17" s="303"/>
      <c r="E17" s="304"/>
      <c r="F17" s="304"/>
      <c r="H17" s="482" t="s">
        <v>320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408</v>
      </c>
      <c r="B20" s="285"/>
      <c r="C20" s="285"/>
      <c r="D20" s="285"/>
      <c r="E20" s="285"/>
      <c r="H20" s="284" t="s">
        <v>409</v>
      </c>
      <c r="I20" s="285"/>
      <c r="J20" s="285"/>
      <c r="K20" s="285"/>
      <c r="L20" s="285"/>
    </row>
    <row r="21" spans="1:13" ht="16.5" thickBot="1" x14ac:dyDescent="0.3">
      <c r="A21" s="481" t="s">
        <v>383</v>
      </c>
      <c r="B21" s="285"/>
      <c r="C21" s="285"/>
      <c r="D21" s="285"/>
      <c r="E21" s="285"/>
      <c r="H21" s="481" t="s">
        <v>383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395" t="s">
        <v>413</v>
      </c>
      <c r="B23" s="396"/>
      <c r="C23" s="397"/>
      <c r="D23" s="398" t="s">
        <v>414</v>
      </c>
      <c r="E23" s="396"/>
      <c r="F23" s="399"/>
      <c r="G23" s="400"/>
      <c r="H23" s="395" t="s">
        <v>413</v>
      </c>
      <c r="I23" s="396"/>
      <c r="J23" s="397"/>
      <c r="K23" s="398" t="s">
        <v>414</v>
      </c>
      <c r="L23" s="396"/>
      <c r="M23" s="399"/>
    </row>
    <row r="24" spans="1:13" ht="43.5" thickBot="1" x14ac:dyDescent="0.25">
      <c r="A24" s="290" t="s">
        <v>303</v>
      </c>
      <c r="B24" s="291" t="s">
        <v>405</v>
      </c>
      <c r="C24" s="292" t="s">
        <v>406</v>
      </c>
      <c r="D24" s="293" t="s">
        <v>303</v>
      </c>
      <c r="E24" s="291" t="s">
        <v>405</v>
      </c>
      <c r="F24" s="294" t="s">
        <v>406</v>
      </c>
      <c r="H24" s="290" t="s">
        <v>303</v>
      </c>
      <c r="I24" s="291" t="s">
        <v>405</v>
      </c>
      <c r="J24" s="294" t="s">
        <v>406</v>
      </c>
      <c r="K24" s="392" t="s">
        <v>303</v>
      </c>
      <c r="L24" s="291" t="s">
        <v>405</v>
      </c>
      <c r="M24" s="294" t="s">
        <v>406</v>
      </c>
    </row>
    <row r="25" spans="1:13" ht="15" thickBot="1" x14ac:dyDescent="0.25">
      <c r="A25" s="298" t="s">
        <v>179</v>
      </c>
      <c r="B25" s="636">
        <v>13.547475</v>
      </c>
      <c r="C25" s="637">
        <v>87.076627000000002</v>
      </c>
      <c r="D25" s="297" t="s">
        <v>179</v>
      </c>
      <c r="E25" s="642">
        <v>10.287836</v>
      </c>
      <c r="F25" s="637">
        <v>60.392667000000003</v>
      </c>
      <c r="H25" s="298" t="s">
        <v>179</v>
      </c>
      <c r="I25" s="636">
        <v>18.709579999999999</v>
      </c>
      <c r="J25" s="637">
        <v>115.022542</v>
      </c>
      <c r="K25" s="297" t="s">
        <v>179</v>
      </c>
      <c r="L25" s="642">
        <v>32.441662999999998</v>
      </c>
      <c r="M25" s="637">
        <v>195.054328</v>
      </c>
    </row>
    <row r="26" spans="1:13" x14ac:dyDescent="0.2">
      <c r="A26" s="299" t="s">
        <v>304</v>
      </c>
      <c r="B26" s="638">
        <v>9.2236069999999994</v>
      </c>
      <c r="C26" s="639">
        <v>63.013966000000003</v>
      </c>
      <c r="D26" s="393" t="s">
        <v>304</v>
      </c>
      <c r="E26" s="643">
        <v>9.433446</v>
      </c>
      <c r="F26" s="644">
        <v>57.260438000000001</v>
      </c>
      <c r="H26" s="299" t="s">
        <v>307</v>
      </c>
      <c r="I26" s="638">
        <v>8.8073080000000008</v>
      </c>
      <c r="J26" s="639">
        <v>55.018920999999999</v>
      </c>
      <c r="K26" s="393" t="s">
        <v>307</v>
      </c>
      <c r="L26" s="643">
        <v>12.745521</v>
      </c>
      <c r="M26" s="644">
        <v>74.821043000000003</v>
      </c>
    </row>
    <row r="27" spans="1:13" x14ac:dyDescent="0.2">
      <c r="A27" s="299" t="s">
        <v>305</v>
      </c>
      <c r="B27" s="638">
        <v>3.876039</v>
      </c>
      <c r="C27" s="639">
        <v>22.999421000000002</v>
      </c>
      <c r="D27" s="393" t="s">
        <v>307</v>
      </c>
      <c r="E27" s="643">
        <v>0.15176200000000001</v>
      </c>
      <c r="F27" s="644">
        <v>1.126943</v>
      </c>
      <c r="H27" s="299" t="s">
        <v>311</v>
      </c>
      <c r="I27" s="638">
        <v>3.4507289999999999</v>
      </c>
      <c r="J27" s="639">
        <v>20.948069</v>
      </c>
      <c r="K27" s="393" t="s">
        <v>306</v>
      </c>
      <c r="L27" s="643">
        <v>4.6578160000000004</v>
      </c>
      <c r="M27" s="644">
        <v>34.469389999999997</v>
      </c>
    </row>
    <row r="28" spans="1:13" x14ac:dyDescent="0.2">
      <c r="A28" s="299" t="s">
        <v>307</v>
      </c>
      <c r="B28" s="638">
        <v>5.4783999999999999E-2</v>
      </c>
      <c r="C28" s="639">
        <v>0.29017300000000001</v>
      </c>
      <c r="D28" s="393" t="s">
        <v>321</v>
      </c>
      <c r="E28" s="643">
        <v>9.5413999999999999E-2</v>
      </c>
      <c r="F28" s="644">
        <v>0.60555400000000004</v>
      </c>
      <c r="H28" s="299" t="s">
        <v>306</v>
      </c>
      <c r="I28" s="638">
        <v>2.3577439999999998</v>
      </c>
      <c r="J28" s="639">
        <v>18.400639000000002</v>
      </c>
      <c r="K28" s="393" t="s">
        <v>304</v>
      </c>
      <c r="L28" s="643">
        <v>5.3757080000000004</v>
      </c>
      <c r="M28" s="644">
        <v>28.729724999999998</v>
      </c>
    </row>
    <row r="29" spans="1:13" x14ac:dyDescent="0.2">
      <c r="A29" s="299" t="s">
        <v>311</v>
      </c>
      <c r="B29" s="638">
        <v>6.6367999999999996E-2</v>
      </c>
      <c r="C29" s="639">
        <v>0.23672000000000001</v>
      </c>
      <c r="D29" s="393" t="s">
        <v>314</v>
      </c>
      <c r="E29" s="643">
        <v>0.36742799999999998</v>
      </c>
      <c r="F29" s="644">
        <v>0.43370199999999998</v>
      </c>
      <c r="H29" s="299" t="s">
        <v>304</v>
      </c>
      <c r="I29" s="638">
        <v>1.8497710000000001</v>
      </c>
      <c r="J29" s="639">
        <v>9.0365129999999994</v>
      </c>
      <c r="K29" s="393" t="s">
        <v>311</v>
      </c>
      <c r="L29" s="643">
        <v>4.7398210000000001</v>
      </c>
      <c r="M29" s="644">
        <v>24.788591</v>
      </c>
    </row>
    <row r="30" spans="1:13" x14ac:dyDescent="0.2">
      <c r="A30" s="299" t="s">
        <v>314</v>
      </c>
      <c r="B30" s="638">
        <v>0.20555999999999999</v>
      </c>
      <c r="C30" s="639">
        <v>0.20347799999999999</v>
      </c>
      <c r="D30" s="393" t="s">
        <v>315</v>
      </c>
      <c r="E30" s="643">
        <v>5.2004000000000002E-2</v>
      </c>
      <c r="F30" s="644">
        <v>0.37514399999999998</v>
      </c>
      <c r="H30" s="299" t="s">
        <v>365</v>
      </c>
      <c r="I30" s="638">
        <v>1.0324180000000001</v>
      </c>
      <c r="J30" s="639">
        <v>5.0291110000000003</v>
      </c>
      <c r="K30" s="393" t="s">
        <v>315</v>
      </c>
      <c r="L30" s="643">
        <v>1.8792059999999999</v>
      </c>
      <c r="M30" s="644">
        <v>14.145953</v>
      </c>
    </row>
    <row r="31" spans="1:13" ht="13.5" thickBot="1" x14ac:dyDescent="0.25">
      <c r="A31" s="301" t="s">
        <v>321</v>
      </c>
      <c r="B31" s="640">
        <v>2.3213000000000001E-2</v>
      </c>
      <c r="C31" s="641">
        <v>6.8052000000000001E-2</v>
      </c>
      <c r="D31" s="394" t="s">
        <v>311</v>
      </c>
      <c r="E31" s="645">
        <v>3.5666000000000003E-2</v>
      </c>
      <c r="F31" s="646">
        <v>0.23636299999999999</v>
      </c>
      <c r="H31" s="301" t="s">
        <v>314</v>
      </c>
      <c r="I31" s="640">
        <v>0.73622299999999996</v>
      </c>
      <c r="J31" s="641">
        <v>4.6184669999999999</v>
      </c>
      <c r="K31" s="394" t="s">
        <v>314</v>
      </c>
      <c r="L31" s="645">
        <v>1.5896619999999999</v>
      </c>
      <c r="M31" s="646">
        <v>9.9578589999999991</v>
      </c>
    </row>
    <row r="32" spans="1:13" x14ac:dyDescent="0.2">
      <c r="A32" s="482" t="s">
        <v>320</v>
      </c>
      <c r="B32" s="302"/>
      <c r="C32" s="302"/>
      <c r="D32" s="303"/>
      <c r="E32" s="304"/>
      <c r="F32" s="304"/>
      <c r="H32" s="482" t="s">
        <v>320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369</v>
      </c>
      <c r="B36" s="285"/>
      <c r="C36" s="285"/>
      <c r="D36" s="285"/>
      <c r="E36" s="285"/>
      <c r="H36" s="284" t="s">
        <v>370</v>
      </c>
      <c r="I36" s="285"/>
      <c r="J36" s="285"/>
      <c r="K36" s="285"/>
      <c r="L36" s="285"/>
    </row>
    <row r="37" spans="1:13" ht="16.5" thickBot="1" x14ac:dyDescent="0.3">
      <c r="A37" s="481" t="s">
        <v>383</v>
      </c>
      <c r="B37" s="285"/>
      <c r="C37" s="285"/>
      <c r="D37" s="285"/>
      <c r="E37" s="285"/>
      <c r="H37" s="481" t="s">
        <v>383</v>
      </c>
      <c r="I37" s="285"/>
      <c r="J37" s="285"/>
      <c r="K37" s="285"/>
      <c r="L37" s="285"/>
    </row>
    <row r="38" spans="1:13" ht="21" thickBot="1" x14ac:dyDescent="0.35">
      <c r="A38" s="287" t="s">
        <v>301</v>
      </c>
      <c r="B38" s="288"/>
      <c r="C38" s="288"/>
      <c r="D38" s="288"/>
      <c r="E38" s="288"/>
      <c r="F38" s="289"/>
      <c r="H38" s="287" t="s">
        <v>302</v>
      </c>
      <c r="I38" s="288"/>
      <c r="J38" s="288"/>
      <c r="K38" s="288"/>
      <c r="L38" s="288"/>
      <c r="M38" s="289"/>
    </row>
    <row r="39" spans="1:13" ht="19.5" thickBot="1" x14ac:dyDescent="0.35">
      <c r="A39" s="395" t="s">
        <v>413</v>
      </c>
      <c r="B39" s="396"/>
      <c r="C39" s="397"/>
      <c r="D39" s="398" t="s">
        <v>414</v>
      </c>
      <c r="E39" s="396"/>
      <c r="F39" s="399"/>
      <c r="G39" s="400"/>
      <c r="H39" s="395" t="s">
        <v>413</v>
      </c>
      <c r="I39" s="396"/>
      <c r="J39" s="397"/>
      <c r="K39" s="398" t="s">
        <v>414</v>
      </c>
      <c r="L39" s="396"/>
      <c r="M39" s="399"/>
    </row>
    <row r="40" spans="1:13" ht="43.5" thickBot="1" x14ac:dyDescent="0.25">
      <c r="A40" s="290" t="s">
        <v>303</v>
      </c>
      <c r="B40" s="291" t="s">
        <v>405</v>
      </c>
      <c r="C40" s="292" t="s">
        <v>406</v>
      </c>
      <c r="D40" s="293" t="s">
        <v>303</v>
      </c>
      <c r="E40" s="291" t="s">
        <v>405</v>
      </c>
      <c r="F40" s="294" t="s">
        <v>406</v>
      </c>
      <c r="H40" s="290" t="s">
        <v>303</v>
      </c>
      <c r="I40" s="291" t="s">
        <v>405</v>
      </c>
      <c r="J40" s="294" t="s">
        <v>406</v>
      </c>
      <c r="K40" s="392" t="s">
        <v>303</v>
      </c>
      <c r="L40" s="291" t="s">
        <v>405</v>
      </c>
      <c r="M40" s="294" t="s">
        <v>406</v>
      </c>
    </row>
    <row r="41" spans="1:13" ht="15" thickBot="1" x14ac:dyDescent="0.25">
      <c r="A41" s="298" t="s">
        <v>179</v>
      </c>
      <c r="B41" s="627">
        <v>69.850848999999997</v>
      </c>
      <c r="C41" s="622">
        <v>366.101902</v>
      </c>
      <c r="D41" s="297" t="s">
        <v>179</v>
      </c>
      <c r="E41" s="621">
        <v>128.66616400000001</v>
      </c>
      <c r="F41" s="622">
        <v>731.99268199999995</v>
      </c>
      <c r="H41" s="298" t="s">
        <v>179</v>
      </c>
      <c r="I41" s="627">
        <v>107.436274</v>
      </c>
      <c r="J41" s="622">
        <v>285.57347900000002</v>
      </c>
      <c r="K41" s="297" t="s">
        <v>179</v>
      </c>
      <c r="L41" s="621">
        <v>108.071761</v>
      </c>
      <c r="M41" s="622">
        <v>339.81481000000002</v>
      </c>
    </row>
    <row r="42" spans="1:13" x14ac:dyDescent="0.2">
      <c r="A42" s="299" t="s">
        <v>304</v>
      </c>
      <c r="B42" s="628">
        <v>52.595315999999997</v>
      </c>
      <c r="C42" s="629">
        <v>304.18312300000002</v>
      </c>
      <c r="D42" s="393" t="s">
        <v>304</v>
      </c>
      <c r="E42" s="623">
        <v>64.128317999999993</v>
      </c>
      <c r="F42" s="624">
        <v>374.94788199999999</v>
      </c>
      <c r="H42" s="299" t="s">
        <v>319</v>
      </c>
      <c r="I42" s="628">
        <v>20.000904999999999</v>
      </c>
      <c r="J42" s="629">
        <v>149.30451299999999</v>
      </c>
      <c r="K42" s="393" t="s">
        <v>319</v>
      </c>
      <c r="L42" s="623">
        <v>20.668368999999998</v>
      </c>
      <c r="M42" s="624">
        <v>154.40766300000001</v>
      </c>
    </row>
    <row r="43" spans="1:13" x14ac:dyDescent="0.2">
      <c r="A43" s="299" t="s">
        <v>311</v>
      </c>
      <c r="B43" s="628">
        <v>3.4072089999999999</v>
      </c>
      <c r="C43" s="629">
        <v>19.556003</v>
      </c>
      <c r="D43" s="393" t="s">
        <v>321</v>
      </c>
      <c r="E43" s="623">
        <v>20.15737</v>
      </c>
      <c r="F43" s="624">
        <v>123.215457</v>
      </c>
      <c r="H43" s="299" t="s">
        <v>325</v>
      </c>
      <c r="I43" s="628">
        <v>14.997552000000001</v>
      </c>
      <c r="J43" s="629">
        <v>66.027109999999993</v>
      </c>
      <c r="K43" s="393" t="s">
        <v>315</v>
      </c>
      <c r="L43" s="623">
        <v>21.092518999999999</v>
      </c>
      <c r="M43" s="624">
        <v>68.967663000000002</v>
      </c>
    </row>
    <row r="44" spans="1:13" x14ac:dyDescent="0.2">
      <c r="A44" s="299" t="s">
        <v>307</v>
      </c>
      <c r="B44" s="628">
        <v>3.0379299999999998</v>
      </c>
      <c r="C44" s="629">
        <v>14.955136</v>
      </c>
      <c r="D44" s="393" t="s">
        <v>329</v>
      </c>
      <c r="E44" s="623">
        <v>16.459979000000001</v>
      </c>
      <c r="F44" s="624">
        <v>103.37899299999999</v>
      </c>
      <c r="H44" s="299" t="s">
        <v>306</v>
      </c>
      <c r="I44" s="628">
        <v>8.8743379999999998</v>
      </c>
      <c r="J44" s="629">
        <v>25.477723999999998</v>
      </c>
      <c r="K44" s="393" t="s">
        <v>306</v>
      </c>
      <c r="L44" s="623">
        <v>12.786659999999999</v>
      </c>
      <c r="M44" s="624">
        <v>50.198135000000001</v>
      </c>
    </row>
    <row r="45" spans="1:13" x14ac:dyDescent="0.2">
      <c r="A45" s="299" t="s">
        <v>321</v>
      </c>
      <c r="B45" s="628">
        <v>1.622142</v>
      </c>
      <c r="C45" s="629">
        <v>8.9834890000000005</v>
      </c>
      <c r="D45" s="393" t="s">
        <v>311</v>
      </c>
      <c r="E45" s="623">
        <v>4.1504009999999996</v>
      </c>
      <c r="F45" s="624">
        <v>25.865739000000001</v>
      </c>
      <c r="H45" s="299" t="s">
        <v>323</v>
      </c>
      <c r="I45" s="628">
        <v>30.941678</v>
      </c>
      <c r="J45" s="629">
        <v>11.712244999999999</v>
      </c>
      <c r="K45" s="393" t="s">
        <v>325</v>
      </c>
      <c r="L45" s="623">
        <v>8.0367130000000007</v>
      </c>
      <c r="M45" s="624">
        <v>31.567727999999999</v>
      </c>
    </row>
    <row r="46" spans="1:13" x14ac:dyDescent="0.2">
      <c r="A46" s="299" t="s">
        <v>368</v>
      </c>
      <c r="B46" s="628">
        <v>0.81032899999999997</v>
      </c>
      <c r="C46" s="629">
        <v>4.6831050000000003</v>
      </c>
      <c r="D46" s="393" t="s">
        <v>328</v>
      </c>
      <c r="E46" s="623">
        <v>3.7702879999999999</v>
      </c>
      <c r="F46" s="624">
        <v>22.943218000000002</v>
      </c>
      <c r="H46" s="299" t="s">
        <v>307</v>
      </c>
      <c r="I46" s="628">
        <v>1.8224959999999999</v>
      </c>
      <c r="J46" s="629">
        <v>9.6656449999999996</v>
      </c>
      <c r="K46" s="393" t="s">
        <v>323</v>
      </c>
      <c r="L46" s="623">
        <v>28.345338000000002</v>
      </c>
      <c r="M46" s="624">
        <v>11.4117</v>
      </c>
    </row>
    <row r="47" spans="1:13" x14ac:dyDescent="0.2">
      <c r="A47" s="299" t="s">
        <v>327</v>
      </c>
      <c r="B47" s="628">
        <v>0.64838099999999999</v>
      </c>
      <c r="C47" s="629">
        <v>3.9986920000000001</v>
      </c>
      <c r="D47" s="393" t="s">
        <v>327</v>
      </c>
      <c r="E47" s="623">
        <v>2.9054600000000002</v>
      </c>
      <c r="F47" s="624">
        <v>19.539859</v>
      </c>
      <c r="H47" s="299" t="s">
        <v>315</v>
      </c>
      <c r="I47" s="628">
        <v>14.513443000000001</v>
      </c>
      <c r="J47" s="629">
        <v>9.4081109999999999</v>
      </c>
      <c r="K47" s="393" t="s">
        <v>307</v>
      </c>
      <c r="L47" s="623">
        <v>3.2245330000000001</v>
      </c>
      <c r="M47" s="624">
        <v>10.931649</v>
      </c>
    </row>
    <row r="48" spans="1:13" x14ac:dyDescent="0.2">
      <c r="A48" s="299" t="s">
        <v>329</v>
      </c>
      <c r="B48" s="628">
        <v>0.38328099999999998</v>
      </c>
      <c r="C48" s="629">
        <v>2.294327</v>
      </c>
      <c r="D48" s="393" t="s">
        <v>331</v>
      </c>
      <c r="E48" s="623">
        <v>3.2822960000000001</v>
      </c>
      <c r="F48" s="624">
        <v>18.170109</v>
      </c>
      <c r="H48" s="299" t="s">
        <v>314</v>
      </c>
      <c r="I48" s="628">
        <v>1.0710440000000001</v>
      </c>
      <c r="J48" s="629">
        <v>5.6576839999999997</v>
      </c>
      <c r="K48" s="393" t="s">
        <v>314</v>
      </c>
      <c r="L48" s="623">
        <v>0.54536799999999996</v>
      </c>
      <c r="M48" s="624">
        <v>3.4781409999999999</v>
      </c>
    </row>
    <row r="49" spans="1:13" x14ac:dyDescent="0.2">
      <c r="A49" s="299" t="s">
        <v>318</v>
      </c>
      <c r="B49" s="628">
        <v>3.4755159999999998</v>
      </c>
      <c r="C49" s="629">
        <v>1.762281</v>
      </c>
      <c r="D49" s="393" t="s">
        <v>314</v>
      </c>
      <c r="E49" s="623">
        <v>1.781425</v>
      </c>
      <c r="F49" s="624">
        <v>7.9345400000000001</v>
      </c>
      <c r="H49" s="299" t="s">
        <v>318</v>
      </c>
      <c r="I49" s="628">
        <v>6.0364959999999996</v>
      </c>
      <c r="J49" s="629">
        <v>2.5273949999999998</v>
      </c>
      <c r="K49" s="393" t="s">
        <v>304</v>
      </c>
      <c r="L49" s="623">
        <v>3.4787729999999999</v>
      </c>
      <c r="M49" s="624">
        <v>2.6931150000000001</v>
      </c>
    </row>
    <row r="50" spans="1:13" x14ac:dyDescent="0.2">
      <c r="A50" s="299" t="s">
        <v>314</v>
      </c>
      <c r="B50" s="628">
        <v>0.29830099999999998</v>
      </c>
      <c r="C50" s="629">
        <v>1.2901279999999999</v>
      </c>
      <c r="D50" s="393" t="s">
        <v>368</v>
      </c>
      <c r="E50" s="623">
        <v>1.246496</v>
      </c>
      <c r="F50" s="624">
        <v>7.6715809999999998</v>
      </c>
      <c r="H50" s="299" t="s">
        <v>304</v>
      </c>
      <c r="I50" s="628">
        <v>2.5662530000000001</v>
      </c>
      <c r="J50" s="629">
        <v>2.4271250000000002</v>
      </c>
      <c r="K50" s="393" t="s">
        <v>318</v>
      </c>
      <c r="L50" s="623">
        <v>5.2312110000000001</v>
      </c>
      <c r="M50" s="624">
        <v>2.462869</v>
      </c>
    </row>
    <row r="51" spans="1:13" ht="13.5" thickBot="1" x14ac:dyDescent="0.25">
      <c r="A51" s="301" t="s">
        <v>322</v>
      </c>
      <c r="B51" s="630">
        <v>0.211037</v>
      </c>
      <c r="C51" s="631">
        <v>1.17</v>
      </c>
      <c r="D51" s="394" t="s">
        <v>317</v>
      </c>
      <c r="E51" s="625">
        <v>1.0512710000000001</v>
      </c>
      <c r="F51" s="626">
        <v>6.6400199999999998</v>
      </c>
      <c r="H51" s="301" t="s">
        <v>326</v>
      </c>
      <c r="I51" s="630">
        <v>3.7088290000000002</v>
      </c>
      <c r="J51" s="631">
        <v>1.3814489999999999</v>
      </c>
      <c r="K51" s="394" t="s">
        <v>416</v>
      </c>
      <c r="L51" s="625">
        <v>0.12066300000000001</v>
      </c>
      <c r="M51" s="626">
        <v>1.0295000000000001</v>
      </c>
    </row>
    <row r="52" spans="1:13" x14ac:dyDescent="0.2">
      <c r="A52" s="482" t="s">
        <v>320</v>
      </c>
      <c r="B52" s="302"/>
      <c r="C52" s="302"/>
      <c r="D52" s="303"/>
      <c r="E52" s="304"/>
      <c r="F52" s="304"/>
      <c r="H52" s="482" t="s">
        <v>320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371</v>
      </c>
      <c r="B55" s="285"/>
      <c r="C55" s="285"/>
      <c r="D55" s="285"/>
      <c r="E55" s="285"/>
      <c r="H55" s="284" t="s">
        <v>372</v>
      </c>
      <c r="I55" s="285"/>
      <c r="J55" s="285"/>
      <c r="K55" s="285"/>
      <c r="L55" s="285"/>
    </row>
    <row r="56" spans="1:13" ht="16.5" thickBot="1" x14ac:dyDescent="0.3">
      <c r="A56" s="481" t="s">
        <v>383</v>
      </c>
      <c r="B56" s="285"/>
      <c r="C56" s="285"/>
      <c r="D56" s="285"/>
      <c r="E56" s="285"/>
      <c r="H56" s="481" t="s">
        <v>383</v>
      </c>
      <c r="I56" s="285"/>
      <c r="J56" s="285"/>
      <c r="K56" s="285"/>
      <c r="L56" s="285"/>
    </row>
    <row r="57" spans="1:13" ht="21" thickBot="1" x14ac:dyDescent="0.35">
      <c r="A57" s="287" t="s">
        <v>301</v>
      </c>
      <c r="B57" s="288"/>
      <c r="C57" s="288"/>
      <c r="D57" s="288"/>
      <c r="E57" s="288"/>
      <c r="F57" s="289"/>
      <c r="H57" s="287" t="s">
        <v>302</v>
      </c>
      <c r="I57" s="288"/>
      <c r="J57" s="288"/>
      <c r="K57" s="288"/>
      <c r="L57" s="288"/>
      <c r="M57" s="289"/>
    </row>
    <row r="58" spans="1:13" ht="19.5" thickBot="1" x14ac:dyDescent="0.35">
      <c r="A58" s="395" t="s">
        <v>413</v>
      </c>
      <c r="B58" s="396"/>
      <c r="C58" s="397"/>
      <c r="D58" s="398" t="s">
        <v>414</v>
      </c>
      <c r="E58" s="396"/>
      <c r="F58" s="399"/>
      <c r="G58" s="400"/>
      <c r="H58" s="395" t="s">
        <v>413</v>
      </c>
      <c r="I58" s="396"/>
      <c r="J58" s="397"/>
      <c r="K58" s="398" t="s">
        <v>414</v>
      </c>
      <c r="L58" s="396"/>
      <c r="M58" s="399"/>
    </row>
    <row r="59" spans="1:13" ht="43.5" thickBot="1" x14ac:dyDescent="0.25">
      <c r="A59" s="290" t="s">
        <v>303</v>
      </c>
      <c r="B59" s="291" t="s">
        <v>405</v>
      </c>
      <c r="C59" s="292" t="s">
        <v>406</v>
      </c>
      <c r="D59" s="293" t="s">
        <v>303</v>
      </c>
      <c r="E59" s="291" t="s">
        <v>405</v>
      </c>
      <c r="F59" s="294" t="s">
        <v>406</v>
      </c>
      <c r="H59" s="290" t="s">
        <v>303</v>
      </c>
      <c r="I59" s="291" t="s">
        <v>405</v>
      </c>
      <c r="J59" s="294" t="s">
        <v>406</v>
      </c>
      <c r="K59" s="392" t="s">
        <v>303</v>
      </c>
      <c r="L59" s="291" t="s">
        <v>405</v>
      </c>
      <c r="M59" s="294" t="s">
        <v>406</v>
      </c>
    </row>
    <row r="60" spans="1:13" ht="15" thickBot="1" x14ac:dyDescent="0.25">
      <c r="A60" s="298" t="s">
        <v>179</v>
      </c>
      <c r="B60" s="636">
        <v>25.405892999999999</v>
      </c>
      <c r="C60" s="637">
        <v>93.640078000000003</v>
      </c>
      <c r="D60" s="297" t="s">
        <v>179</v>
      </c>
      <c r="E60" s="642">
        <v>26.946643000000002</v>
      </c>
      <c r="F60" s="637">
        <v>95.240449999999996</v>
      </c>
      <c r="H60" s="298" t="s">
        <v>179</v>
      </c>
      <c r="I60" s="636">
        <v>14.331113</v>
      </c>
      <c r="J60" s="637">
        <v>40.322118000000003</v>
      </c>
      <c r="K60" s="297" t="s">
        <v>179</v>
      </c>
      <c r="L60" s="642">
        <v>15.544168000000001</v>
      </c>
      <c r="M60" s="637">
        <v>43.416350999999999</v>
      </c>
    </row>
    <row r="61" spans="1:13" x14ac:dyDescent="0.2">
      <c r="A61" s="299" t="s">
        <v>314</v>
      </c>
      <c r="B61" s="638">
        <v>6.9953539999999998</v>
      </c>
      <c r="C61" s="639">
        <v>25.801842000000001</v>
      </c>
      <c r="D61" s="393" t="s">
        <v>314</v>
      </c>
      <c r="E61" s="643">
        <v>8.1373990000000003</v>
      </c>
      <c r="F61" s="644">
        <v>29.13937</v>
      </c>
      <c r="H61" s="299" t="s">
        <v>304</v>
      </c>
      <c r="I61" s="638">
        <v>7.7305140000000003</v>
      </c>
      <c r="J61" s="639">
        <v>22.019223</v>
      </c>
      <c r="K61" s="393" t="s">
        <v>304</v>
      </c>
      <c r="L61" s="643">
        <v>8.6258199999999992</v>
      </c>
      <c r="M61" s="644">
        <v>24.111077999999999</v>
      </c>
    </row>
    <row r="62" spans="1:13" x14ac:dyDescent="0.2">
      <c r="A62" s="299" t="s">
        <v>304</v>
      </c>
      <c r="B62" s="638">
        <v>6.2019289999999998</v>
      </c>
      <c r="C62" s="639">
        <v>25.135373999999999</v>
      </c>
      <c r="D62" s="393" t="s">
        <v>304</v>
      </c>
      <c r="E62" s="643">
        <v>6.6041100000000004</v>
      </c>
      <c r="F62" s="644">
        <v>26.384868000000001</v>
      </c>
      <c r="H62" s="299" t="s">
        <v>307</v>
      </c>
      <c r="I62" s="638">
        <v>0.89366100000000004</v>
      </c>
      <c r="J62" s="639">
        <v>5.5179859999999996</v>
      </c>
      <c r="K62" s="393" t="s">
        <v>330</v>
      </c>
      <c r="L62" s="643">
        <v>2.0640719999999999</v>
      </c>
      <c r="M62" s="644">
        <v>4.3226800000000001</v>
      </c>
    </row>
    <row r="63" spans="1:13" x14ac:dyDescent="0.2">
      <c r="A63" s="299" t="s">
        <v>329</v>
      </c>
      <c r="B63" s="638">
        <v>4.8556109999999997</v>
      </c>
      <c r="C63" s="639">
        <v>17.098790000000001</v>
      </c>
      <c r="D63" s="393" t="s">
        <v>329</v>
      </c>
      <c r="E63" s="643">
        <v>4.4513059999999998</v>
      </c>
      <c r="F63" s="644">
        <v>14.689063000000001</v>
      </c>
      <c r="H63" s="299" t="s">
        <v>330</v>
      </c>
      <c r="I63" s="638">
        <v>2.1791299999999998</v>
      </c>
      <c r="J63" s="639">
        <v>3.9043869999999998</v>
      </c>
      <c r="K63" s="393" t="s">
        <v>307</v>
      </c>
      <c r="L63" s="643">
        <v>0.58815399999999995</v>
      </c>
      <c r="M63" s="644">
        <v>2.8374359999999998</v>
      </c>
    </row>
    <row r="64" spans="1:13" x14ac:dyDescent="0.2">
      <c r="A64" s="299" t="s">
        <v>307</v>
      </c>
      <c r="B64" s="638">
        <v>2.3663959999999999</v>
      </c>
      <c r="C64" s="639">
        <v>9.1192270000000004</v>
      </c>
      <c r="D64" s="393" t="s">
        <v>361</v>
      </c>
      <c r="E64" s="643">
        <v>1.661413</v>
      </c>
      <c r="F64" s="644">
        <v>6.6951999999999998</v>
      </c>
      <c r="H64" s="299" t="s">
        <v>329</v>
      </c>
      <c r="I64" s="638">
        <v>0.68544499999999997</v>
      </c>
      <c r="J64" s="639">
        <v>1.6167009999999999</v>
      </c>
      <c r="K64" s="393" t="s">
        <v>326</v>
      </c>
      <c r="L64" s="643">
        <v>0.99298299999999995</v>
      </c>
      <c r="M64" s="644">
        <v>2.4354589999999998</v>
      </c>
    </row>
    <row r="65" spans="1:13" x14ac:dyDescent="0.2">
      <c r="A65" s="299" t="s">
        <v>324</v>
      </c>
      <c r="B65" s="638">
        <v>2.0971730000000002</v>
      </c>
      <c r="C65" s="639">
        <v>8.1438500000000005</v>
      </c>
      <c r="D65" s="393" t="s">
        <v>321</v>
      </c>
      <c r="E65" s="643">
        <v>2.0666479999999998</v>
      </c>
      <c r="F65" s="644">
        <v>6.5062920000000002</v>
      </c>
      <c r="H65" s="299" t="s">
        <v>324</v>
      </c>
      <c r="I65" s="638">
        <v>0.303645</v>
      </c>
      <c r="J65" s="639">
        <v>1.431937</v>
      </c>
      <c r="K65" s="393" t="s">
        <v>329</v>
      </c>
      <c r="L65" s="643">
        <v>0.75585000000000002</v>
      </c>
      <c r="M65" s="644">
        <v>2.1459100000000002</v>
      </c>
    </row>
    <row r="66" spans="1:13" x14ac:dyDescent="0.2">
      <c r="A66" s="299" t="s">
        <v>321</v>
      </c>
      <c r="B66" s="638">
        <v>0.72972400000000004</v>
      </c>
      <c r="C66" s="639">
        <v>2.344563</v>
      </c>
      <c r="D66" s="393" t="s">
        <v>306</v>
      </c>
      <c r="E66" s="643">
        <v>1.288538</v>
      </c>
      <c r="F66" s="644">
        <v>3.7771300000000001</v>
      </c>
      <c r="H66" s="299" t="s">
        <v>323</v>
      </c>
      <c r="I66" s="638">
        <v>0.682257</v>
      </c>
      <c r="J66" s="639">
        <v>1.0049669999999999</v>
      </c>
      <c r="K66" s="393" t="s">
        <v>315</v>
      </c>
      <c r="L66" s="643">
        <v>0.55906299999999998</v>
      </c>
      <c r="M66" s="644">
        <v>1.466073</v>
      </c>
    </row>
    <row r="67" spans="1:13" x14ac:dyDescent="0.2">
      <c r="A67" s="299" t="s">
        <v>327</v>
      </c>
      <c r="B67" s="638">
        <v>0.60831299999999999</v>
      </c>
      <c r="C67" s="639">
        <v>1.798948</v>
      </c>
      <c r="D67" s="393" t="s">
        <v>307</v>
      </c>
      <c r="E67" s="643">
        <v>0.64695000000000003</v>
      </c>
      <c r="F67" s="644">
        <v>2.333447</v>
      </c>
      <c r="H67" s="299" t="s">
        <v>306</v>
      </c>
      <c r="I67" s="638">
        <v>0.106146</v>
      </c>
      <c r="J67" s="639">
        <v>0.95846799999999999</v>
      </c>
      <c r="K67" s="393" t="s">
        <v>324</v>
      </c>
      <c r="L67" s="643">
        <v>0.199188</v>
      </c>
      <c r="M67" s="644">
        <v>1.1752860000000001</v>
      </c>
    </row>
    <row r="68" spans="1:13" x14ac:dyDescent="0.2">
      <c r="A68" s="299" t="s">
        <v>306</v>
      </c>
      <c r="B68" s="638">
        <v>0.34784700000000002</v>
      </c>
      <c r="C68" s="639">
        <v>1.1102970000000001</v>
      </c>
      <c r="D68" s="393" t="s">
        <v>327</v>
      </c>
      <c r="E68" s="643">
        <v>0.50676299999999996</v>
      </c>
      <c r="F68" s="644">
        <v>1.5006010000000001</v>
      </c>
      <c r="H68" s="299" t="s">
        <v>314</v>
      </c>
      <c r="I68" s="638">
        <v>0.12551899999999999</v>
      </c>
      <c r="J68" s="639">
        <v>0.90839999999999999</v>
      </c>
      <c r="K68" s="393" t="s">
        <v>323</v>
      </c>
      <c r="L68" s="643">
        <v>0.53903299999999998</v>
      </c>
      <c r="M68" s="644">
        <v>0.99412400000000001</v>
      </c>
    </row>
    <row r="69" spans="1:13" x14ac:dyDescent="0.2">
      <c r="A69" s="299" t="s">
        <v>376</v>
      </c>
      <c r="B69" s="638">
        <v>0.283217</v>
      </c>
      <c r="C69" s="639">
        <v>0.59167899999999995</v>
      </c>
      <c r="D69" s="393" t="s">
        <v>324</v>
      </c>
      <c r="E69" s="643">
        <v>0.414213</v>
      </c>
      <c r="F69" s="644">
        <v>1.4337660000000001</v>
      </c>
      <c r="H69" s="299" t="s">
        <v>321</v>
      </c>
      <c r="I69" s="638">
        <v>0.38927</v>
      </c>
      <c r="J69" s="639">
        <v>0.78686800000000001</v>
      </c>
      <c r="K69" s="393" t="s">
        <v>314</v>
      </c>
      <c r="L69" s="643">
        <v>0.135183</v>
      </c>
      <c r="M69" s="644">
        <v>0.97940499999999997</v>
      </c>
    </row>
    <row r="70" spans="1:13" ht="13.5" thickBot="1" x14ac:dyDescent="0.25">
      <c r="A70" s="301" t="s">
        <v>311</v>
      </c>
      <c r="B70" s="640">
        <v>0.17688300000000001</v>
      </c>
      <c r="C70" s="641">
        <v>0.58304900000000004</v>
      </c>
      <c r="D70" s="394" t="s">
        <v>376</v>
      </c>
      <c r="E70" s="645">
        <v>0.34252100000000002</v>
      </c>
      <c r="F70" s="646">
        <v>0.71467899999999995</v>
      </c>
      <c r="H70" s="301" t="s">
        <v>315</v>
      </c>
      <c r="I70" s="640">
        <v>0.53611799999999998</v>
      </c>
      <c r="J70" s="641">
        <v>0.73330899999999999</v>
      </c>
      <c r="K70" s="394" t="s">
        <v>306</v>
      </c>
      <c r="L70" s="645">
        <v>9.5226000000000005E-2</v>
      </c>
      <c r="M70" s="646">
        <v>0.91388999999999998</v>
      </c>
    </row>
    <row r="71" spans="1:13" x14ac:dyDescent="0.2">
      <c r="A71" s="482" t="s">
        <v>320</v>
      </c>
      <c r="B71" s="302"/>
      <c r="C71" s="302"/>
      <c r="D71" s="303"/>
      <c r="E71" s="304"/>
      <c r="F71" s="304"/>
      <c r="H71" s="482" t="s">
        <v>320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C52" sqref="C52"/>
    </sheetView>
  </sheetViews>
  <sheetFormatPr defaultRowHeight="12.75" x14ac:dyDescent="0.2"/>
  <cols>
    <col min="1" max="1" width="12.140625" style="261" customWidth="1"/>
    <col min="2" max="2" width="15.5703125" style="26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55" t="s">
        <v>92</v>
      </c>
      <c r="B4" s="656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55" t="s">
        <v>92</v>
      </c>
      <c r="B17" s="656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55" t="s">
        <v>92</v>
      </c>
      <c r="B30" s="656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55" t="s">
        <v>92</v>
      </c>
      <c r="B43" s="656"/>
      <c r="C43" s="262" t="s">
        <v>349</v>
      </c>
      <c r="D43" s="263" t="s">
        <v>350</v>
      </c>
      <c r="E43" s="263" t="s">
        <v>351</v>
      </c>
      <c r="F43" s="263" t="s">
        <v>352</v>
      </c>
      <c r="G43" s="263" t="s">
        <v>353</v>
      </c>
      <c r="H43" s="263" t="s">
        <v>354</v>
      </c>
      <c r="I43" s="263" t="s">
        <v>355</v>
      </c>
      <c r="J43" s="263" t="s">
        <v>356</v>
      </c>
      <c r="K43" s="263" t="s">
        <v>357</v>
      </c>
      <c r="L43" s="263" t="s">
        <v>358</v>
      </c>
      <c r="M43" s="263" t="s">
        <v>359</v>
      </c>
      <c r="N43" s="264" t="s">
        <v>360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>
        <v>662.07772549470701</v>
      </c>
      <c r="M44" s="268"/>
      <c r="N44" s="269"/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>
        <v>662.3910944430877</v>
      </c>
      <c r="M45" s="273"/>
      <c r="N45" s="274"/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>
        <v>563.33798947637558</v>
      </c>
      <c r="M46" s="273"/>
      <c r="N46" s="274"/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>
        <v>563.70153822116117</v>
      </c>
      <c r="M47" s="273"/>
      <c r="N47" s="274"/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>
        <v>599.84891112755884</v>
      </c>
      <c r="M48" s="273"/>
      <c r="N48" s="274"/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>
        <v>624.82966186089357</v>
      </c>
      <c r="M49" s="273"/>
      <c r="N49" s="274"/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>
        <v>683.52989083272803</v>
      </c>
      <c r="M50" s="273"/>
      <c r="N50" s="274"/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>
        <v>614.13007988323398</v>
      </c>
      <c r="M51" s="273"/>
      <c r="N51" s="274"/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>
        <v>532.26977098846066</v>
      </c>
      <c r="M52" s="273"/>
      <c r="N52" s="274"/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>
        <v>489.52871949902828</v>
      </c>
      <c r="M53" s="273"/>
      <c r="N53" s="274"/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>
        <v>584.05894013008196</v>
      </c>
      <c r="M54" s="281"/>
      <c r="N54" s="28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47_17</vt:lpstr>
      <vt:lpstr>Giełdowe 47_17</vt:lpstr>
      <vt:lpstr>TargPol 47_17</vt:lpstr>
      <vt:lpstr>TargWoj 47_17</vt:lpstr>
      <vt:lpstr>ZestTarg 47_17</vt:lpstr>
      <vt:lpstr>ZiarnoZAK 29_17</vt:lpstr>
      <vt:lpstr>ZiarnoZAK 47_17</vt:lpstr>
      <vt:lpstr>Ziarno PL_UE 46_17</vt:lpstr>
      <vt:lpstr>wykresy PL_UE 46_17</vt:lpstr>
      <vt:lpstr>MakaZAK 47_17</vt:lpstr>
      <vt:lpstr>SrutOtrZAK 47_17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47_17'!Obszar_wydruku</vt:lpstr>
      <vt:lpstr>'SrutOtrZAK 47_17'!Obszar_wydruku</vt:lpstr>
      <vt:lpstr>'ZiarnoZAK 29_17'!Obszar_wydruku</vt:lpstr>
      <vt:lpstr>'ZiarnoZAK 47_17'!Obszar_wydruku</vt:lpstr>
      <vt:lpstr>MAKROREGIONY!TABLE</vt:lpstr>
      <vt:lpstr>'TargWoj 47_17'!Tytuły_wydruku</vt:lpstr>
      <vt:lpstr>'ZestTarg 47_17'!Tytuły_wydruku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2017-11-09T13:11:14Z</cp:lastPrinted>
  <dcterms:created xsi:type="dcterms:W3CDTF">2002-10-16T09:43:58Z</dcterms:created>
  <dcterms:modified xsi:type="dcterms:W3CDTF">2017-11-30T13:45:40Z</dcterms:modified>
</cp:coreProperties>
</file>