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30" yWindow="135" windowWidth="14310" windowHeight="12420" tabRatio="949"/>
  </bookViews>
  <sheets>
    <sheet name="INFO" sheetId="1" r:id="rId1"/>
    <sheet name="Zmiana Roczna 49_17" sheetId="64" r:id="rId2"/>
    <sheet name="Giełdowe 49_17" sheetId="73" r:id="rId3"/>
    <sheet name="TargPol 49_17" sheetId="5" r:id="rId4"/>
    <sheet name="TargWoj 49_17" sheetId="7" r:id="rId5"/>
    <sheet name="ZestTarg 49_17" sheetId="6" r:id="rId6"/>
    <sheet name="ZiarnoZAK 29_17" sheetId="8" state="hidden" r:id="rId7"/>
    <sheet name="ZiarnoZAK 49_17" sheetId="72" r:id="rId8"/>
    <sheet name="Ziarno PL_UE 48_17" sheetId="69" r:id="rId9"/>
    <sheet name="wykresy PL_UE 48_17" sheetId="70" r:id="rId10"/>
    <sheet name="MakaZAK 49_17" sheetId="46" r:id="rId11"/>
    <sheet name="SrutOtrZAK 49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49_17'!#REF!</definedName>
    <definedName name="_xlnm._FilterDatabase" localSheetId="4" hidden="1">'TargWoj 49_17'!$A$5:$P$19</definedName>
    <definedName name="_xlnm._FilterDatabase" localSheetId="5" hidden="1">'ZestTarg 49_17'!$A$6:$T$129</definedName>
    <definedName name="_xlnm._FilterDatabase" localSheetId="1" hidden="1">'Zmiana Roczna 49_17'!#REF!</definedName>
    <definedName name="_xlnm.Print_Area" localSheetId="14">'Handel zagr. wg krajów'!$A$1:$M$69</definedName>
    <definedName name="_xlnm.Print_Area" localSheetId="10">'MakaZAK 49_17'!$A$1:$P$45</definedName>
    <definedName name="_xlnm.Print_Area" localSheetId="11">'SrutOtrZAK 49_17'!$1:$1048576</definedName>
    <definedName name="_xlnm.Print_Area" localSheetId="9">'wykresy PL_UE 48_17'!#REF!</definedName>
    <definedName name="_xlnm.Print_Area" localSheetId="8">'Ziarno PL_UE 48_17'!#REF!</definedName>
    <definedName name="_xlnm.Print_Area" localSheetId="6">'ZiarnoZAK 29_17'!$A$1:$P$24</definedName>
    <definedName name="_xlnm.Print_Area" localSheetId="7">'ZiarnoZAK 49_17'!$A$1:$P$24</definedName>
    <definedName name="TABLE" localSheetId="12">MAKROREGIONY!$A$4:$B$7</definedName>
    <definedName name="_xlnm.Print_Titles" localSheetId="4">'TargWoj 49_17'!$A:$A,'TargWoj 49_17'!$3:$5</definedName>
    <definedName name="_xlnm.Print_Titles" localSheetId="5">'ZestTarg 49_17'!$A:$B,'ZestTarg 49_17'!$3:$5</definedName>
    <definedName name="Z_7210F14B_1A6D_11D8_89CF_0080C8945F41_.wvu.FilterData" localSheetId="4" hidden="1">'TargWoj 49_17'!$A$5:$P$19</definedName>
    <definedName name="Z_7210F14B_1A6D_11D8_89CF_0080C8945F41_.wvu.FilterData" localSheetId="5" hidden="1">'ZestTarg 49_17'!$A$6:$T$8</definedName>
    <definedName name="Z_7210F14B_1A6D_11D8_89CF_0080C8945F41_.wvu.PrintArea" localSheetId="10" hidden="1">'MakaZAK 49_17'!$1:$1048576</definedName>
    <definedName name="Z_7210F14B_1A6D_11D8_89CF_0080C8945F41_.wvu.PrintArea" localSheetId="9" hidden="1">'wykresy PL_UE 48_17'!#REF!</definedName>
    <definedName name="Z_7210F14B_1A6D_11D8_89CF_0080C8945F41_.wvu.PrintArea" localSheetId="8" hidden="1">'Ziarno PL_UE 48_17'!#REF!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49_17'!$1:$1048576</definedName>
    <definedName name="Z_7210F14B_1A6D_11D8_89CF_0080C8945F41_.wvu.PrintTitles" localSheetId="4" hidden="1">'TargWoj 49_17'!$A:$A,'TargWoj 49_17'!$3:$5</definedName>
    <definedName name="Z_7210F14B_1A6D_11D8_89CF_0080C8945F41_.wvu.PrintTitles" localSheetId="5" hidden="1">'ZestTarg 49_17'!$A:$B,'ZestTarg 49_17'!$3:$5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<sst xmlns="http://schemas.openxmlformats.org/spreadsheetml/2006/main" count="3082" uniqueCount="436">
  <si>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</si>
  <si>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</si>
  <si>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</si>
  <si>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</si>
  <si>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</si>
  <si>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</si>
  <si>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</si>
  <si>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</si>
  <si>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</si>
  <si>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</si>
  <si>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</si>
  <si>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</si>
  <si>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</si>
  <si>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</si>
  <si>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</si>
  <si>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</si>
  <si>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</si>
  <si>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</si>
  <si>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</si>
  <si>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</si>
  <si>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</si>
  <si>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</si>
  <si>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</si>
  <si>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</si>
  <si>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</si>
  <si>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</si>
  <si>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</si>
  <si>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</si>
  <si>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</si>
  <si>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</si>
  <si>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</si>
  <si>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</si>
  <si>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</si>
  <si>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</si>
  <si>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</si>
  <si>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</si>
  <si>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</si>
  <si>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</si>
  <si>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</si>
  <si>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</si>
  <si>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</si>
  <si>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</si>
  <si>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</si>
  <si>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</si>
  <si>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</si>
  <si>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</si>
  <si>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</si>
  <si>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</si>
  <si>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</si>
  <si>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</si>
  <si>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</si>
  <si>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</si>
  <si>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</si>
  <si>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</si>
  <si>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</si>
  <si>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</si>
  <si>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</si>
  <si>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</si>
  <si>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</si>
  <si>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</si>
  <si>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</si>
  <si>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</si>
  <si>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</si>
  <si>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</si>
  <si>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</si>
  <si>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</si>
  <si>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</si>
  <si>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</si>
  <si>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</si>
  <si>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</si>
  <si>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</si>
  <si>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</si>
  <si>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</si>
  <si>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</si>
  <si>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</si>
  <si>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</si>
  <si>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</si>
  <si>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</si>
  <si>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</si>
  <si>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</si>
  <si>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</si>
  <si>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</si>
  <si>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</si>
  <si>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</si>
  <si>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</si>
  <si>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</si>
  <si>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</si>
  <si>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</si>
  <si>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</si>
  <si>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</si>
  <si>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</si>
  <si>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</si>
  <si>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</si>
  <si>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</si>
  <si>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</si>
  <si>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</si>
  <si>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</si>
  <si>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</si>
  <si>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</si>
  <si>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</si>
  <si>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</si>
  <si>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</si>
  <si>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</si>
  <si>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</si>
  <si>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</si>
  <si>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</si>
  <si>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</si>
  <si>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</si>
  <si>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</si>
  <si>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</si>
  <si>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</si>
  <si>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</si>
  <si>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</si>
  <si>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</si>
  <si>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</si>
  <si>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</si>
  <si>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</si>
  <si>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</si>
  <si>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</si>
  <si>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</si>
  <si>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</si>
  <si>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</si>
  <si>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</si>
  <si>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</si>
  <si>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</si>
  <si>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</si>
  <si>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</si>
  <si>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</si>
  <si>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</si>
  <si>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</si>
  <si>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</si>
  <si>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</si>
  <si>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</si>
  <si>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</si>
  <si>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</si>
  <si>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</si>
  <si>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</si>
  <si>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</si>
  <si>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</si>
  <si>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</si>
  <si>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</si>
  <si>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</si>
  <si>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</si>
  <si>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</si>
  <si>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</si>
  <si>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</si>
  <si>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</si>
  <si>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</si>
  <si>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</si>
  <si>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</si>
  <si>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</si>
  <si>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</si>
  <si>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</si>
  <si>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</si>
  <si>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</si>
  <si>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</si>
  <si>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</si>
  <si>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</si>
  <si>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</si>
  <si>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</si>
  <si>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</si>
  <si>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</si>
  <si>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</si>
  <si>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</si>
  <si>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</si>
  <si>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</si>
  <si>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</si>
  <si>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</si>
  <si>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</si>
  <si>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</si>
  <si>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</si>
  <si>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</si>
  <si>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</si>
  <si>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</si>
  <si>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</si>
  <si>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</si>
  <si>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</si>
  <si>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</si>
  <si>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</si>
  <si>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</si>
  <si>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</si>
  <si>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</si>
  <si>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</si>
  <si>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</si>
  <si>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</si>
  <si>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</si>
  <si>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</si>
  <si>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</si>
  <si>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</si>
  <si>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</si>
  <si>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</si>
  <si>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</si>
  <si>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</si>
  <si>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</si>
  <si>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</si>
  <si>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</si>
  <si>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</si>
  <si>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</si>
  <si>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</si>
  <si>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</si>
  <si>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</si>
  <si>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</si>
  <si>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</si>
  <si>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</si>
  <si>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</si>
  <si>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</si>
  <si>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</si>
  <si>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</si>
  <si>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</si>
  <si>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</si>
  <si>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</si>
  <si>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</si>
  <si>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</si>
  <si>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</si>
  <si>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</si>
  <si>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</si>
  <si>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</si>
  <si>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</si>
  <si>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</si>
  <si>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</si>
  <si>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</si>
  <si>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</si>
  <si>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</si>
  <si>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</si>
  <si>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</si>
  <si>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</si>
  <si>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</si>
  <si>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</si>
  <si>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</si>
  <si>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</si>
  <si>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</si>
  <si>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</si>
  <si>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</si>
  <si>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</si>
  <si>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</si>
  <si>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</si>
  <si>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</si>
  <si>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</si>
  <si>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</si>
  <si>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</si>
  <si>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</si>
  <si>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</si>
  <si>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</si>
  <si>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</si>
  <si>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</si>
  <si>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</si>
  <si>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</si>
  <si>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</si>
  <si>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</si>
  <si>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</si>
  <si>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</si>
  <si>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</si>
  <si>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</si>
  <si>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</si>
  <si>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</si>
  <si>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</si>
  <si>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</si>
  <si>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</si>
  <si>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</si>
  <si>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</si>
  <si>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</si>
  <si>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</si>
  <si>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</si>
  <si>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</si>
  <si>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</si>
  <si>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</si>
  <si>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</si>
  <si>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</si>
  <si>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</si>
  <si>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</si>
  <si>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</si>
  <si>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</si>
  <si>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</si>
  <si>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</si>
  <si>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</si>
  <si>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</si>
  <si>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</si>
  <si>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</si>
  <si>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</si>
  <si>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</si>
  <si>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</si>
  <si>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</si>
  <si>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</si>
  <si>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</si>
  <si>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</si>
  <si>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</si>
  <si>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</si>
  <si>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</si>
  <si>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</si>
  <si>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</si>
  <si>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</si>
  <si>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</si>
  <si>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</si>
  <si>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</si>
  <si>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</si>
  <si>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</si>
  <si>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</si>
  <si>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</si>
  <si>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</si>
  <si>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</si>
  <si>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</si>
  <si>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</si>
  <si>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</si>
  <si>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</si>
  <si>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</si>
  <si>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</si>
  <si>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</si>
  <si>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</si>
  <si>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</si>
  <si>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</si>
  <si>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</si>
  <si>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</si>
  <si>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</si>
  <si>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</si>
  <si>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</si>
  <si>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</si>
  <si>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</si>
  <si>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</si>
  <si>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</si>
  <si>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</si>
  <si>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</si>
  <si>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</si>
  <si>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</si>
  <si>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</si>
  <si>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</si>
  <si>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</si>
  <si>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</si>
  <si>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</si>
  <si>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</si>
  <si>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</si>
  <si>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</si>
  <si>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</si>
  <si>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</si>
  <si>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</si>
  <si>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</si>
  <si>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</si>
  <si>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</si>
  <si>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</si>
  <si>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</si>
  <si>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</si>
  <si>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</si>
  <si>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</si>
  <si>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</si>
  <si>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</si>
  <si>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</si>
  <si>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</si>
  <si>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</si>
  <si>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</si>
  <si>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</si>
  <si>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</si>
  <si>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</si>
  <si>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</si>
  <si>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</si>
  <si>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</si>
  <si>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</si>
  <si>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</si>
  <si>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</si>
  <si>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</si>
  <si>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</si>
  <si>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</si>
  <si>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</si>
  <si>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</si>
  <si>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</si>
  <si>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</si>
  <si>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</si>
  <si>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</si>
  <si>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</si>
  <si>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</si>
  <si>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</si>
  <si>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</si>
  <si>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</si>
  <si>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</si>
  <si>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</si>
  <si>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</si>
  <si>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</si>
  <si>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</si>
  <si>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USA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</si>
  <si>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</si>
  <si>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</si>
  <si>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</si>
  <si>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</si>
  <si>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</si>
  <si>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</si>
  <si>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</si>
  <si>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</si>
  <si>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</si>
  <si>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</si>
  <si>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</si>
  <si>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</si>
  <si>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</si>
  <si>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</si>
  <si>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</si>
  <si>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</si>
  <si>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</si>
  <si>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</si>
  <si>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</si>
  <si>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</si>
  <si>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</si>
  <si>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</si>
  <si>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</si>
  <si>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</si>
  <si>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</si>
  <si>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</si>
  <si>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Kostaryka</t>
  </si>
  <si>
    <t>Wartość [mln EUR]</t>
  </si>
  <si>
    <t>Wolumen   [tys. ton]</t>
  </si>
  <si>
    <t>RPA</t>
  </si>
  <si>
    <t>EKSPORT JĘCZMIENIA z Polski - kod 1003</t>
  </si>
  <si>
    <t>IMPORT JĘCZMIENIA do Polski - kod 1003</t>
  </si>
  <si>
    <t>UK</t>
  </si>
  <si>
    <t>Grecja</t>
  </si>
  <si>
    <t>HANDEL ZAGRANICZNY PRODUKTAMI ZBOŻOWYMI STYCZEŃ - WRZESIEŃ 2017r. - DANE WSTĘPNE</t>
  </si>
  <si>
    <t>I-IX 2016r.</t>
  </si>
  <si>
    <t>I-IX 2017r.*</t>
  </si>
  <si>
    <t>Haiti</t>
  </si>
  <si>
    <t>Mołdowa</t>
  </si>
  <si>
    <t>2017-12-03</t>
  </si>
  <si>
    <t>2017-12-01</t>
  </si>
  <si>
    <t>loco opolskie</t>
  </si>
  <si>
    <t>NR 49/2017</t>
  </si>
  <si>
    <t>Notowania z okresu:  4 - 10 grudnia 2017r. (49 tydz.)</t>
  </si>
  <si>
    <t>27 listopada - 3 grudnia 2017</t>
  </si>
  <si>
    <t>27 listopada - 3 grudnia 2017r.</t>
  </si>
  <si>
    <t>2017-12-08</t>
  </si>
  <si>
    <t>Notowania cen na TARGOWISKACH w okresie: 4 - 8 grudnia 2017 roku</t>
  </si>
  <si>
    <t>2017-12-10</t>
  </si>
  <si>
    <t>w okresie: 4 - 10 grudnia 2017 roku</t>
  </si>
  <si>
    <t>2016-12-11</t>
  </si>
  <si>
    <t>2015-12-13</t>
  </si>
  <si>
    <t>loco dolnośląskie</t>
  </si>
  <si>
    <t>loco podkarpackie</t>
  </si>
  <si>
    <t>Notowania cen na GIEŁDACH TOWAROWYCH w okresie: 4 - 8 grudnia 2017 roku</t>
  </si>
  <si>
    <t>Szanowni Państwo,</t>
  </si>
  <si>
    <t xml:space="preserve">Uprzejmie informujemy, że ostatni Biuletyn w 2017 roku zostanie wydany w dniu 21.12.2017 r. (nr 50 - za okres 11-17.12 br.). </t>
  </si>
  <si>
    <t xml:space="preserve">Natomiast kolejny Biuletyn nr 51/52, będzie opublikowany w dniu 4 stycznia 2018 roku i będzie dotyczył łącznie dwóch tygodni , tj. okresu od 18 do 31 grudnia 2017 roku. </t>
  </si>
  <si>
    <t>14 grudnia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</si>
</sst>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3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38" fillId="0" borderId="77" xfId="0" applyFont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3" fontId="9" fillId="2" borderId="51" xfId="0" applyNumberFormat="1" applyFont="1" applyFill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3" fontId="9" fillId="2" borderId="6" xfId="0" applyNumberFormat="1" applyFont="1" applyFill="1" applyBorder="1"/>
    <xf numFmtId="164" fontId="73" fillId="0" borderId="19" xfId="0" applyNumberFormat="1" applyFont="1" applyBorder="1"/>
    <xf numFmtId="3" fontId="9" fillId="2" borderId="64" xfId="0" applyNumberFormat="1" applyFont="1" applyFill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3" fontId="8" fillId="2" borderId="68" xfId="0" applyNumberFormat="1" applyFont="1" applyFill="1" applyBorder="1"/>
    <xf numFmtId="164" fontId="10" fillId="0" borderId="72" xfId="0" applyNumberFormat="1" applyFont="1" applyBorder="1"/>
    <xf numFmtId="3" fontId="8" fillId="2" borderId="50" xfId="0" applyNumberFormat="1" applyFont="1" applyFill="1" applyBorder="1"/>
    <xf numFmtId="164" fontId="73" fillId="0" borderId="19" xfId="0" quotePrefix="1" applyNumberFormat="1" applyFont="1" applyBorder="1"/>
    <xf numFmtId="164" fontId="10" fillId="0" borderId="70" xfId="0" applyNumberFormat="1" applyFont="1" applyBorder="1"/>
    <xf numFmtId="164" fontId="73" fillId="0" borderId="14" xfId="0" quotePrefix="1" applyNumberFormat="1" applyFont="1" applyBorder="1"/>
    <xf numFmtId="164" fontId="10" fillId="0" borderId="55" xfId="0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1" fontId="9" fillId="2" borderId="51" xfId="0" applyNumberFormat="1" applyFont="1" applyFill="1" applyBorder="1"/>
    <xf numFmtId="1" fontId="9" fillId="2" borderId="54" xfId="0" applyNumberFormat="1" applyFont="1" applyFill="1" applyBorder="1"/>
    <xf numFmtId="165" fontId="73" fillId="0" borderId="14" xfId="0" quotePrefix="1" applyNumberFormat="1" applyFont="1" applyBorder="1" applyAlignment="1">
      <alignment vertical="center" wrapText="1"/>
    </xf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165" fontId="60" fillId="0" borderId="52" xfId="13" applyNumberFormat="1" applyFont="1" applyBorder="1"/>
    <xf numFmtId="165" fontId="60" fillId="0" borderId="79" xfId="13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72" fillId="0" borderId="76" xfId="0" applyFont="1" applyBorder="1" applyAlignment="1">
      <alignment horizontal="center" vertical="center" wrapText="1"/>
    </xf>
    <xf numFmtId="0" fontId="74" fillId="0" borderId="76" xfId="0" applyFont="1" applyBorder="1" applyAlignment="1">
      <alignment horizontal="center" vertical="center" wrapText="1"/>
    </xf>
    <xf numFmtId="0" fontId="8" fillId="2" borderId="57" xfId="0" applyFont="1" applyFill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 wrapText="1"/>
    </xf>
    <xf numFmtId="164" fontId="72" fillId="0" borderId="56" xfId="0" quotePrefix="1" applyNumberFormat="1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0" fontId="80" fillId="0" borderId="0" xfId="0" applyFont="1" applyAlignment="1">
      <alignment horizontal="left" vertical="center" indent="2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444644</xdr:colOff>
      <xdr:row>25</xdr:row>
      <xdr:rowOff>35719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0"/>
          <a:ext cx="6052488" cy="3702844"/>
        </a:xfrm>
        <a:prstGeom prst="rect">
          <a:avLst/>
        </a:prstGeom>
      </xdr:spPr>
    </xdr:pic>
    <xdr:clientData/>
  </xdr:twoCellAnchor>
  <xdr:twoCellAnchor editAs="oneCell">
    <xdr:from>
      <xdr:col>9</xdr:col>
      <xdr:colOff>631030</xdr:colOff>
      <xdr:row>2</xdr:row>
      <xdr:rowOff>130968</xdr:rowOff>
    </xdr:from>
    <xdr:to>
      <xdr:col>19</xdr:col>
      <xdr:colOff>288838</xdr:colOff>
      <xdr:row>25</xdr:row>
      <xdr:rowOff>119063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8874" y="440531"/>
          <a:ext cx="5872870" cy="38219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422794</xdr:colOff>
      <xdr:row>48</xdr:row>
      <xdr:rowOff>142875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50"/>
          <a:ext cx="6030638" cy="3714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11905</xdr:colOff>
      <xdr:row>26</xdr:row>
      <xdr:rowOff>150080</xdr:rowOff>
    </xdr:from>
    <xdr:to>
      <xdr:col>19</xdr:col>
      <xdr:colOff>320524</xdr:colOff>
      <xdr:row>49</xdr:row>
      <xdr:rowOff>23812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8405" y="4460143"/>
          <a:ext cx="5845025" cy="37789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C26" sqref="C26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419</v>
      </c>
      <c r="C9" s="142"/>
      <c r="D9" s="6"/>
      <c r="E9" s="141" t="s">
        <v>31</v>
      </c>
      <c r="F9" s="142"/>
      <c r="G9" s="142"/>
      <c r="H9" s="142"/>
      <c r="I9" s="141" t="s">
        <v>435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420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401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362</v>
      </c>
      <c r="H22" s="59" t="s">
        <v>363</v>
      </c>
    </row>
    <row r="23" spans="2:8" x14ac:dyDescent="0.2">
      <c r="B23" s="4"/>
      <c r="H23" s="59"/>
    </row>
    <row r="28" spans="2:8" x14ac:dyDescent="0.2">
      <c r="G28" s="3" t="s">
        <v>227</v>
      </c>
    </row>
    <row r="29" spans="2:8" ht="19.5" x14ac:dyDescent="0.2">
      <c r="B29" s="652" t="s">
        <v>432</v>
      </c>
    </row>
    <row r="30" spans="2:8" ht="19.5" x14ac:dyDescent="0.2">
      <c r="B30" s="652" t="s">
        <v>433</v>
      </c>
    </row>
    <row r="31" spans="2:8" ht="19.5" x14ac:dyDescent="0.2">
      <c r="B31" s="652" t="s">
        <v>434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15" sqref="C1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337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1"/>
      <c r="B4" s="361"/>
      <c r="C4" s="362" t="s">
        <v>260</v>
      </c>
      <c r="D4" s="361" t="s">
        <v>227</v>
      </c>
      <c r="E4" s="361"/>
      <c r="F4" s="361"/>
      <c r="G4" s="361"/>
    </row>
    <row r="5" spans="1:7" ht="18.75" customHeight="1" thickBot="1" x14ac:dyDescent="0.35">
      <c r="A5" s="363"/>
      <c r="B5" s="364"/>
      <c r="C5" s="365" t="s">
        <v>86</v>
      </c>
      <c r="D5" s="366"/>
      <c r="E5" s="366"/>
      <c r="F5" s="366"/>
      <c r="G5" s="367"/>
    </row>
    <row r="6" spans="1:7" ht="32.25" thickBot="1" x14ac:dyDescent="0.3">
      <c r="A6" s="368" t="s">
        <v>91</v>
      </c>
      <c r="B6" s="369" t="s">
        <v>259</v>
      </c>
      <c r="C6" s="437" t="s">
        <v>425</v>
      </c>
      <c r="D6" s="438" t="s">
        <v>427</v>
      </c>
      <c r="E6" s="439" t="s">
        <v>428</v>
      </c>
      <c r="F6" s="330" t="s">
        <v>334</v>
      </c>
      <c r="G6" s="331"/>
    </row>
    <row r="7" spans="1:7" ht="16.5" thickBot="1" x14ac:dyDescent="0.25">
      <c r="A7" s="370"/>
      <c r="B7" s="371"/>
      <c r="C7" s="332"/>
      <c r="D7" s="333"/>
      <c r="E7" s="334"/>
      <c r="F7" s="335" t="s">
        <v>335</v>
      </c>
      <c r="G7" s="336" t="s">
        <v>258</v>
      </c>
    </row>
    <row r="8" spans="1:7" ht="19.5" x14ac:dyDescent="0.35">
      <c r="A8" s="372" t="s">
        <v>22</v>
      </c>
      <c r="B8" s="373" t="s">
        <v>257</v>
      </c>
      <c r="C8" s="337">
        <v>679.82399999999996</v>
      </c>
      <c r="D8" s="338">
        <v>661.17399999999998</v>
      </c>
      <c r="E8" s="339">
        <v>689.65899999999999</v>
      </c>
      <c r="F8" s="340">
        <f>((C8-D8)/D8)*100</f>
        <v>2.820740077498507</v>
      </c>
      <c r="G8" s="341">
        <f>((C8-E8)/E8)*100</f>
        <v>-1.4260670853276818</v>
      </c>
    </row>
    <row r="9" spans="1:7" ht="19.5" x14ac:dyDescent="0.35">
      <c r="A9" s="374"/>
      <c r="B9" s="375" t="s">
        <v>256</v>
      </c>
      <c r="C9" s="342">
        <v>689.94600000000003</v>
      </c>
      <c r="D9" s="343">
        <v>671.13599999999997</v>
      </c>
      <c r="E9" s="344">
        <v>703.84100000000001</v>
      </c>
      <c r="F9" s="345">
        <f t="shared" ref="F9:F18" si="0">((C9-D9)/D9)*100</f>
        <v>2.8027106279502307</v>
      </c>
      <c r="G9" s="346">
        <f t="shared" ref="G9:G18" si="1">((C9-E9)/E9)*100</f>
        <v>-1.9741674611169258</v>
      </c>
    </row>
    <row r="10" spans="1:7" ht="19.5" x14ac:dyDescent="0.35">
      <c r="A10" s="372" t="s">
        <v>23</v>
      </c>
      <c r="B10" s="373" t="s">
        <v>95</v>
      </c>
      <c r="C10" s="337">
        <v>583.28599999999994</v>
      </c>
      <c r="D10" s="338">
        <v>527.40800000000002</v>
      </c>
      <c r="E10" s="339">
        <v>540.42399999999998</v>
      </c>
      <c r="F10" s="340">
        <f t="shared" si="0"/>
        <v>10.594833601310546</v>
      </c>
      <c r="G10" s="341">
        <f t="shared" si="1"/>
        <v>7.9311799623998871</v>
      </c>
    </row>
    <row r="11" spans="1:7" ht="19.5" x14ac:dyDescent="0.35">
      <c r="A11" s="374"/>
      <c r="B11" s="375" t="s">
        <v>96</v>
      </c>
      <c r="C11" s="342">
        <v>565.53399999999999</v>
      </c>
      <c r="D11" s="343">
        <v>474.57299999999998</v>
      </c>
      <c r="E11" s="344">
        <v>535.11</v>
      </c>
      <c r="F11" s="345">
        <f t="shared" si="0"/>
        <v>19.166914257658991</v>
      </c>
      <c r="G11" s="341">
        <f t="shared" si="1"/>
        <v>5.6855599783222095</v>
      </c>
    </row>
    <row r="12" spans="1:7" ht="20.25" thickBot="1" x14ac:dyDescent="0.4">
      <c r="A12" s="376" t="s">
        <v>32</v>
      </c>
      <c r="B12" s="377" t="s">
        <v>256</v>
      </c>
      <c r="C12" s="347">
        <v>604.76499999999999</v>
      </c>
      <c r="D12" s="348">
        <v>600.80200000000002</v>
      </c>
      <c r="E12" s="349">
        <v>684.76599999999996</v>
      </c>
      <c r="F12" s="350">
        <f>((C12-D12)/D12)*100</f>
        <v>0.65961831019203754</v>
      </c>
      <c r="G12" s="351">
        <f>((C12-E12)/E12)*100</f>
        <v>-11.682969072646712</v>
      </c>
    </row>
    <row r="13" spans="1:7" ht="20.25" thickTop="1" x14ac:dyDescent="0.35">
      <c r="A13" s="372" t="s">
        <v>253</v>
      </c>
      <c r="B13" s="373" t="s">
        <v>255</v>
      </c>
      <c r="C13" s="337">
        <v>1289.845</v>
      </c>
      <c r="D13" s="338">
        <v>1296.5419999999999</v>
      </c>
      <c r="E13" s="339">
        <v>1218.585</v>
      </c>
      <c r="F13" s="340">
        <f t="shared" si="0"/>
        <v>-0.51652781012878013</v>
      </c>
      <c r="G13" s="341">
        <f t="shared" si="1"/>
        <v>5.8477660565327803</v>
      </c>
    </row>
    <row r="14" spans="1:7" ht="19.5" x14ac:dyDescent="0.35">
      <c r="A14" s="487" t="s">
        <v>173</v>
      </c>
      <c r="B14" s="375" t="s">
        <v>254</v>
      </c>
      <c r="C14" s="342">
        <v>1677.431</v>
      </c>
      <c r="D14" s="343">
        <v>1425.3040000000001</v>
      </c>
      <c r="E14" s="344">
        <v>1608.269</v>
      </c>
      <c r="F14" s="345">
        <f t="shared" si="0"/>
        <v>17.689349079213972</v>
      </c>
      <c r="G14" s="346">
        <f t="shared" si="1"/>
        <v>4.3003999952744243</v>
      </c>
    </row>
    <row r="15" spans="1:7" ht="19.5" x14ac:dyDescent="0.35">
      <c r="A15" s="378" t="s">
        <v>253</v>
      </c>
      <c r="B15" s="379" t="s">
        <v>252</v>
      </c>
      <c r="C15" s="352">
        <v>1021.9109999999999</v>
      </c>
      <c r="D15" s="353">
        <v>932.54300000000001</v>
      </c>
      <c r="E15" s="339">
        <v>986.82299999999998</v>
      </c>
      <c r="F15" s="340">
        <f t="shared" si="0"/>
        <v>9.5832578229636525</v>
      </c>
      <c r="G15" s="341">
        <f t="shared" si="1"/>
        <v>3.5556528374389296</v>
      </c>
    </row>
    <row r="16" spans="1:7" ht="19.5" x14ac:dyDescent="0.35">
      <c r="A16" s="487" t="s">
        <v>175</v>
      </c>
      <c r="B16" s="375" t="s">
        <v>251</v>
      </c>
      <c r="C16" s="342">
        <v>942.08600000000001</v>
      </c>
      <c r="D16" s="343">
        <v>830.35400000000004</v>
      </c>
      <c r="E16" s="344">
        <v>908.452</v>
      </c>
      <c r="F16" s="345">
        <f t="shared" si="0"/>
        <v>13.455947704232166</v>
      </c>
      <c r="G16" s="346">
        <f t="shared" si="1"/>
        <v>3.7023420059617917</v>
      </c>
    </row>
    <row r="17" spans="1:10" ht="19.5" x14ac:dyDescent="0.35">
      <c r="A17" s="378" t="s">
        <v>250</v>
      </c>
      <c r="B17" s="379" t="s">
        <v>249</v>
      </c>
      <c r="C17" s="352">
        <v>981.17499999999995</v>
      </c>
      <c r="D17" s="354">
        <v>821.55200000000002</v>
      </c>
      <c r="E17" s="339">
        <v>846.68200000000002</v>
      </c>
      <c r="F17" s="340">
        <f t="shared" si="0"/>
        <v>19.429445731980437</v>
      </c>
      <c r="G17" s="341">
        <f t="shared" si="1"/>
        <v>15.884712324107507</v>
      </c>
    </row>
    <row r="18" spans="1:10" ht="20.25" thickBot="1" x14ac:dyDescent="0.4">
      <c r="A18" s="488" t="s">
        <v>175</v>
      </c>
      <c r="B18" s="380" t="s">
        <v>248</v>
      </c>
      <c r="C18" s="355">
        <v>969.16499999999996</v>
      </c>
      <c r="D18" s="356">
        <v>817.18499999999995</v>
      </c>
      <c r="E18" s="357">
        <v>824.47799999999995</v>
      </c>
      <c r="F18" s="358">
        <f t="shared" si="0"/>
        <v>18.597991886782069</v>
      </c>
      <c r="G18" s="359">
        <f t="shared" si="1"/>
        <v>17.548921863288047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zoomScale="80" workbookViewId="0">
      <selection activeCell="F48" sqref="F48"/>
    </sheetView>
  </sheetViews>
  <sheetFormatPr defaultRowHeight="12.75" x14ac:dyDescent="0.2"/>
  <cols>
    <col min="1" max="1" width="26.7109375" style="575" customWidth="1"/>
    <col min="2" max="2" width="20.28515625" style="587" customWidth="1"/>
    <col min="3" max="3" width="19.42578125" style="610" customWidth="1"/>
    <col min="4" max="4" width="11" style="587" customWidth="1"/>
    <col min="5" max="5" width="9.28515625" style="611" bestFit="1" customWidth="1"/>
    <col min="6" max="6" width="26.7109375" style="612" bestFit="1" customWidth="1"/>
    <col min="7" max="7" width="12.5703125" style="587" customWidth="1"/>
    <col min="8" max="8" width="12.140625" style="587" customWidth="1"/>
    <col min="9" max="10" width="9.140625" style="574"/>
    <col min="11" max="11" width="36" style="574" customWidth="1"/>
    <col min="12" max="16384" width="9.140625" style="574"/>
  </cols>
  <sheetData>
    <row r="1" spans="1:8" ht="15.75" x14ac:dyDescent="0.25">
      <c r="A1" s="2" t="s">
        <v>431</v>
      </c>
      <c r="B1" s="570"/>
      <c r="C1" s="571"/>
      <c r="D1" s="570"/>
      <c r="E1" s="572"/>
      <c r="F1" s="573"/>
      <c r="G1" s="570"/>
      <c r="H1" s="570"/>
    </row>
    <row r="2" spans="1:8" ht="15.75" x14ac:dyDescent="0.25">
      <c r="A2" s="2" t="s">
        <v>385</v>
      </c>
      <c r="B2" s="570"/>
      <c r="C2" s="571"/>
      <c r="D2" s="570"/>
      <c r="E2" s="572"/>
      <c r="F2" s="573"/>
      <c r="G2" s="570"/>
      <c r="H2" s="570"/>
    </row>
    <row r="3" spans="1:8" ht="9" customHeight="1" thickBot="1" x14ac:dyDescent="0.25">
      <c r="B3" s="570"/>
      <c r="C3" s="571"/>
      <c r="D3" s="570"/>
      <c r="E3" s="572"/>
      <c r="F3" s="573"/>
      <c r="G3" s="570"/>
      <c r="H3" s="570"/>
    </row>
    <row r="4" spans="1:8" ht="36.75" customHeight="1" x14ac:dyDescent="0.2">
      <c r="A4" s="576" t="s">
        <v>386</v>
      </c>
      <c r="B4" s="577" t="s">
        <v>387</v>
      </c>
      <c r="C4" s="578" t="s">
        <v>388</v>
      </c>
      <c r="D4" s="579" t="s">
        <v>389</v>
      </c>
      <c r="E4" s="580" t="s">
        <v>390</v>
      </c>
      <c r="F4" s="578" t="s">
        <v>391</v>
      </c>
      <c r="G4" s="581" t="s">
        <v>392</v>
      </c>
      <c r="H4" s="574"/>
    </row>
    <row r="5" spans="1:8" ht="15.75" x14ac:dyDescent="0.25">
      <c r="A5" s="647" t="s">
        <v>393</v>
      </c>
      <c r="B5" s="648"/>
      <c r="C5" s="648"/>
      <c r="D5" s="648"/>
      <c r="E5" s="648"/>
      <c r="F5" s="648"/>
      <c r="G5" s="649"/>
      <c r="H5" s="574"/>
    </row>
    <row r="6" spans="1:8" ht="15.75" x14ac:dyDescent="0.25">
      <c r="A6" s="588" t="s">
        <v>336</v>
      </c>
      <c r="B6" s="582" t="s">
        <v>394</v>
      </c>
      <c r="C6" s="583" t="s">
        <v>395</v>
      </c>
      <c r="D6" s="584">
        <v>665</v>
      </c>
      <c r="E6" s="585">
        <v>200</v>
      </c>
      <c r="F6" s="583" t="s">
        <v>429</v>
      </c>
      <c r="G6" s="586" t="s">
        <v>396</v>
      </c>
    </row>
    <row r="7" spans="1:8" ht="15.75" x14ac:dyDescent="0.25">
      <c r="A7" s="588" t="s">
        <v>340</v>
      </c>
      <c r="B7" s="589" t="s">
        <v>394</v>
      </c>
      <c r="C7" s="590" t="s">
        <v>395</v>
      </c>
      <c r="D7" s="591">
        <v>680</v>
      </c>
      <c r="E7" s="592">
        <v>300</v>
      </c>
      <c r="F7" s="590" t="s">
        <v>418</v>
      </c>
      <c r="G7" s="586" t="s">
        <v>396</v>
      </c>
    </row>
    <row r="8" spans="1:8" ht="16.5" thickBot="1" x14ac:dyDescent="0.3">
      <c r="A8" s="593" t="s">
        <v>333</v>
      </c>
      <c r="B8" s="594" t="s">
        <v>394</v>
      </c>
      <c r="C8" s="595" t="s">
        <v>395</v>
      </c>
      <c r="D8" s="596">
        <v>580</v>
      </c>
      <c r="E8" s="597">
        <v>100</v>
      </c>
      <c r="F8" s="595" t="s">
        <v>430</v>
      </c>
      <c r="G8" s="598" t="s">
        <v>396</v>
      </c>
    </row>
    <row r="9" spans="1:8" ht="15.75" x14ac:dyDescent="0.25">
      <c r="A9" s="599" t="s">
        <v>397</v>
      </c>
      <c r="B9" s="600"/>
      <c r="C9" s="601"/>
      <c r="D9" s="602"/>
      <c r="E9" s="603"/>
      <c r="F9" s="601"/>
      <c r="G9" s="601"/>
    </row>
    <row r="10" spans="1:8" ht="9.75" customHeight="1" x14ac:dyDescent="0.25">
      <c r="A10" s="604"/>
      <c r="B10" s="600"/>
      <c r="C10" s="601"/>
      <c r="D10" s="602"/>
      <c r="E10" s="603"/>
      <c r="F10" s="601"/>
      <c r="G10" s="601"/>
    </row>
    <row r="11" spans="1:8" ht="15.75" hidden="1" x14ac:dyDescent="0.25">
      <c r="A11" s="604"/>
      <c r="B11" s="600"/>
      <c r="C11" s="601"/>
      <c r="D11" s="602"/>
      <c r="E11" s="603"/>
      <c r="F11" s="601"/>
      <c r="G11" s="601"/>
    </row>
    <row r="12" spans="1:8" ht="15.75" hidden="1" x14ac:dyDescent="0.25">
      <c r="A12" s="604"/>
      <c r="B12" s="600"/>
      <c r="C12" s="601"/>
      <c r="D12" s="602"/>
      <c r="E12" s="603"/>
      <c r="F12" s="601"/>
      <c r="G12" s="601"/>
    </row>
    <row r="13" spans="1:8" x14ac:dyDescent="0.2">
      <c r="A13" s="575" t="s">
        <v>398</v>
      </c>
      <c r="B13" s="251"/>
      <c r="C13" s="251"/>
      <c r="D13" s="251"/>
      <c r="E13" s="251"/>
      <c r="F13" s="251"/>
      <c r="G13" s="251"/>
    </row>
    <row r="14" spans="1:8" x14ac:dyDescent="0.2">
      <c r="A14" s="575" t="s">
        <v>399</v>
      </c>
      <c r="B14" s="251"/>
      <c r="C14" s="251"/>
      <c r="D14" s="251"/>
      <c r="E14" s="251"/>
      <c r="F14" s="251"/>
      <c r="G14" s="251"/>
    </row>
    <row r="15" spans="1:8" ht="15.75" x14ac:dyDescent="0.2">
      <c r="A15" s="575" t="s">
        <v>400</v>
      </c>
      <c r="B15" s="605"/>
      <c r="C15" s="606"/>
      <c r="D15" s="605"/>
      <c r="E15" s="607"/>
      <c r="F15" s="608"/>
      <c r="G15" s="605"/>
    </row>
    <row r="16" spans="1:8" ht="15.75" x14ac:dyDescent="0.2">
      <c r="A16" s="609"/>
      <c r="B16" s="605"/>
      <c r="C16" s="606"/>
      <c r="D16" s="605"/>
      <c r="E16" s="607"/>
      <c r="F16" s="608"/>
      <c r="G16" s="605"/>
    </row>
    <row r="17" spans="1:16" ht="15.75" x14ac:dyDescent="0.2">
      <c r="A17" s="609"/>
      <c r="B17" s="605"/>
      <c r="C17" s="606"/>
      <c r="D17" s="605"/>
      <c r="E17" s="607"/>
      <c r="F17" s="608"/>
      <c r="G17" s="605"/>
      <c r="K17" s="251"/>
      <c r="L17" s="251"/>
      <c r="M17" s="251"/>
      <c r="N17" s="251"/>
      <c r="O17" s="251"/>
      <c r="P17" s="251"/>
    </row>
    <row r="18" spans="1:16" ht="15.75" x14ac:dyDescent="0.2">
      <c r="A18" s="609"/>
      <c r="B18" s="605"/>
      <c r="C18" s="606"/>
      <c r="D18" s="605"/>
      <c r="E18" s="607"/>
      <c r="F18" s="608"/>
      <c r="G18" s="605"/>
      <c r="K18" s="251"/>
      <c r="L18" s="251"/>
      <c r="M18" s="251"/>
      <c r="N18" s="251"/>
      <c r="O18" s="251"/>
      <c r="P18" s="251"/>
    </row>
    <row r="19" spans="1:16" x14ac:dyDescent="0.2">
      <c r="K19" s="251"/>
      <c r="L19" s="251"/>
      <c r="M19" s="251"/>
      <c r="N19" s="251"/>
      <c r="O19" s="251"/>
      <c r="P19" s="251"/>
    </row>
    <row r="20" spans="1:16" x14ac:dyDescent="0.2">
      <c r="A20" s="251"/>
      <c r="K20" s="251"/>
      <c r="L20" s="251"/>
      <c r="M20" s="251"/>
      <c r="N20" s="251"/>
      <c r="O20" s="251"/>
      <c r="P20" s="251"/>
    </row>
    <row r="21" spans="1:16" x14ac:dyDescent="0.2">
      <c r="K21" s="251"/>
      <c r="L21" s="251"/>
      <c r="M21" s="251"/>
      <c r="N21" s="251"/>
      <c r="O21" s="251"/>
      <c r="P21" s="251"/>
    </row>
    <row r="22" spans="1:16" x14ac:dyDescent="0.2"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3" sqref="A3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424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24" t="s">
        <v>423</v>
      </c>
      <c r="C4" s="525" t="s">
        <v>417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550</v>
      </c>
      <c r="D6" s="526">
        <v>9.0909090909090917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26">
        <v>0</v>
      </c>
      <c r="I7"/>
    </row>
    <row r="8" spans="1:9" ht="15.75" thickBot="1" x14ac:dyDescent="0.3">
      <c r="A8" s="43" t="s">
        <v>223</v>
      </c>
      <c r="B8" s="183">
        <v>785.86</v>
      </c>
      <c r="C8" s="184">
        <v>777.23</v>
      </c>
      <c r="D8" s="526">
        <v>1.1103534346332482</v>
      </c>
      <c r="I8"/>
    </row>
    <row r="9" spans="1:9" ht="15" x14ac:dyDescent="0.25">
      <c r="A9" s="41"/>
      <c r="B9" s="185" t="s">
        <v>57</v>
      </c>
      <c r="C9" s="186"/>
      <c r="D9" s="527"/>
      <c r="I9"/>
    </row>
    <row r="10" spans="1:9" ht="15" x14ac:dyDescent="0.25">
      <c r="A10" s="43" t="s">
        <v>221</v>
      </c>
      <c r="B10" s="183">
        <v>475</v>
      </c>
      <c r="C10" s="184">
        <v>500</v>
      </c>
      <c r="D10" s="526">
        <v>-5</v>
      </c>
      <c r="I10"/>
    </row>
    <row r="11" spans="1:9" ht="15" x14ac:dyDescent="0.25">
      <c r="A11" s="43" t="s">
        <v>222</v>
      </c>
      <c r="B11" s="183">
        <v>700</v>
      </c>
      <c r="C11" s="184">
        <v>750</v>
      </c>
      <c r="D11" s="526">
        <v>-6.666666666666667</v>
      </c>
      <c r="I11"/>
    </row>
    <row r="12" spans="1:9" ht="15.75" thickBot="1" x14ac:dyDescent="0.3">
      <c r="A12" s="43" t="s">
        <v>223</v>
      </c>
      <c r="B12" s="183">
        <v>589.87</v>
      </c>
      <c r="C12" s="184">
        <v>592.78</v>
      </c>
      <c r="D12" s="526">
        <v>-0.49090725058199808</v>
      </c>
      <c r="I12"/>
    </row>
    <row r="13" spans="1:9" ht="15" x14ac:dyDescent="0.25">
      <c r="A13" s="41"/>
      <c r="B13" s="185" t="s">
        <v>58</v>
      </c>
      <c r="C13" s="186"/>
      <c r="D13" s="527"/>
      <c r="I13"/>
    </row>
    <row r="14" spans="1:9" ht="15" x14ac:dyDescent="0.25">
      <c r="A14" s="43" t="s">
        <v>221</v>
      </c>
      <c r="B14" s="183">
        <v>550</v>
      </c>
      <c r="C14" s="184">
        <v>550</v>
      </c>
      <c r="D14" s="526">
        <v>0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26">
        <v>0</v>
      </c>
      <c r="I15"/>
    </row>
    <row r="16" spans="1:9" ht="15.75" thickBot="1" x14ac:dyDescent="0.3">
      <c r="A16" s="43" t="s">
        <v>223</v>
      </c>
      <c r="B16" s="183">
        <v>716.54</v>
      </c>
      <c r="C16" s="184">
        <v>718.65</v>
      </c>
      <c r="D16" s="526">
        <v>-0.29360606693105318</v>
      </c>
      <c r="I16"/>
    </row>
    <row r="17" spans="1:9" ht="15" x14ac:dyDescent="0.25">
      <c r="A17" s="41"/>
      <c r="B17" s="185" t="s">
        <v>59</v>
      </c>
      <c r="C17" s="186"/>
      <c r="D17" s="527"/>
      <c r="I17"/>
    </row>
    <row r="18" spans="1:9" ht="15" x14ac:dyDescent="0.25">
      <c r="A18" s="43" t="s">
        <v>221</v>
      </c>
      <c r="B18" s="183">
        <v>750</v>
      </c>
      <c r="C18" s="184">
        <v>750</v>
      </c>
      <c r="D18" s="526">
        <v>0</v>
      </c>
      <c r="I18"/>
    </row>
    <row r="19" spans="1:9" ht="15" x14ac:dyDescent="0.25">
      <c r="A19" s="43" t="s">
        <v>222</v>
      </c>
      <c r="B19" s="183">
        <v>1000</v>
      </c>
      <c r="C19" s="184">
        <v>1000</v>
      </c>
      <c r="D19" s="526">
        <v>0</v>
      </c>
      <c r="I19"/>
    </row>
    <row r="20" spans="1:9" ht="15.75" thickBot="1" x14ac:dyDescent="0.3">
      <c r="A20" s="43" t="s">
        <v>223</v>
      </c>
      <c r="B20" s="183">
        <v>850.14</v>
      </c>
      <c r="C20" s="184">
        <v>866.13</v>
      </c>
      <c r="D20" s="526">
        <v>-1.8461431886668294</v>
      </c>
      <c r="I20"/>
    </row>
    <row r="21" spans="1:9" ht="15" x14ac:dyDescent="0.25">
      <c r="A21" s="41"/>
      <c r="B21" s="185" t="s">
        <v>60</v>
      </c>
      <c r="C21" s="186"/>
      <c r="D21" s="527"/>
      <c r="I21"/>
    </row>
    <row r="22" spans="1:9" ht="15" x14ac:dyDescent="0.25">
      <c r="A22" s="43" t="s">
        <v>221</v>
      </c>
      <c r="B22" s="183">
        <v>450</v>
      </c>
      <c r="C22" s="184">
        <v>450</v>
      </c>
      <c r="D22" s="526">
        <v>0</v>
      </c>
      <c r="I22"/>
    </row>
    <row r="23" spans="1:9" ht="15" x14ac:dyDescent="0.25">
      <c r="A23" s="43" t="s">
        <v>222</v>
      </c>
      <c r="B23" s="183">
        <v>875</v>
      </c>
      <c r="C23" s="184">
        <v>875</v>
      </c>
      <c r="D23" s="526">
        <v>0</v>
      </c>
      <c r="I23"/>
    </row>
    <row r="24" spans="1:9" ht="15.75" thickBot="1" x14ac:dyDescent="0.3">
      <c r="A24" s="43" t="s">
        <v>223</v>
      </c>
      <c r="B24" s="183">
        <v>610.07000000000005</v>
      </c>
      <c r="C24" s="184">
        <v>613.4</v>
      </c>
      <c r="D24" s="526">
        <v>-0.54287577437233892</v>
      </c>
      <c r="I24"/>
    </row>
    <row r="25" spans="1:9" ht="15" x14ac:dyDescent="0.25">
      <c r="A25" s="41"/>
      <c r="B25" s="185" t="s">
        <v>61</v>
      </c>
      <c r="C25" s="186"/>
      <c r="D25" s="527"/>
      <c r="I25"/>
    </row>
    <row r="26" spans="1:9" ht="15" x14ac:dyDescent="0.25">
      <c r="A26" s="43" t="s">
        <v>221</v>
      </c>
      <c r="B26" s="183">
        <v>500</v>
      </c>
      <c r="C26" s="184">
        <v>500</v>
      </c>
      <c r="D26" s="526">
        <v>0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26">
        <v>0</v>
      </c>
      <c r="I27"/>
    </row>
    <row r="28" spans="1:9" ht="15.75" thickBot="1" x14ac:dyDescent="0.3">
      <c r="A28" s="44" t="s">
        <v>223</v>
      </c>
      <c r="B28" s="191">
        <v>669.57</v>
      </c>
      <c r="C28" s="192">
        <v>679.22</v>
      </c>
      <c r="D28" s="531">
        <v>-1.4207473278171987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4" sqref="A4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424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4.25" x14ac:dyDescent="0.2">
      <c r="A4" s="39" t="s">
        <v>54</v>
      </c>
      <c r="B4" s="40" t="s">
        <v>62</v>
      </c>
      <c r="C4" s="40"/>
      <c r="D4" s="196" t="s">
        <v>63</v>
      </c>
      <c r="E4" s="201" t="s">
        <v>62</v>
      </c>
      <c r="F4" s="40"/>
      <c r="G4" s="188" t="s">
        <v>63</v>
      </c>
      <c r="H4" s="199" t="s">
        <v>62</v>
      </c>
      <c r="I4" s="40"/>
      <c r="J4" s="188" t="s">
        <v>63</v>
      </c>
    </row>
    <row r="5" spans="1:10" ht="30" x14ac:dyDescent="0.25">
      <c r="A5" s="41"/>
      <c r="B5" s="524" t="s">
        <v>423</v>
      </c>
      <c r="C5" s="525" t="s">
        <v>417</v>
      </c>
      <c r="D5" s="197" t="s">
        <v>64</v>
      </c>
      <c r="E5" s="524" t="s">
        <v>423</v>
      </c>
      <c r="F5" s="525" t="s">
        <v>417</v>
      </c>
      <c r="G5" s="189" t="s">
        <v>64</v>
      </c>
      <c r="H5" s="524" t="s">
        <v>423</v>
      </c>
      <c r="I5" s="525" t="s">
        <v>417</v>
      </c>
      <c r="J5" s="189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532" t="s">
        <v>115</v>
      </c>
      <c r="E6" s="173" t="s">
        <v>115</v>
      </c>
      <c r="F6" s="56" t="s">
        <v>115</v>
      </c>
      <c r="G6" s="190" t="s">
        <v>115</v>
      </c>
      <c r="H6" s="123" t="s">
        <v>115</v>
      </c>
      <c r="I6" s="56" t="s">
        <v>115</v>
      </c>
      <c r="J6" s="190" t="s">
        <v>115</v>
      </c>
    </row>
    <row r="7" spans="1:10" ht="15" x14ac:dyDescent="0.25">
      <c r="A7" s="43" t="s">
        <v>1</v>
      </c>
      <c r="B7" s="173">
        <v>783.33</v>
      </c>
      <c r="C7" s="56">
        <v>780</v>
      </c>
      <c r="D7" s="532">
        <v>0.42692307692308218</v>
      </c>
      <c r="E7" s="173">
        <v>620</v>
      </c>
      <c r="F7" s="56" t="s">
        <v>115</v>
      </c>
      <c r="G7" s="190" t="s">
        <v>115</v>
      </c>
      <c r="H7" s="123">
        <v>750</v>
      </c>
      <c r="I7" s="56">
        <v>750</v>
      </c>
      <c r="J7" s="190">
        <v>0</v>
      </c>
    </row>
    <row r="8" spans="1:10" ht="15" x14ac:dyDescent="0.25">
      <c r="A8" s="43" t="s">
        <v>7</v>
      </c>
      <c r="B8" s="173">
        <v>760</v>
      </c>
      <c r="C8" s="56">
        <v>758.33</v>
      </c>
      <c r="D8" s="532">
        <v>0.22022074822306373</v>
      </c>
      <c r="E8" s="173">
        <v>600</v>
      </c>
      <c r="F8" s="56">
        <v>600</v>
      </c>
      <c r="G8" s="190">
        <v>0</v>
      </c>
      <c r="H8" s="123">
        <v>680</v>
      </c>
      <c r="I8" s="56">
        <v>691.67</v>
      </c>
      <c r="J8" s="190">
        <v>-1.6872207844781411</v>
      </c>
    </row>
    <row r="9" spans="1:10" ht="15" x14ac:dyDescent="0.25">
      <c r="A9" s="43" t="s">
        <v>8</v>
      </c>
      <c r="B9" s="173">
        <v>800</v>
      </c>
      <c r="C9" s="56">
        <v>800</v>
      </c>
      <c r="D9" s="532">
        <v>0</v>
      </c>
      <c r="E9" s="173" t="s">
        <v>115</v>
      </c>
      <c r="F9" s="56" t="s">
        <v>115</v>
      </c>
      <c r="G9" s="190" t="s">
        <v>115</v>
      </c>
      <c r="H9" s="123" t="s">
        <v>115</v>
      </c>
      <c r="I9" s="56" t="s">
        <v>115</v>
      </c>
      <c r="J9" s="190" t="s">
        <v>115</v>
      </c>
    </row>
    <row r="10" spans="1:10" ht="15" x14ac:dyDescent="0.25">
      <c r="A10" s="43" t="s">
        <v>3</v>
      </c>
      <c r="B10" s="173">
        <v>776.67</v>
      </c>
      <c r="C10" s="56">
        <v>778.57</v>
      </c>
      <c r="D10" s="532">
        <v>-0.24403714502229612</v>
      </c>
      <c r="E10" s="173">
        <v>587.5</v>
      </c>
      <c r="F10" s="56">
        <v>580</v>
      </c>
      <c r="G10" s="190">
        <v>1.2931034482758621</v>
      </c>
      <c r="H10" s="123">
        <v>710</v>
      </c>
      <c r="I10" s="56">
        <v>714.29</v>
      </c>
      <c r="J10" s="190">
        <v>-0.60059639642161644</v>
      </c>
    </row>
    <row r="11" spans="1:10" ht="15" x14ac:dyDescent="0.25">
      <c r="A11" s="43" t="s">
        <v>9</v>
      </c>
      <c r="B11" s="173">
        <v>756</v>
      </c>
      <c r="C11" s="56">
        <v>754</v>
      </c>
      <c r="D11" s="532">
        <v>0.2652519893899204</v>
      </c>
      <c r="E11" s="173" t="s">
        <v>115</v>
      </c>
      <c r="F11" s="56">
        <v>750</v>
      </c>
      <c r="G11" s="190" t="s">
        <v>115</v>
      </c>
      <c r="H11" s="123">
        <v>674</v>
      </c>
      <c r="I11" s="56">
        <v>677.5</v>
      </c>
      <c r="J11" s="190">
        <v>-0.51660516605166051</v>
      </c>
    </row>
    <row r="12" spans="1:10" ht="15" x14ac:dyDescent="0.25">
      <c r="A12" s="43" t="s">
        <v>10</v>
      </c>
      <c r="B12" s="173">
        <v>815.77</v>
      </c>
      <c r="C12" s="56">
        <v>825.45</v>
      </c>
      <c r="D12" s="532">
        <v>-1.1726936822339407</v>
      </c>
      <c r="E12" s="173">
        <v>596.52</v>
      </c>
      <c r="F12" s="56">
        <v>605.21</v>
      </c>
      <c r="G12" s="190">
        <v>-1.4358652368599418</v>
      </c>
      <c r="H12" s="123">
        <v>758.85</v>
      </c>
      <c r="I12" s="56">
        <v>756.36</v>
      </c>
      <c r="J12" s="190">
        <v>0.32920831350150842</v>
      </c>
    </row>
    <row r="13" spans="1:10" ht="15" x14ac:dyDescent="0.25">
      <c r="A13" s="43" t="s">
        <v>11</v>
      </c>
      <c r="B13" s="173">
        <v>789</v>
      </c>
      <c r="C13" s="56">
        <v>769</v>
      </c>
      <c r="D13" s="532">
        <v>2.6007802340702209</v>
      </c>
      <c r="E13" s="173">
        <v>700</v>
      </c>
      <c r="F13" s="56">
        <v>700</v>
      </c>
      <c r="G13" s="190">
        <v>0</v>
      </c>
      <c r="H13" s="123">
        <v>723.75</v>
      </c>
      <c r="I13" s="56">
        <v>748.75</v>
      </c>
      <c r="J13" s="190">
        <v>-3.33889816360601</v>
      </c>
    </row>
    <row r="14" spans="1:10" ht="15" x14ac:dyDescent="0.25">
      <c r="A14" s="43" t="s">
        <v>13</v>
      </c>
      <c r="B14" s="173">
        <v>805</v>
      </c>
      <c r="C14" s="56">
        <v>775</v>
      </c>
      <c r="D14" s="532">
        <v>3.870967741935484</v>
      </c>
      <c r="E14" s="173">
        <v>561.25</v>
      </c>
      <c r="F14" s="56">
        <v>541.66999999999996</v>
      </c>
      <c r="G14" s="190">
        <v>3.6147469861724004</v>
      </c>
      <c r="H14" s="123">
        <v>700</v>
      </c>
      <c r="I14" s="56">
        <v>705</v>
      </c>
      <c r="J14" s="190">
        <v>-0.70921985815602839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532" t="s">
        <v>115</v>
      </c>
      <c r="E15" s="173" t="s">
        <v>115</v>
      </c>
      <c r="F15" s="56" t="s">
        <v>115</v>
      </c>
      <c r="G15" s="190" t="s">
        <v>115</v>
      </c>
      <c r="H15" s="123" t="s">
        <v>115</v>
      </c>
      <c r="I15" s="56" t="s">
        <v>115</v>
      </c>
      <c r="J15" s="190" t="s">
        <v>115</v>
      </c>
    </row>
    <row r="16" spans="1:10" ht="15" x14ac:dyDescent="0.25">
      <c r="A16" s="43" t="s">
        <v>16</v>
      </c>
      <c r="B16" s="173">
        <v>780</v>
      </c>
      <c r="C16" s="56">
        <v>780</v>
      </c>
      <c r="D16" s="532">
        <v>0</v>
      </c>
      <c r="E16" s="173" t="s">
        <v>115</v>
      </c>
      <c r="F16" s="56" t="s">
        <v>115</v>
      </c>
      <c r="G16" s="190" t="s">
        <v>115</v>
      </c>
      <c r="H16" s="123">
        <v>738</v>
      </c>
      <c r="I16" s="56">
        <v>746</v>
      </c>
      <c r="J16" s="190">
        <v>-1.0723860589812333</v>
      </c>
    </row>
    <row r="17" spans="1:10" ht="15" x14ac:dyDescent="0.25">
      <c r="A17" s="43" t="s">
        <v>19</v>
      </c>
      <c r="B17" s="173">
        <v>600</v>
      </c>
      <c r="C17" s="56">
        <v>550</v>
      </c>
      <c r="D17" s="532">
        <v>9.0909090909090917</v>
      </c>
      <c r="E17" s="173">
        <v>500</v>
      </c>
      <c r="F17" s="56">
        <v>500</v>
      </c>
      <c r="G17" s="190">
        <v>0</v>
      </c>
      <c r="H17" s="123">
        <v>550</v>
      </c>
      <c r="I17" s="56">
        <v>550</v>
      </c>
      <c r="J17" s="190">
        <v>0</v>
      </c>
    </row>
    <row r="18" spans="1:10" ht="15" x14ac:dyDescent="0.25">
      <c r="A18" s="43" t="s">
        <v>20</v>
      </c>
      <c r="B18" s="173">
        <v>800</v>
      </c>
      <c r="C18" s="56">
        <v>725</v>
      </c>
      <c r="D18" s="532">
        <v>10.344827586206897</v>
      </c>
      <c r="E18" s="173" t="s">
        <v>115</v>
      </c>
      <c r="F18" s="56" t="s">
        <v>115</v>
      </c>
      <c r="G18" s="190" t="s">
        <v>115</v>
      </c>
      <c r="H18" s="123">
        <v>700</v>
      </c>
      <c r="I18" s="56">
        <v>700</v>
      </c>
      <c r="J18" s="190">
        <v>0</v>
      </c>
    </row>
    <row r="19" spans="1:10" ht="15" x14ac:dyDescent="0.25">
      <c r="A19" s="43" t="s">
        <v>21</v>
      </c>
      <c r="B19" s="173">
        <v>791</v>
      </c>
      <c r="C19" s="56">
        <v>777.5</v>
      </c>
      <c r="D19" s="532">
        <v>1.7363344051446947</v>
      </c>
      <c r="E19" s="173">
        <v>586.66999999999996</v>
      </c>
      <c r="F19" s="56">
        <v>577.5</v>
      </c>
      <c r="G19" s="190">
        <v>1.5878787878787808</v>
      </c>
      <c r="H19" s="123">
        <v>708</v>
      </c>
      <c r="I19" s="56">
        <v>698.33</v>
      </c>
      <c r="J19" s="190">
        <v>1.3847321466928182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533">
        <v>0</v>
      </c>
      <c r="E20" s="174" t="s">
        <v>115</v>
      </c>
      <c r="F20" s="175" t="s">
        <v>115</v>
      </c>
      <c r="G20" s="534" t="s">
        <v>115</v>
      </c>
      <c r="H20" s="200" t="s">
        <v>115</v>
      </c>
      <c r="I20" s="175" t="s">
        <v>115</v>
      </c>
      <c r="J20" s="534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524" t="s">
        <v>423</v>
      </c>
      <c r="C24" s="525" t="s">
        <v>417</v>
      </c>
      <c r="D24" s="197" t="s">
        <v>64</v>
      </c>
      <c r="E24" s="524" t="s">
        <v>423</v>
      </c>
      <c r="F24" s="525" t="s">
        <v>417</v>
      </c>
      <c r="G24" s="189" t="s">
        <v>64</v>
      </c>
      <c r="H24" s="524" t="s">
        <v>423</v>
      </c>
      <c r="I24" s="525" t="s">
        <v>417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80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80" t="s">
        <v>115</v>
      </c>
      <c r="E26" s="173">
        <v>750</v>
      </c>
      <c r="F26" s="56">
        <v>687.5</v>
      </c>
      <c r="G26" s="482">
        <v>9.0909090909090917</v>
      </c>
      <c r="H26" s="123">
        <v>683.33</v>
      </c>
      <c r="I26" s="56">
        <v>683.33</v>
      </c>
      <c r="J26" s="482">
        <v>0</v>
      </c>
    </row>
    <row r="27" spans="1:10" ht="15" x14ac:dyDescent="0.25">
      <c r="A27" s="43" t="s">
        <v>7</v>
      </c>
      <c r="B27" s="173">
        <v>900</v>
      </c>
      <c r="C27" s="56">
        <v>900</v>
      </c>
      <c r="D27" s="480">
        <v>0</v>
      </c>
      <c r="E27" s="173">
        <v>541.66999999999996</v>
      </c>
      <c r="F27" s="56">
        <v>541.66999999999996</v>
      </c>
      <c r="G27" s="482">
        <v>0</v>
      </c>
      <c r="H27" s="123">
        <v>665</v>
      </c>
      <c r="I27" s="56">
        <v>670</v>
      </c>
      <c r="J27" s="482">
        <v>-0.74626865671641784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80" t="s">
        <v>115</v>
      </c>
      <c r="E28" s="173" t="s">
        <v>115</v>
      </c>
      <c r="F28" s="56" t="s">
        <v>115</v>
      </c>
      <c r="G28" s="482" t="s">
        <v>115</v>
      </c>
      <c r="H28" s="123">
        <v>700</v>
      </c>
      <c r="I28" s="56">
        <v>700</v>
      </c>
      <c r="J28" s="482">
        <v>0</v>
      </c>
    </row>
    <row r="29" spans="1:10" ht="15" x14ac:dyDescent="0.25">
      <c r="A29" s="43" t="s">
        <v>3</v>
      </c>
      <c r="B29" s="173">
        <v>900</v>
      </c>
      <c r="C29" s="56">
        <v>962.5</v>
      </c>
      <c r="D29" s="480">
        <v>-6.4935064935064926</v>
      </c>
      <c r="E29" s="173">
        <v>616.66999999999996</v>
      </c>
      <c r="F29" s="56">
        <v>620</v>
      </c>
      <c r="G29" s="482">
        <v>-0.53709677419355506</v>
      </c>
      <c r="H29" s="123">
        <v>683.33</v>
      </c>
      <c r="I29" s="56">
        <v>685.71</v>
      </c>
      <c r="J29" s="482">
        <v>-0.34708550261772403</v>
      </c>
    </row>
    <row r="30" spans="1:10" ht="15" x14ac:dyDescent="0.25">
      <c r="A30" s="43" t="s">
        <v>9</v>
      </c>
      <c r="B30" s="173">
        <v>800</v>
      </c>
      <c r="C30" s="56">
        <v>833.33</v>
      </c>
      <c r="D30" s="480">
        <v>-3.9996159984639985</v>
      </c>
      <c r="E30" s="173">
        <v>593.33000000000004</v>
      </c>
      <c r="F30" s="56">
        <v>643.33000000000004</v>
      </c>
      <c r="G30" s="482">
        <v>-7.77206099513469</v>
      </c>
      <c r="H30" s="123">
        <v>650</v>
      </c>
      <c r="I30" s="56">
        <v>800</v>
      </c>
      <c r="J30" s="482">
        <v>-18.75</v>
      </c>
    </row>
    <row r="31" spans="1:10" ht="15" x14ac:dyDescent="0.25">
      <c r="A31" s="43" t="s">
        <v>10</v>
      </c>
      <c r="B31" s="173">
        <v>843.33</v>
      </c>
      <c r="C31" s="56">
        <v>855.42</v>
      </c>
      <c r="D31" s="480">
        <v>-1.4133408150382174</v>
      </c>
      <c r="E31" s="173">
        <v>610.83000000000004</v>
      </c>
      <c r="F31" s="56">
        <v>615</v>
      </c>
      <c r="G31" s="482">
        <v>-0.67804878048779815</v>
      </c>
      <c r="H31" s="123">
        <v>685.38</v>
      </c>
      <c r="I31" s="56">
        <v>700.45</v>
      </c>
      <c r="J31" s="482">
        <v>-2.1514740523948963</v>
      </c>
    </row>
    <row r="32" spans="1:10" ht="15" x14ac:dyDescent="0.25">
      <c r="A32" s="43" t="s">
        <v>11</v>
      </c>
      <c r="B32" s="173">
        <v>866.67</v>
      </c>
      <c r="C32" s="56">
        <v>866.67</v>
      </c>
      <c r="D32" s="480">
        <v>0</v>
      </c>
      <c r="E32" s="173">
        <v>615</v>
      </c>
      <c r="F32" s="56">
        <v>615</v>
      </c>
      <c r="G32" s="482">
        <v>0</v>
      </c>
      <c r="H32" s="123">
        <v>750</v>
      </c>
      <c r="I32" s="56">
        <v>800</v>
      </c>
      <c r="J32" s="482">
        <v>-6.25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80" t="s">
        <v>115</v>
      </c>
      <c r="E33" s="173">
        <v>562.5</v>
      </c>
      <c r="F33" s="56">
        <v>568.75</v>
      </c>
      <c r="G33" s="482">
        <v>-1.098901098901099</v>
      </c>
      <c r="H33" s="123">
        <v>625</v>
      </c>
      <c r="I33" s="56">
        <v>620</v>
      </c>
      <c r="J33" s="482">
        <v>0.80645161290322576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80" t="s">
        <v>115</v>
      </c>
      <c r="E34" s="173" t="s">
        <v>115</v>
      </c>
      <c r="F34" s="56" t="s">
        <v>115</v>
      </c>
      <c r="G34" s="482" t="s">
        <v>115</v>
      </c>
      <c r="H34" s="123" t="s">
        <v>115</v>
      </c>
      <c r="I34" s="56" t="s">
        <v>115</v>
      </c>
      <c r="J34" s="482" t="s">
        <v>115</v>
      </c>
    </row>
    <row r="35" spans="1:10" ht="15" x14ac:dyDescent="0.25">
      <c r="A35" s="43" t="s">
        <v>16</v>
      </c>
      <c r="B35" s="173">
        <v>830</v>
      </c>
      <c r="C35" s="56">
        <v>836</v>
      </c>
      <c r="D35" s="480">
        <v>-0.71770334928229662</v>
      </c>
      <c r="E35" s="173">
        <v>671.6</v>
      </c>
      <c r="F35" s="56">
        <v>675.6</v>
      </c>
      <c r="G35" s="482">
        <v>-0.59206631142687982</v>
      </c>
      <c r="H35" s="123">
        <v>600</v>
      </c>
      <c r="I35" s="56">
        <v>600</v>
      </c>
      <c r="J35" s="482">
        <v>0</v>
      </c>
    </row>
    <row r="36" spans="1:10" ht="15" x14ac:dyDescent="0.25">
      <c r="A36" s="43" t="s">
        <v>19</v>
      </c>
      <c r="B36" s="173" t="s">
        <v>115</v>
      </c>
      <c r="C36" s="56" t="s">
        <v>115</v>
      </c>
      <c r="D36" s="480" t="s">
        <v>115</v>
      </c>
      <c r="E36" s="173">
        <v>500</v>
      </c>
      <c r="F36" s="56">
        <v>500</v>
      </c>
      <c r="G36" s="482">
        <v>0</v>
      </c>
      <c r="H36" s="123">
        <v>500</v>
      </c>
      <c r="I36" s="56">
        <v>500</v>
      </c>
      <c r="J36" s="482">
        <v>0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80" t="s">
        <v>115</v>
      </c>
      <c r="E37" s="173">
        <v>650</v>
      </c>
      <c r="F37" s="56">
        <v>650</v>
      </c>
      <c r="G37" s="482">
        <v>0</v>
      </c>
      <c r="H37" s="123">
        <v>650</v>
      </c>
      <c r="I37" s="56" t="s">
        <v>115</v>
      </c>
      <c r="J37" s="482" t="s">
        <v>115</v>
      </c>
    </row>
    <row r="38" spans="1:10" ht="15" x14ac:dyDescent="0.25">
      <c r="A38" s="43" t="s">
        <v>21</v>
      </c>
      <c r="B38" s="173">
        <v>800</v>
      </c>
      <c r="C38" s="56">
        <v>780</v>
      </c>
      <c r="D38" s="480">
        <v>2.5641025641025639</v>
      </c>
      <c r="E38" s="173">
        <v>562.5</v>
      </c>
      <c r="F38" s="56">
        <v>568.33000000000004</v>
      </c>
      <c r="G38" s="482">
        <v>-1.0258124681083245</v>
      </c>
      <c r="H38" s="123">
        <v>678</v>
      </c>
      <c r="I38" s="56">
        <v>676.67</v>
      </c>
      <c r="J38" s="482">
        <v>0.19655075590761245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1" t="s">
        <v>115</v>
      </c>
      <c r="E39" s="174">
        <v>700</v>
      </c>
      <c r="F39" s="175" t="s">
        <v>115</v>
      </c>
      <c r="G39" s="483" t="s">
        <v>115</v>
      </c>
      <c r="H39" s="200">
        <v>700</v>
      </c>
      <c r="I39" s="175">
        <v>700</v>
      </c>
      <c r="J39" s="483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5" sqref="A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424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60" t="s">
        <v>423</v>
      </c>
      <c r="D5" s="42" t="s">
        <v>417</v>
      </c>
      <c r="E5" s="54" t="s">
        <v>64</v>
      </c>
      <c r="F5" s="360" t="s">
        <v>423</v>
      </c>
      <c r="G5" s="42" t="s">
        <v>417</v>
      </c>
      <c r="H5" s="54" t="s">
        <v>64</v>
      </c>
      <c r="I5" s="360" t="s">
        <v>423</v>
      </c>
      <c r="J5" s="42" t="s">
        <v>417</v>
      </c>
      <c r="K5" s="54" t="s">
        <v>64</v>
      </c>
      <c r="L5" s="360" t="s">
        <v>423</v>
      </c>
      <c r="M5" s="42" t="s">
        <v>417</v>
      </c>
      <c r="N5" s="54" t="s">
        <v>64</v>
      </c>
      <c r="O5" s="360" t="s">
        <v>423</v>
      </c>
      <c r="P5" s="42" t="s">
        <v>417</v>
      </c>
      <c r="Q5" s="54" t="s">
        <v>64</v>
      </c>
      <c r="R5" s="360" t="s">
        <v>423</v>
      </c>
      <c r="S5" s="42" t="s">
        <v>417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>
        <v>700</v>
      </c>
      <c r="D11" s="56">
        <v>700</v>
      </c>
      <c r="E11" s="57">
        <v>0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>
        <v>800</v>
      </c>
      <c r="E12" s="57">
        <v>0</v>
      </c>
      <c r="F12" s="55" t="s">
        <v>115</v>
      </c>
      <c r="G12" s="55" t="s">
        <v>115</v>
      </c>
      <c r="H12" s="57" t="s">
        <v>115</v>
      </c>
      <c r="I12" s="56">
        <v>800</v>
      </c>
      <c r="J12" s="56">
        <v>800</v>
      </c>
      <c r="K12" s="57">
        <v>0</v>
      </c>
      <c r="L12" s="56" t="s">
        <v>115</v>
      </c>
      <c r="M12" s="56" t="s">
        <v>115</v>
      </c>
      <c r="N12" s="57" t="s">
        <v>115</v>
      </c>
      <c r="O12" s="56">
        <v>750</v>
      </c>
      <c r="P12" s="56">
        <v>775</v>
      </c>
      <c r="Q12" s="57">
        <v>-3.225806451612903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>
        <v>850</v>
      </c>
      <c r="D19" s="56">
        <v>840</v>
      </c>
      <c r="E19" s="57">
        <v>1.1904761904761905</v>
      </c>
      <c r="F19" s="55">
        <v>620</v>
      </c>
      <c r="G19" s="55" t="s">
        <v>115</v>
      </c>
      <c r="H19" s="57" t="s">
        <v>115</v>
      </c>
      <c r="I19" s="56">
        <v>700</v>
      </c>
      <c r="J19" s="56">
        <v>700</v>
      </c>
      <c r="K19" s="57">
        <v>0</v>
      </c>
      <c r="L19" s="56" t="s">
        <v>115</v>
      </c>
      <c r="M19" s="56" t="s">
        <v>115</v>
      </c>
      <c r="N19" s="57" t="s">
        <v>115</v>
      </c>
      <c r="O19" s="56" t="s">
        <v>115</v>
      </c>
      <c r="P19" s="56">
        <v>600</v>
      </c>
      <c r="Q19" s="57" t="s">
        <v>115</v>
      </c>
      <c r="R19" s="56">
        <v>750</v>
      </c>
      <c r="S19" s="56">
        <v>750</v>
      </c>
      <c r="T19" s="57">
        <v>0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 t="s">
        <v>115</v>
      </c>
      <c r="P22" s="56" t="s">
        <v>115</v>
      </c>
      <c r="Q22" s="57" t="s">
        <v>115</v>
      </c>
      <c r="R22" s="56">
        <v>700</v>
      </c>
      <c r="S22" s="56">
        <v>700</v>
      </c>
      <c r="T22" s="57">
        <v>0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650</v>
      </c>
      <c r="J24" s="56">
        <v>650</v>
      </c>
      <c r="K24" s="57">
        <v>0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 t="s">
        <v>115</v>
      </c>
      <c r="S24" s="56" t="s">
        <v>115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>
        <v>800</v>
      </c>
      <c r="E26" s="57">
        <v>0</v>
      </c>
      <c r="F26" s="55" t="s">
        <v>115</v>
      </c>
      <c r="G26" s="55" t="s">
        <v>115</v>
      </c>
      <c r="H26" s="57" t="s">
        <v>115</v>
      </c>
      <c r="I26" s="56" t="s">
        <v>115</v>
      </c>
      <c r="J26" s="56">
        <v>700</v>
      </c>
      <c r="K26" s="57" t="s">
        <v>115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600</v>
      </c>
      <c r="G28" s="55">
        <v>600</v>
      </c>
      <c r="H28" s="57" t="s">
        <v>115</v>
      </c>
      <c r="I28" s="56">
        <v>750</v>
      </c>
      <c r="J28" s="56">
        <v>750</v>
      </c>
      <c r="K28" s="57" t="s">
        <v>115</v>
      </c>
      <c r="L28" s="56">
        <v>900</v>
      </c>
      <c r="M28" s="56">
        <v>900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>
        <v>500</v>
      </c>
      <c r="P29" s="56">
        <v>500</v>
      </c>
      <c r="Q29" s="57" t="s">
        <v>115</v>
      </c>
      <c r="R29" s="56">
        <v>600</v>
      </c>
      <c r="S29" s="56">
        <v>600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>
        <v>800</v>
      </c>
      <c r="D35" s="56">
        <v>800</v>
      </c>
      <c r="E35" s="57">
        <v>0</v>
      </c>
      <c r="F35" s="55" t="s">
        <v>115</v>
      </c>
      <c r="G35" s="55" t="s">
        <v>115</v>
      </c>
      <c r="H35" s="57" t="s">
        <v>115</v>
      </c>
      <c r="I35" s="56" t="s">
        <v>115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 t="s">
        <v>115</v>
      </c>
      <c r="P35" s="56" t="s">
        <v>115</v>
      </c>
      <c r="Q35" s="57" t="s">
        <v>115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115</v>
      </c>
      <c r="G38" s="55">
        <v>550</v>
      </c>
      <c r="H38" s="57" t="s">
        <v>115</v>
      </c>
      <c r="I38" s="56">
        <v>750</v>
      </c>
      <c r="J38" s="56">
        <v>700</v>
      </c>
      <c r="K38" s="57">
        <v>7.1428571428571423</v>
      </c>
      <c r="L38" s="56">
        <v>900</v>
      </c>
      <c r="M38" s="56">
        <v>950</v>
      </c>
      <c r="N38" s="57">
        <v>-5.2631578947368416</v>
      </c>
      <c r="O38" s="56">
        <v>600</v>
      </c>
      <c r="P38" s="56">
        <v>600</v>
      </c>
      <c r="Q38" s="57">
        <v>0</v>
      </c>
      <c r="R38" s="56">
        <v>650</v>
      </c>
      <c r="S38" s="56">
        <v>700</v>
      </c>
      <c r="T38" s="57">
        <v>-7.1428571428571423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>
        <v>750</v>
      </c>
      <c r="E39" s="57">
        <v>0</v>
      </c>
      <c r="F39" s="55">
        <v>550</v>
      </c>
      <c r="G39" s="55">
        <v>550</v>
      </c>
      <c r="H39" s="57">
        <v>0</v>
      </c>
      <c r="I39" s="56">
        <v>650</v>
      </c>
      <c r="J39" s="56">
        <v>700</v>
      </c>
      <c r="K39" s="57">
        <v>-7.1428571428571423</v>
      </c>
      <c r="L39" s="56" t="s">
        <v>115</v>
      </c>
      <c r="M39" s="56" t="s">
        <v>115</v>
      </c>
      <c r="N39" s="57" t="s">
        <v>115</v>
      </c>
      <c r="O39" s="56">
        <v>600</v>
      </c>
      <c r="P39" s="56">
        <v>600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 t="s">
        <v>115</v>
      </c>
      <c r="D41" s="56">
        <v>800</v>
      </c>
      <c r="E41" s="57" t="s">
        <v>115</v>
      </c>
      <c r="F41" s="55" t="s">
        <v>115</v>
      </c>
      <c r="G41" s="55" t="s">
        <v>115</v>
      </c>
      <c r="H41" s="57" t="s">
        <v>115</v>
      </c>
      <c r="I41" s="56" t="s">
        <v>115</v>
      </c>
      <c r="J41" s="56">
        <v>750</v>
      </c>
      <c r="K41" s="57" t="s">
        <v>115</v>
      </c>
      <c r="L41" s="56" t="s">
        <v>115</v>
      </c>
      <c r="M41" s="56">
        <v>1000</v>
      </c>
      <c r="N41" s="57" t="s">
        <v>115</v>
      </c>
      <c r="O41" s="56" t="s">
        <v>115</v>
      </c>
      <c r="P41" s="56" t="s">
        <v>115</v>
      </c>
      <c r="Q41" s="57" t="s">
        <v>115</v>
      </c>
      <c r="R41" s="56" t="s">
        <v>115</v>
      </c>
      <c r="S41" s="56">
        <v>700</v>
      </c>
      <c r="T41" s="57" t="s">
        <v>115</v>
      </c>
    </row>
    <row r="42" spans="1:20" ht="15" x14ac:dyDescent="0.25">
      <c r="A42" s="55" t="s">
        <v>3</v>
      </c>
      <c r="B42" s="55" t="s">
        <v>127</v>
      </c>
      <c r="C42" s="56">
        <v>760</v>
      </c>
      <c r="D42" s="56">
        <v>750</v>
      </c>
      <c r="E42" s="57">
        <v>1.3333333333333335</v>
      </c>
      <c r="F42" s="55">
        <v>550</v>
      </c>
      <c r="G42" s="55">
        <v>550</v>
      </c>
      <c r="H42" s="57">
        <v>0</v>
      </c>
      <c r="I42" s="56">
        <v>700</v>
      </c>
      <c r="J42" s="56">
        <v>700</v>
      </c>
      <c r="K42" s="57">
        <v>0</v>
      </c>
      <c r="L42" s="56" t="s">
        <v>115</v>
      </c>
      <c r="M42" s="56" t="s">
        <v>115</v>
      </c>
      <c r="N42" s="57" t="s">
        <v>115</v>
      </c>
      <c r="O42" s="56">
        <v>600</v>
      </c>
      <c r="P42" s="56">
        <v>600</v>
      </c>
      <c r="Q42" s="57">
        <v>0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670</v>
      </c>
      <c r="D46" s="56">
        <v>670</v>
      </c>
      <c r="E46" s="57">
        <v>0</v>
      </c>
      <c r="F46" s="55" t="s">
        <v>115</v>
      </c>
      <c r="G46" s="55" t="s">
        <v>115</v>
      </c>
      <c r="H46" s="57" t="s">
        <v>115</v>
      </c>
      <c r="I46" s="56">
        <v>560</v>
      </c>
      <c r="J46" s="56">
        <v>560</v>
      </c>
      <c r="K46" s="57">
        <v>0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>
        <v>800</v>
      </c>
      <c r="D47" s="56" t="s">
        <v>115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>
        <v>770</v>
      </c>
      <c r="J47" s="56" t="s">
        <v>115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800</v>
      </c>
      <c r="D48" s="56">
        <v>800</v>
      </c>
      <c r="E48" s="57">
        <v>0</v>
      </c>
      <c r="F48" s="55" t="s">
        <v>115</v>
      </c>
      <c r="G48" s="55" t="s">
        <v>115</v>
      </c>
      <c r="H48" s="57" t="s">
        <v>115</v>
      </c>
      <c r="I48" s="56">
        <v>700</v>
      </c>
      <c r="J48" s="56">
        <v>700</v>
      </c>
      <c r="K48" s="57">
        <v>0</v>
      </c>
      <c r="L48" s="56">
        <v>800</v>
      </c>
      <c r="M48" s="56">
        <v>800</v>
      </c>
      <c r="N48" s="57">
        <v>0</v>
      </c>
      <c r="O48" s="56">
        <v>550</v>
      </c>
      <c r="P48" s="56" t="s">
        <v>115</v>
      </c>
      <c r="Q48" s="57" t="s">
        <v>115</v>
      </c>
      <c r="R48" s="56">
        <v>650</v>
      </c>
      <c r="S48" s="56" t="s">
        <v>115</v>
      </c>
      <c r="T48" s="57" t="s">
        <v>115</v>
      </c>
    </row>
    <row r="49" spans="1:20" ht="15" x14ac:dyDescent="0.25">
      <c r="A49" s="55" t="s">
        <v>9</v>
      </c>
      <c r="B49" s="55" t="s">
        <v>135</v>
      </c>
      <c r="C49" s="56">
        <v>700</v>
      </c>
      <c r="D49" s="56">
        <v>700</v>
      </c>
      <c r="E49" s="57">
        <v>0</v>
      </c>
      <c r="F49" s="55" t="s">
        <v>115</v>
      </c>
      <c r="G49" s="55" t="s">
        <v>115</v>
      </c>
      <c r="H49" s="57" t="s">
        <v>115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 t="s">
        <v>115</v>
      </c>
      <c r="D50" s="56">
        <v>700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 t="s">
        <v>115</v>
      </c>
      <c r="J50" s="56" t="s">
        <v>115</v>
      </c>
      <c r="K50" s="57" t="s">
        <v>115</v>
      </c>
      <c r="L50" s="56" t="s">
        <v>115</v>
      </c>
      <c r="M50" s="56">
        <v>900</v>
      </c>
      <c r="N50" s="57" t="s">
        <v>115</v>
      </c>
      <c r="O50" s="56" t="s">
        <v>115</v>
      </c>
      <c r="P50" s="56">
        <v>650</v>
      </c>
      <c r="Q50" s="57" t="s">
        <v>115</v>
      </c>
      <c r="R50" s="56" t="s">
        <v>115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800</v>
      </c>
      <c r="D52" s="56">
        <v>800</v>
      </c>
      <c r="E52" s="57">
        <v>0</v>
      </c>
      <c r="F52" s="55" t="s">
        <v>115</v>
      </c>
      <c r="G52" s="55" t="s">
        <v>115</v>
      </c>
      <c r="H52" s="57" t="s">
        <v>115</v>
      </c>
      <c r="I52" s="56">
        <v>800</v>
      </c>
      <c r="J52" s="56">
        <v>800</v>
      </c>
      <c r="K52" s="57">
        <v>0</v>
      </c>
      <c r="L52" s="56" t="s">
        <v>115</v>
      </c>
      <c r="M52" s="56" t="s">
        <v>115</v>
      </c>
      <c r="N52" s="57" t="s">
        <v>115</v>
      </c>
      <c r="O52" s="56">
        <v>650</v>
      </c>
      <c r="P52" s="56">
        <v>650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69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>
        <v>1000</v>
      </c>
      <c r="M53" s="56">
        <v>1000</v>
      </c>
      <c r="N53" s="57">
        <v>0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53</v>
      </c>
      <c r="C54" s="56">
        <v>900</v>
      </c>
      <c r="D54" s="56">
        <v>900</v>
      </c>
      <c r="E54" s="57">
        <v>0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600</v>
      </c>
      <c r="P54" s="56">
        <v>600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115</v>
      </c>
      <c r="M55" s="56" t="s">
        <v>115</v>
      </c>
      <c r="N55" s="57" t="s">
        <v>115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850</v>
      </c>
      <c r="D57" s="56">
        <v>850</v>
      </c>
      <c r="E57" s="57">
        <v>0</v>
      </c>
      <c r="F57" s="55">
        <v>550</v>
      </c>
      <c r="G57" s="55">
        <v>580</v>
      </c>
      <c r="H57" s="57">
        <v>-5.1724137931034484</v>
      </c>
      <c r="I57" s="56">
        <v>750</v>
      </c>
      <c r="J57" s="56">
        <v>700</v>
      </c>
      <c r="K57" s="57">
        <v>7.1428571428571423</v>
      </c>
      <c r="L57" s="56">
        <v>750</v>
      </c>
      <c r="M57" s="56">
        <v>750</v>
      </c>
      <c r="N57" s="57">
        <v>0</v>
      </c>
      <c r="O57" s="56">
        <v>680</v>
      </c>
      <c r="P57" s="56">
        <v>600</v>
      </c>
      <c r="Q57" s="57">
        <v>13.333333333333334</v>
      </c>
      <c r="R57" s="56">
        <v>680</v>
      </c>
      <c r="S57" s="56">
        <v>650</v>
      </c>
      <c r="T57" s="57">
        <v>4.6153846153846159</v>
      </c>
    </row>
    <row r="58" spans="1:20" ht="15" x14ac:dyDescent="0.25">
      <c r="A58" s="55" t="s">
        <v>10</v>
      </c>
      <c r="B58" s="55" t="s">
        <v>49</v>
      </c>
      <c r="C58" s="56">
        <v>820</v>
      </c>
      <c r="D58" s="56" t="s">
        <v>115</v>
      </c>
      <c r="E58" s="57" t="s">
        <v>115</v>
      </c>
      <c r="F58" s="55">
        <v>550</v>
      </c>
      <c r="G58" s="55" t="s">
        <v>115</v>
      </c>
      <c r="H58" s="57" t="s">
        <v>115</v>
      </c>
      <c r="I58" s="56">
        <v>800</v>
      </c>
      <c r="J58" s="56" t="s">
        <v>115</v>
      </c>
      <c r="K58" s="57" t="s">
        <v>115</v>
      </c>
      <c r="L58" s="56">
        <v>900</v>
      </c>
      <c r="M58" s="56" t="s">
        <v>115</v>
      </c>
      <c r="N58" s="57" t="s">
        <v>115</v>
      </c>
      <c r="O58" s="56">
        <v>580</v>
      </c>
      <c r="P58" s="56" t="s">
        <v>115</v>
      </c>
      <c r="Q58" s="57" t="s">
        <v>115</v>
      </c>
      <c r="R58" s="56">
        <v>700</v>
      </c>
      <c r="S58" s="56" t="s">
        <v>115</v>
      </c>
      <c r="T58" s="57" t="s">
        <v>115</v>
      </c>
    </row>
    <row r="59" spans="1:20" ht="15" x14ac:dyDescent="0.25">
      <c r="A59" s="55" t="s">
        <v>10</v>
      </c>
      <c r="B59" s="55" t="s">
        <v>70</v>
      </c>
      <c r="C59" s="56">
        <v>850</v>
      </c>
      <c r="D59" s="56">
        <v>850</v>
      </c>
      <c r="E59" s="57">
        <v>0</v>
      </c>
      <c r="F59" s="55">
        <v>600</v>
      </c>
      <c r="G59" s="55" t="s">
        <v>115</v>
      </c>
      <c r="H59" s="57" t="s">
        <v>115</v>
      </c>
      <c r="I59" s="56">
        <v>800</v>
      </c>
      <c r="J59" s="56">
        <v>800</v>
      </c>
      <c r="K59" s="57">
        <v>0</v>
      </c>
      <c r="L59" s="56" t="s">
        <v>115</v>
      </c>
      <c r="M59" s="56">
        <v>800</v>
      </c>
      <c r="N59" s="57" t="s">
        <v>115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850</v>
      </c>
      <c r="D60" s="56">
        <v>800</v>
      </c>
      <c r="E60" s="57">
        <v>6.25</v>
      </c>
      <c r="F60" s="55">
        <v>600</v>
      </c>
      <c r="G60" s="55">
        <v>650</v>
      </c>
      <c r="H60" s="57">
        <v>-7.6923076923076925</v>
      </c>
      <c r="I60" s="56">
        <v>750</v>
      </c>
      <c r="J60" s="56">
        <v>750</v>
      </c>
      <c r="K60" s="57">
        <v>0</v>
      </c>
      <c r="L60" s="56" t="s">
        <v>115</v>
      </c>
      <c r="M60" s="56" t="s">
        <v>115</v>
      </c>
      <c r="N60" s="57" t="s">
        <v>115</v>
      </c>
      <c r="O60" s="56">
        <v>650</v>
      </c>
      <c r="P60" s="56">
        <v>650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 t="s">
        <v>115</v>
      </c>
      <c r="E61" s="57" t="s">
        <v>115</v>
      </c>
      <c r="F61" s="55">
        <v>600</v>
      </c>
      <c r="G61" s="55" t="s">
        <v>115</v>
      </c>
      <c r="H61" s="57" t="s">
        <v>115</v>
      </c>
      <c r="I61" s="56">
        <v>750</v>
      </c>
      <c r="J61" s="56" t="s">
        <v>115</v>
      </c>
      <c r="K61" s="57" t="s">
        <v>115</v>
      </c>
      <c r="L61" s="56" t="s">
        <v>115</v>
      </c>
      <c r="M61" s="56" t="s">
        <v>115</v>
      </c>
      <c r="N61" s="57" t="s">
        <v>115</v>
      </c>
      <c r="O61" s="56">
        <v>600</v>
      </c>
      <c r="P61" s="56" t="s">
        <v>115</v>
      </c>
      <c r="Q61" s="57" t="s">
        <v>115</v>
      </c>
      <c r="R61" s="56">
        <v>650</v>
      </c>
      <c r="S61" s="56" t="s">
        <v>115</v>
      </c>
      <c r="T61" s="57" t="s">
        <v>115</v>
      </c>
    </row>
    <row r="62" spans="1:20" ht="15" x14ac:dyDescent="0.25">
      <c r="A62" s="55" t="s">
        <v>10</v>
      </c>
      <c r="B62" s="55" t="s">
        <v>52</v>
      </c>
      <c r="C62" s="56" t="s">
        <v>115</v>
      </c>
      <c r="D62" s="56">
        <v>870</v>
      </c>
      <c r="E62" s="57" t="s">
        <v>115</v>
      </c>
      <c r="F62" s="55" t="s">
        <v>115</v>
      </c>
      <c r="G62" s="55">
        <v>550</v>
      </c>
      <c r="H62" s="57" t="s">
        <v>115</v>
      </c>
      <c r="I62" s="56" t="s">
        <v>115</v>
      </c>
      <c r="J62" s="56">
        <v>800</v>
      </c>
      <c r="K62" s="57" t="s">
        <v>115</v>
      </c>
      <c r="L62" s="56" t="s">
        <v>115</v>
      </c>
      <c r="M62" s="56">
        <v>1000</v>
      </c>
      <c r="N62" s="57" t="s">
        <v>115</v>
      </c>
      <c r="O62" s="56" t="s">
        <v>115</v>
      </c>
      <c r="P62" s="56">
        <v>600</v>
      </c>
      <c r="Q62" s="57" t="s">
        <v>115</v>
      </c>
      <c r="R62" s="56" t="s">
        <v>115</v>
      </c>
      <c r="S62" s="56">
        <v>750</v>
      </c>
      <c r="T62" s="57" t="s">
        <v>115</v>
      </c>
    </row>
    <row r="63" spans="1:20" ht="15" x14ac:dyDescent="0.25">
      <c r="A63" s="55" t="s">
        <v>10</v>
      </c>
      <c r="B63" s="55" t="s">
        <v>123</v>
      </c>
      <c r="C63" s="56">
        <v>800</v>
      </c>
      <c r="D63" s="56">
        <v>800</v>
      </c>
      <c r="E63" s="57">
        <v>0</v>
      </c>
      <c r="F63" s="55">
        <v>616.66999999999996</v>
      </c>
      <c r="G63" s="55">
        <v>616.66999999999996</v>
      </c>
      <c r="H63" s="57">
        <v>0</v>
      </c>
      <c r="I63" s="56">
        <v>700</v>
      </c>
      <c r="J63" s="56">
        <v>700</v>
      </c>
      <c r="K63" s="57">
        <v>0</v>
      </c>
      <c r="L63" s="56">
        <v>833.33</v>
      </c>
      <c r="M63" s="56">
        <v>833.33</v>
      </c>
      <c r="N63" s="57">
        <v>0</v>
      </c>
      <c r="O63" s="56">
        <v>500</v>
      </c>
      <c r="P63" s="56" t="s">
        <v>115</v>
      </c>
      <c r="Q63" s="57" t="s">
        <v>115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735</v>
      </c>
      <c r="D64" s="56">
        <v>760</v>
      </c>
      <c r="E64" s="57">
        <v>-3.2894736842105261</v>
      </c>
      <c r="F64" s="55">
        <v>620</v>
      </c>
      <c r="G64" s="55">
        <v>645</v>
      </c>
      <c r="H64" s="57">
        <v>-3.8759689922480618</v>
      </c>
      <c r="I64" s="56">
        <v>690</v>
      </c>
      <c r="J64" s="56">
        <v>720</v>
      </c>
      <c r="K64" s="57">
        <v>-4.1666666666666661</v>
      </c>
      <c r="L64" s="56">
        <v>770</v>
      </c>
      <c r="M64" s="56">
        <v>810</v>
      </c>
      <c r="N64" s="57">
        <v>-4.9382716049382713</v>
      </c>
      <c r="O64" s="56">
        <v>620</v>
      </c>
      <c r="P64" s="56">
        <v>650</v>
      </c>
      <c r="Q64" s="57">
        <v>-4.6153846153846159</v>
      </c>
      <c r="R64" s="56">
        <v>630</v>
      </c>
      <c r="S64" s="56">
        <v>680</v>
      </c>
      <c r="T64" s="57">
        <v>-7.3529411764705888</v>
      </c>
    </row>
    <row r="65" spans="1:20" ht="15" x14ac:dyDescent="0.25">
      <c r="A65" s="55" t="s">
        <v>10</v>
      </c>
      <c r="B65" s="55" t="s">
        <v>72</v>
      </c>
      <c r="C65" s="56">
        <v>800</v>
      </c>
      <c r="D65" s="56">
        <v>750</v>
      </c>
      <c r="E65" s="57">
        <v>6.666666666666667</v>
      </c>
      <c r="F65" s="55">
        <v>700</v>
      </c>
      <c r="G65" s="55">
        <v>650</v>
      </c>
      <c r="H65" s="57">
        <v>7.6923076923076925</v>
      </c>
      <c r="I65" s="56">
        <v>700</v>
      </c>
      <c r="J65" s="56">
        <v>650</v>
      </c>
      <c r="K65" s="57">
        <v>7.6923076923076925</v>
      </c>
      <c r="L65" s="56">
        <v>800</v>
      </c>
      <c r="M65" s="56">
        <v>800</v>
      </c>
      <c r="N65" s="57">
        <v>0</v>
      </c>
      <c r="O65" s="56">
        <v>600</v>
      </c>
      <c r="P65" s="56">
        <v>550</v>
      </c>
      <c r="Q65" s="57">
        <v>9.0909090909090917</v>
      </c>
      <c r="R65" s="56">
        <v>650</v>
      </c>
      <c r="S65" s="56">
        <v>700</v>
      </c>
      <c r="T65" s="57">
        <v>-7.1428571428571423</v>
      </c>
    </row>
    <row r="66" spans="1:20" ht="15" x14ac:dyDescent="0.25">
      <c r="A66" s="55" t="s">
        <v>10</v>
      </c>
      <c r="B66" s="55" t="s">
        <v>51</v>
      </c>
      <c r="C66" s="56">
        <v>750</v>
      </c>
      <c r="D66" s="56" t="s">
        <v>115</v>
      </c>
      <c r="E66" s="57" t="s">
        <v>115</v>
      </c>
      <c r="F66" s="55">
        <v>575</v>
      </c>
      <c r="G66" s="55" t="s">
        <v>115</v>
      </c>
      <c r="H66" s="57" t="s">
        <v>115</v>
      </c>
      <c r="I66" s="56">
        <v>725</v>
      </c>
      <c r="J66" s="56" t="s">
        <v>115</v>
      </c>
      <c r="K66" s="57" t="s">
        <v>115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675</v>
      </c>
      <c r="S66" s="56" t="s">
        <v>115</v>
      </c>
      <c r="T66" s="57" t="s">
        <v>115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750</v>
      </c>
      <c r="D71" s="56">
        <v>750</v>
      </c>
      <c r="E71" s="57">
        <v>0</v>
      </c>
      <c r="F71" s="55" t="s">
        <v>115</v>
      </c>
      <c r="G71" s="55" t="s">
        <v>115</v>
      </c>
      <c r="H71" s="57" t="s">
        <v>115</v>
      </c>
      <c r="I71" s="56">
        <v>650</v>
      </c>
      <c r="J71" s="56">
        <v>650</v>
      </c>
      <c r="K71" s="57">
        <v>0</v>
      </c>
      <c r="L71" s="56" t="s">
        <v>115</v>
      </c>
      <c r="M71" s="56" t="s">
        <v>115</v>
      </c>
      <c r="N71" s="57" t="s">
        <v>115</v>
      </c>
      <c r="O71" s="56">
        <v>550</v>
      </c>
      <c r="P71" s="56">
        <v>550</v>
      </c>
      <c r="Q71" s="57">
        <v>0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695</v>
      </c>
      <c r="D74" s="56">
        <v>695</v>
      </c>
      <c r="E74" s="57">
        <v>0</v>
      </c>
      <c r="F74" s="55" t="s">
        <v>115</v>
      </c>
      <c r="G74" s="55" t="s">
        <v>115</v>
      </c>
      <c r="H74" s="57" t="s">
        <v>115</v>
      </c>
      <c r="I74" s="56">
        <v>645</v>
      </c>
      <c r="J74" s="56">
        <v>645</v>
      </c>
      <c r="K74" s="57">
        <v>0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900</v>
      </c>
      <c r="D76" s="56">
        <v>800</v>
      </c>
      <c r="E76" s="57">
        <v>12.5</v>
      </c>
      <c r="F76" s="55">
        <v>700</v>
      </c>
      <c r="G76" s="55">
        <v>700</v>
      </c>
      <c r="H76" s="57">
        <v>0</v>
      </c>
      <c r="I76" s="56">
        <v>800</v>
      </c>
      <c r="J76" s="56">
        <v>900</v>
      </c>
      <c r="K76" s="57">
        <v>-11.111111111111111</v>
      </c>
      <c r="L76" s="56">
        <v>900</v>
      </c>
      <c r="M76" s="56">
        <v>900</v>
      </c>
      <c r="N76" s="57">
        <v>0</v>
      </c>
      <c r="O76" s="56">
        <v>600</v>
      </c>
      <c r="P76" s="56">
        <v>700</v>
      </c>
      <c r="Q76" s="57">
        <v>-14.285714285714285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850</v>
      </c>
      <c r="D79" s="56">
        <v>800</v>
      </c>
      <c r="E79" s="57">
        <v>6.25</v>
      </c>
      <c r="F79" s="55">
        <v>570</v>
      </c>
      <c r="G79" s="55">
        <v>550</v>
      </c>
      <c r="H79" s="57">
        <v>3.6363636363636362</v>
      </c>
      <c r="I79" s="56">
        <v>650</v>
      </c>
      <c r="J79" s="56">
        <v>650</v>
      </c>
      <c r="K79" s="57">
        <v>0</v>
      </c>
      <c r="L79" s="56" t="s">
        <v>115</v>
      </c>
      <c r="M79" s="56" t="s">
        <v>115</v>
      </c>
      <c r="N79" s="57" t="s">
        <v>115</v>
      </c>
      <c r="O79" s="56">
        <v>550</v>
      </c>
      <c r="P79" s="56">
        <v>550</v>
      </c>
      <c r="Q79" s="57">
        <v>0</v>
      </c>
      <c r="R79" s="56">
        <v>600</v>
      </c>
      <c r="S79" s="56">
        <v>600</v>
      </c>
      <c r="T79" s="57">
        <v>0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>
        <v>475</v>
      </c>
      <c r="G80" s="55">
        <v>525</v>
      </c>
      <c r="H80" s="57">
        <v>-9.5238095238095237</v>
      </c>
      <c r="I80" s="56" t="s">
        <v>115</v>
      </c>
      <c r="J80" s="56">
        <v>775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>
        <v>625</v>
      </c>
      <c r="P80" s="56">
        <v>625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35</v>
      </c>
      <c r="C81" s="56">
        <v>800</v>
      </c>
      <c r="D81" s="56" t="s">
        <v>115</v>
      </c>
      <c r="E81" s="57" t="s">
        <v>115</v>
      </c>
      <c r="F81" s="55" t="s">
        <v>115</v>
      </c>
      <c r="G81" s="55" t="s">
        <v>115</v>
      </c>
      <c r="H81" s="57" t="s">
        <v>115</v>
      </c>
      <c r="I81" s="56">
        <v>700</v>
      </c>
      <c r="J81" s="56" t="s">
        <v>115</v>
      </c>
      <c r="K81" s="57" t="s">
        <v>115</v>
      </c>
      <c r="L81" s="56" t="s">
        <v>115</v>
      </c>
      <c r="M81" s="56" t="s">
        <v>115</v>
      </c>
      <c r="N81" s="57" t="s">
        <v>115</v>
      </c>
      <c r="O81" s="56" t="s">
        <v>115</v>
      </c>
      <c r="P81" s="56" t="s">
        <v>115</v>
      </c>
      <c r="Q81" s="57" t="s">
        <v>115</v>
      </c>
      <c r="R81" s="56">
        <v>700</v>
      </c>
      <c r="S81" s="56" t="s">
        <v>115</v>
      </c>
      <c r="T81" s="57" t="s">
        <v>115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550</v>
      </c>
      <c r="H82" s="57">
        <v>0</v>
      </c>
      <c r="I82" s="56">
        <v>725</v>
      </c>
      <c r="J82" s="56">
        <v>725</v>
      </c>
      <c r="K82" s="57">
        <v>0</v>
      </c>
      <c r="L82" s="56" t="s">
        <v>115</v>
      </c>
      <c r="M82" s="56" t="s">
        <v>115</v>
      </c>
      <c r="N82" s="57" t="s">
        <v>115</v>
      </c>
      <c r="O82" s="56" t="s">
        <v>115</v>
      </c>
      <c r="P82" s="56">
        <v>575</v>
      </c>
      <c r="Q82" s="57" t="s">
        <v>115</v>
      </c>
      <c r="R82" s="56" t="s">
        <v>115</v>
      </c>
      <c r="S82" s="56">
        <v>675</v>
      </c>
      <c r="T82" s="57" t="s">
        <v>115</v>
      </c>
    </row>
    <row r="83" spans="1:20" ht="15" x14ac:dyDescent="0.25">
      <c r="A83" s="55" t="s">
        <v>13</v>
      </c>
      <c r="B83" s="55" t="s">
        <v>15</v>
      </c>
      <c r="C83" s="56" t="s">
        <v>115</v>
      </c>
      <c r="D83" s="56" t="s">
        <v>115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>
        <v>625</v>
      </c>
      <c r="J83" s="56">
        <v>625</v>
      </c>
      <c r="K83" s="57">
        <v>0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750</v>
      </c>
      <c r="K84" s="57">
        <v>0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158</v>
      </c>
      <c r="C85" s="56">
        <v>850</v>
      </c>
      <c r="D85" s="56" t="s">
        <v>115</v>
      </c>
      <c r="E85" s="57" t="s">
        <v>115</v>
      </c>
      <c r="F85" s="55">
        <v>650</v>
      </c>
      <c r="G85" s="55" t="s">
        <v>115</v>
      </c>
      <c r="H85" s="57" t="s">
        <v>115</v>
      </c>
      <c r="I85" s="56">
        <v>750</v>
      </c>
      <c r="J85" s="56" t="s">
        <v>115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>
        <v>550</v>
      </c>
      <c r="P85" s="56" t="s">
        <v>115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720</v>
      </c>
      <c r="D94" s="56">
        <v>720</v>
      </c>
      <c r="E94" s="57">
        <v>0</v>
      </c>
      <c r="F94" s="55" t="s">
        <v>115</v>
      </c>
      <c r="G94" s="55" t="s">
        <v>115</v>
      </c>
      <c r="H94" s="57" t="s">
        <v>115</v>
      </c>
      <c r="I94" s="56">
        <v>620</v>
      </c>
      <c r="J94" s="56">
        <v>640</v>
      </c>
      <c r="K94" s="57">
        <v>-3.125</v>
      </c>
      <c r="L94" s="56">
        <v>850</v>
      </c>
      <c r="M94" s="56">
        <v>880</v>
      </c>
      <c r="N94" s="57">
        <v>-3.4090909090909087</v>
      </c>
      <c r="O94" s="56">
        <v>500</v>
      </c>
      <c r="P94" s="56">
        <v>520</v>
      </c>
      <c r="Q94" s="57">
        <v>-3.8461538461538463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74</v>
      </c>
      <c r="C95" s="56">
        <v>680</v>
      </c>
      <c r="D95" s="56">
        <v>680</v>
      </c>
      <c r="E95" s="57">
        <v>0</v>
      </c>
      <c r="F95" s="55" t="s">
        <v>115</v>
      </c>
      <c r="G95" s="55" t="s">
        <v>115</v>
      </c>
      <c r="H95" s="57" t="s">
        <v>115</v>
      </c>
      <c r="I95" s="56">
        <v>620</v>
      </c>
      <c r="J95" s="56">
        <v>640</v>
      </c>
      <c r="K95" s="57">
        <v>-3.125</v>
      </c>
      <c r="L95" s="56">
        <v>850</v>
      </c>
      <c r="M95" s="56">
        <v>850</v>
      </c>
      <c r="N95" s="57">
        <v>0</v>
      </c>
      <c r="O95" s="56">
        <v>500</v>
      </c>
      <c r="P95" s="56">
        <v>500</v>
      </c>
      <c r="Q95" s="57">
        <v>0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115</v>
      </c>
      <c r="G96" s="55" t="s">
        <v>115</v>
      </c>
      <c r="H96" s="57" t="s">
        <v>115</v>
      </c>
      <c r="I96" s="56">
        <v>900</v>
      </c>
      <c r="J96" s="56">
        <v>900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900</v>
      </c>
      <c r="D98" s="56">
        <v>900</v>
      </c>
      <c r="E98" s="57">
        <v>0</v>
      </c>
      <c r="F98" s="55" t="s">
        <v>115</v>
      </c>
      <c r="G98" s="55" t="s">
        <v>115</v>
      </c>
      <c r="H98" s="57" t="s">
        <v>115</v>
      </c>
      <c r="I98" s="56">
        <v>850</v>
      </c>
      <c r="J98" s="56">
        <v>850</v>
      </c>
      <c r="K98" s="57">
        <v>0</v>
      </c>
      <c r="L98" s="56">
        <v>850</v>
      </c>
      <c r="M98" s="56">
        <v>850</v>
      </c>
      <c r="N98" s="57">
        <v>0</v>
      </c>
      <c r="O98" s="56">
        <v>875</v>
      </c>
      <c r="P98" s="56">
        <v>875</v>
      </c>
      <c r="Q98" s="57">
        <v>0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 t="s">
        <v>115</v>
      </c>
      <c r="D102" s="56" t="s">
        <v>115</v>
      </c>
      <c r="E102" s="57" t="s">
        <v>115</v>
      </c>
      <c r="F102" s="55" t="s">
        <v>115</v>
      </c>
      <c r="G102" s="55" t="s">
        <v>115</v>
      </c>
      <c r="H102" s="57" t="s">
        <v>115</v>
      </c>
      <c r="I102" s="56" t="s">
        <v>115</v>
      </c>
      <c r="J102" s="56" t="s">
        <v>115</v>
      </c>
      <c r="K102" s="57" t="s">
        <v>115</v>
      </c>
      <c r="L102" s="56" t="s">
        <v>115</v>
      </c>
      <c r="M102" s="56" t="s">
        <v>115</v>
      </c>
      <c r="N102" s="57" t="s">
        <v>115</v>
      </c>
      <c r="O102" s="56" t="s">
        <v>115</v>
      </c>
      <c r="P102" s="56" t="s">
        <v>115</v>
      </c>
      <c r="Q102" s="57" t="s">
        <v>115</v>
      </c>
      <c r="R102" s="56" t="s">
        <v>115</v>
      </c>
      <c r="S102" s="56" t="s">
        <v>115</v>
      </c>
      <c r="T102" s="57" t="s">
        <v>115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600</v>
      </c>
      <c r="D105" s="56">
        <v>550</v>
      </c>
      <c r="E105" s="57">
        <v>9.0909090909090917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115</v>
      </c>
      <c r="M105" s="56" t="s">
        <v>115</v>
      </c>
      <c r="N105" s="57" t="s">
        <v>115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79</v>
      </c>
      <c r="C106" s="56" t="s">
        <v>115</v>
      </c>
      <c r="D106" s="56" t="s">
        <v>115</v>
      </c>
      <c r="E106" s="57" t="s">
        <v>115</v>
      </c>
      <c r="F106" s="55" t="s">
        <v>115</v>
      </c>
      <c r="G106" s="55" t="s">
        <v>115</v>
      </c>
      <c r="H106" s="57" t="s">
        <v>115</v>
      </c>
      <c r="I106" s="56" t="s">
        <v>115</v>
      </c>
      <c r="J106" s="56" t="s">
        <v>115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 t="s">
        <v>115</v>
      </c>
      <c r="P106" s="56" t="s">
        <v>115</v>
      </c>
      <c r="Q106" s="57" t="s">
        <v>115</v>
      </c>
      <c r="R106" s="56" t="s">
        <v>115</v>
      </c>
      <c r="S106" s="56" t="s">
        <v>115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>
        <v>850</v>
      </c>
      <c r="D107" s="56">
        <v>700</v>
      </c>
      <c r="E107" s="57">
        <v>21.428571428571427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>
        <v>650</v>
      </c>
      <c r="S107" s="56" t="s">
        <v>115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750</v>
      </c>
      <c r="D109" s="56">
        <v>750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>
        <v>700</v>
      </c>
      <c r="J109" s="56">
        <v>700</v>
      </c>
      <c r="K109" s="57">
        <v>0</v>
      </c>
      <c r="L109" s="56" t="s">
        <v>115</v>
      </c>
      <c r="M109" s="56" t="s">
        <v>115</v>
      </c>
      <c r="N109" s="57" t="s">
        <v>115</v>
      </c>
      <c r="O109" s="56">
        <v>650</v>
      </c>
      <c r="P109" s="56">
        <v>650</v>
      </c>
      <c r="Q109" s="57">
        <v>0</v>
      </c>
      <c r="R109" s="56" t="s">
        <v>115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825</v>
      </c>
      <c r="D113" s="56">
        <v>835</v>
      </c>
      <c r="E113" s="57">
        <v>-1.1976047904191618</v>
      </c>
      <c r="F113" s="55">
        <v>650</v>
      </c>
      <c r="G113" s="55">
        <v>650</v>
      </c>
      <c r="H113" s="57">
        <v>0</v>
      </c>
      <c r="I113" s="56">
        <v>730</v>
      </c>
      <c r="J113" s="56">
        <v>730</v>
      </c>
      <c r="K113" s="57">
        <v>0</v>
      </c>
      <c r="L113" s="56">
        <v>800</v>
      </c>
      <c r="M113" s="56">
        <v>780</v>
      </c>
      <c r="N113" s="57">
        <v>2.5641025641025639</v>
      </c>
      <c r="O113" s="56">
        <v>675</v>
      </c>
      <c r="P113" s="56">
        <v>675</v>
      </c>
      <c r="Q113" s="57">
        <v>0</v>
      </c>
      <c r="R113" s="56">
        <v>710</v>
      </c>
      <c r="S113" s="56">
        <v>730</v>
      </c>
      <c r="T113" s="57">
        <v>-2.7397260273972601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 t="s">
        <v>115</v>
      </c>
      <c r="D115" s="56">
        <v>700</v>
      </c>
      <c r="E115" s="57" t="s">
        <v>115</v>
      </c>
      <c r="F115" s="55" t="s">
        <v>115</v>
      </c>
      <c r="G115" s="55">
        <v>550</v>
      </c>
      <c r="H115" s="57" t="s">
        <v>115</v>
      </c>
      <c r="I115" s="56" t="s">
        <v>115</v>
      </c>
      <c r="J115" s="56">
        <v>650</v>
      </c>
      <c r="K115" s="57" t="s">
        <v>115</v>
      </c>
      <c r="L115" s="56" t="s">
        <v>115</v>
      </c>
      <c r="M115" s="56" t="s">
        <v>115</v>
      </c>
      <c r="N115" s="57" t="s">
        <v>115</v>
      </c>
      <c r="O115" s="56" t="s">
        <v>115</v>
      </c>
      <c r="P115" s="56">
        <v>580</v>
      </c>
      <c r="Q115" s="57" t="s">
        <v>115</v>
      </c>
      <c r="R115" s="56" t="s">
        <v>115</v>
      </c>
      <c r="S115" s="56">
        <v>650</v>
      </c>
      <c r="T115" s="57" t="s">
        <v>115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680</v>
      </c>
      <c r="D120" s="56">
        <v>680</v>
      </c>
      <c r="E120" s="57">
        <v>0</v>
      </c>
      <c r="F120" s="55">
        <v>550</v>
      </c>
      <c r="G120" s="55">
        <v>550</v>
      </c>
      <c r="H120" s="57">
        <v>0</v>
      </c>
      <c r="I120" s="56">
        <v>570</v>
      </c>
      <c r="J120" s="56">
        <v>570</v>
      </c>
      <c r="K120" s="57">
        <v>0</v>
      </c>
      <c r="L120" s="56" t="s">
        <v>115</v>
      </c>
      <c r="M120" s="56" t="s">
        <v>115</v>
      </c>
      <c r="N120" s="57" t="s">
        <v>115</v>
      </c>
      <c r="O120" s="56">
        <v>450</v>
      </c>
      <c r="P120" s="56">
        <v>450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900</v>
      </c>
      <c r="D124" s="56">
        <v>900</v>
      </c>
      <c r="E124" s="57">
        <v>0</v>
      </c>
      <c r="F124" s="55" t="s">
        <v>115</v>
      </c>
      <c r="G124" s="55" t="s">
        <v>115</v>
      </c>
      <c r="H124" s="57" t="s">
        <v>115</v>
      </c>
      <c r="I124" s="56">
        <v>800</v>
      </c>
      <c r="J124" s="56">
        <v>800</v>
      </c>
      <c r="K124" s="57">
        <v>0</v>
      </c>
      <c r="L124" s="56" t="s">
        <v>115</v>
      </c>
      <c r="M124" s="56" t="s">
        <v>115</v>
      </c>
      <c r="N124" s="57" t="s">
        <v>115</v>
      </c>
      <c r="O124" s="56" t="s">
        <v>115</v>
      </c>
      <c r="P124" s="56" t="s">
        <v>115</v>
      </c>
      <c r="Q124" s="57" t="s">
        <v>115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145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>
        <v>700</v>
      </c>
      <c r="P127" s="56" t="s">
        <v>115</v>
      </c>
      <c r="Q127" s="57" t="s">
        <v>115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5"/>
      <c r="B4" s="429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6"/>
      <c r="B5" s="43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27" t="s">
        <v>91</v>
      </c>
      <c r="B6" s="431" t="s">
        <v>92</v>
      </c>
      <c r="C6" s="153" t="s">
        <v>62</v>
      </c>
      <c r="D6" s="154"/>
      <c r="E6" s="433" t="s">
        <v>93</v>
      </c>
      <c r="F6" s="245" t="s">
        <v>94</v>
      </c>
      <c r="G6" s="154"/>
      <c r="H6" s="153" t="s">
        <v>62</v>
      </c>
      <c r="I6" s="154"/>
      <c r="J6" s="433" t="s">
        <v>93</v>
      </c>
      <c r="K6" s="153" t="s">
        <v>62</v>
      </c>
      <c r="L6" s="154"/>
      <c r="M6" s="433" t="s">
        <v>93</v>
      </c>
      <c r="N6" s="153" t="s">
        <v>62</v>
      </c>
      <c r="O6" s="154"/>
      <c r="P6" s="452" t="s">
        <v>93</v>
      </c>
    </row>
    <row r="7" spans="1:16" s="15" customFormat="1" ht="29.25" customHeight="1" thickBot="1" x14ac:dyDescent="0.25">
      <c r="A7" s="428"/>
      <c r="B7" s="432"/>
      <c r="C7" s="30" t="s">
        <v>377</v>
      </c>
      <c r="D7" s="31" t="s">
        <v>374</v>
      </c>
      <c r="E7" s="450"/>
      <c r="F7" s="440" t="s">
        <v>377</v>
      </c>
      <c r="G7" s="20" t="s">
        <v>374</v>
      </c>
      <c r="H7" s="30" t="s">
        <v>377</v>
      </c>
      <c r="I7" s="31" t="s">
        <v>374</v>
      </c>
      <c r="J7" s="450"/>
      <c r="K7" s="30" t="s">
        <v>377</v>
      </c>
      <c r="L7" s="31" t="s">
        <v>374</v>
      </c>
      <c r="M7" s="450"/>
      <c r="N7" s="30" t="s">
        <v>377</v>
      </c>
      <c r="O7" s="31" t="s">
        <v>374</v>
      </c>
      <c r="P7" s="451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1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1">
        <v>-5.6391598921365178</v>
      </c>
      <c r="K8" s="120">
        <v>687.76099999999997</v>
      </c>
      <c r="L8" s="116">
        <v>740.74300000000005</v>
      </c>
      <c r="M8" s="441">
        <v>-7.1525481847280474</v>
      </c>
      <c r="N8" s="120">
        <v>706.87699999999995</v>
      </c>
      <c r="O8" s="116">
        <v>731.87800000000004</v>
      </c>
      <c r="P8" s="442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1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3">
        <v>0.17519182099116132</v>
      </c>
      <c r="K9" s="124">
        <v>746.52</v>
      </c>
      <c r="L9" s="125">
        <v>759.08799999999997</v>
      </c>
      <c r="M9" s="443">
        <v>-1.6556710157452077</v>
      </c>
      <c r="N9" s="124">
        <v>761.94399999999996</v>
      </c>
      <c r="O9" s="125">
        <v>757.51400000000001</v>
      </c>
      <c r="P9" s="444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1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3">
        <v>-2.2922883892687764</v>
      </c>
      <c r="K10" s="124">
        <v>509.12200000000001</v>
      </c>
      <c r="L10" s="125" t="s">
        <v>115</v>
      </c>
      <c r="M10" s="443" t="s">
        <v>115</v>
      </c>
      <c r="N10" s="124">
        <v>590.44200000000001</v>
      </c>
      <c r="O10" s="125">
        <v>622.31899999999996</v>
      </c>
      <c r="P10" s="444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1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3" t="s">
        <v>115</v>
      </c>
      <c r="K11" s="124" t="s">
        <v>115</v>
      </c>
      <c r="L11" s="125" t="s">
        <v>115</v>
      </c>
      <c r="M11" s="443" t="s">
        <v>115</v>
      </c>
      <c r="N11" s="124">
        <v>621.01800000000003</v>
      </c>
      <c r="O11" s="125">
        <v>629.80200000000002</v>
      </c>
      <c r="P11" s="444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2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3">
        <v>1.9933846153846146</v>
      </c>
      <c r="K12" s="124" t="s">
        <v>97</v>
      </c>
      <c r="L12" s="125" t="s">
        <v>97</v>
      </c>
      <c r="M12" s="462" t="s">
        <v>115</v>
      </c>
      <c r="N12" s="124">
        <v>553.33000000000004</v>
      </c>
      <c r="O12" s="125">
        <v>537.20000000000005</v>
      </c>
      <c r="P12" s="484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1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3">
        <v>-5.5781131058947153</v>
      </c>
      <c r="K13" s="124">
        <v>555.65800000000002</v>
      </c>
      <c r="L13" s="125">
        <v>555.22199999999998</v>
      </c>
      <c r="M13" s="443">
        <v>7.8527147699485156E-2</v>
      </c>
      <c r="N13" s="124">
        <v>558.68899999999996</v>
      </c>
      <c r="O13" s="125">
        <v>594.38499999999999</v>
      </c>
      <c r="P13" s="444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1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2" t="s">
        <v>115</v>
      </c>
      <c r="K14" s="124" t="s">
        <v>97</v>
      </c>
      <c r="L14" s="125" t="s">
        <v>97</v>
      </c>
      <c r="M14" s="443" t="s">
        <v>115</v>
      </c>
      <c r="N14" s="124">
        <v>582.36800000000005</v>
      </c>
      <c r="O14" s="125">
        <v>619.45600000000002</v>
      </c>
      <c r="P14" s="444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1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3">
        <v>-0.93608450797358844</v>
      </c>
      <c r="K15" s="124">
        <v>709.67499999999995</v>
      </c>
      <c r="L15" s="125">
        <v>697.36900000000003</v>
      </c>
      <c r="M15" s="443">
        <v>1.7646324972862182</v>
      </c>
      <c r="N15" s="124">
        <v>718.55100000000004</v>
      </c>
      <c r="O15" s="125">
        <v>716.726</v>
      </c>
      <c r="P15" s="444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2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3" t="s">
        <v>115</v>
      </c>
      <c r="K16" s="124" t="s">
        <v>115</v>
      </c>
      <c r="L16" s="125" t="s">
        <v>115</v>
      </c>
      <c r="M16" s="443" t="s">
        <v>115</v>
      </c>
      <c r="N16" s="124" t="s">
        <v>115</v>
      </c>
      <c r="O16" s="125" t="s">
        <v>97</v>
      </c>
      <c r="P16" s="484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5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5" t="s">
        <v>115</v>
      </c>
      <c r="K17" s="129" t="s">
        <v>115</v>
      </c>
      <c r="L17" s="130" t="s">
        <v>115</v>
      </c>
      <c r="M17" s="445" t="s">
        <v>115</v>
      </c>
      <c r="N17" s="129" t="s">
        <v>97</v>
      </c>
      <c r="O17" s="130" t="s">
        <v>115</v>
      </c>
      <c r="P17" s="467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5">
        <v>-0.37422287528624443</v>
      </c>
      <c r="F18" s="447">
        <v>1.2119234591902488</v>
      </c>
      <c r="G18" s="128">
        <v>1.7825634325325646</v>
      </c>
      <c r="H18" s="122">
        <v>709.899</v>
      </c>
      <c r="I18" s="119">
        <v>693.36199999999997</v>
      </c>
      <c r="J18" s="448">
        <v>2.3850456183061715</v>
      </c>
      <c r="K18" s="122" t="s">
        <v>97</v>
      </c>
      <c r="L18" s="119">
        <v>697.33199999999999</v>
      </c>
      <c r="M18" s="448" t="s">
        <v>115</v>
      </c>
      <c r="N18" s="122">
        <v>704.71900000000005</v>
      </c>
      <c r="O18" s="119">
        <v>704.26900000000001</v>
      </c>
      <c r="P18" s="449">
        <v>6.3896039723464401E-2</v>
      </c>
    </row>
    <row r="19" spans="1:65" s="33" customFormat="1" ht="15.75" thickBot="1" x14ac:dyDescent="0.3">
      <c r="A19"/>
      <c r="B19"/>
      <c r="C19"/>
      <c r="D19"/>
      <c r="E19" s="434" t="s">
        <v>113</v>
      </c>
      <c r="F19" s="435">
        <v>100</v>
      </c>
      <c r="G19" s="436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426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89"/>
      <c r="B4" s="490"/>
      <c r="C4" s="491" t="s">
        <v>86</v>
      </c>
      <c r="D4" s="492"/>
      <c r="E4" s="493"/>
      <c r="F4" s="493"/>
      <c r="G4" s="494"/>
      <c r="H4" s="495" t="s">
        <v>87</v>
      </c>
      <c r="I4" s="495"/>
      <c r="J4" s="495"/>
      <c r="K4" s="496"/>
      <c r="L4" s="496"/>
      <c r="M4" s="496"/>
      <c r="N4" s="496"/>
      <c r="O4" s="496"/>
      <c r="P4" s="497"/>
    </row>
    <row r="5" spans="1:16" ht="15" x14ac:dyDescent="0.25">
      <c r="A5" s="498"/>
      <c r="B5" s="499"/>
      <c r="C5" s="500"/>
      <c r="D5" s="501"/>
      <c r="E5" s="501"/>
      <c r="F5" s="501"/>
      <c r="G5" s="502"/>
      <c r="H5" s="503" t="s">
        <v>88</v>
      </c>
      <c r="I5" s="504"/>
      <c r="J5" s="504"/>
      <c r="K5" s="503" t="s">
        <v>89</v>
      </c>
      <c r="L5" s="504"/>
      <c r="M5" s="504"/>
      <c r="N5" s="503" t="s">
        <v>90</v>
      </c>
      <c r="O5" s="505"/>
      <c r="P5" s="506"/>
    </row>
    <row r="6" spans="1:16" ht="60.75" thickBot="1" x14ac:dyDescent="0.25">
      <c r="A6" s="507" t="s">
        <v>91</v>
      </c>
      <c r="B6" s="508" t="s">
        <v>92</v>
      </c>
      <c r="C6" s="153" t="s">
        <v>62</v>
      </c>
      <c r="D6" s="154"/>
      <c r="E6" s="642" t="s">
        <v>93</v>
      </c>
      <c r="F6" s="245" t="s">
        <v>94</v>
      </c>
      <c r="G6" s="154"/>
      <c r="H6" s="153" t="s">
        <v>62</v>
      </c>
      <c r="I6" s="154"/>
      <c r="J6" s="453" t="s">
        <v>93</v>
      </c>
      <c r="K6" s="153" t="s">
        <v>62</v>
      </c>
      <c r="L6" s="154"/>
      <c r="M6" s="453" t="s">
        <v>93</v>
      </c>
      <c r="N6" s="153" t="s">
        <v>62</v>
      </c>
      <c r="O6" s="154"/>
      <c r="P6" s="455" t="s">
        <v>93</v>
      </c>
    </row>
    <row r="7" spans="1:16" s="15" customFormat="1" ht="29.25" customHeight="1" thickBot="1" x14ac:dyDescent="0.25">
      <c r="A7" s="509"/>
      <c r="B7" s="510"/>
      <c r="C7" s="30" t="s">
        <v>425</v>
      </c>
      <c r="D7" s="31" t="s">
        <v>416</v>
      </c>
      <c r="E7" s="528"/>
      <c r="F7" s="440" t="s">
        <v>425</v>
      </c>
      <c r="G7" s="20" t="s">
        <v>416</v>
      </c>
      <c r="H7" s="30" t="s">
        <v>425</v>
      </c>
      <c r="I7" s="31" t="s">
        <v>416</v>
      </c>
      <c r="J7" s="528"/>
      <c r="K7" s="30" t="s">
        <v>425</v>
      </c>
      <c r="L7" s="31" t="s">
        <v>416</v>
      </c>
      <c r="M7" s="528"/>
      <c r="N7" s="30" t="s">
        <v>425</v>
      </c>
      <c r="O7" s="31" t="s">
        <v>416</v>
      </c>
      <c r="P7" s="20"/>
    </row>
    <row r="8" spans="1:16" ht="15" x14ac:dyDescent="0.25">
      <c r="A8" s="511" t="s">
        <v>22</v>
      </c>
      <c r="B8" s="512" t="s">
        <v>95</v>
      </c>
      <c r="C8" s="537">
        <v>679.82399999999996</v>
      </c>
      <c r="D8" s="116">
        <v>684.33</v>
      </c>
      <c r="E8" s="441">
        <v>-0.65845425452633743</v>
      </c>
      <c r="F8" s="117">
        <v>43.777573101196644</v>
      </c>
      <c r="G8" s="121">
        <v>44.997962729276786</v>
      </c>
      <c r="H8" s="120">
        <v>682.19299999999998</v>
      </c>
      <c r="I8" s="116">
        <v>696.41200000000003</v>
      </c>
      <c r="J8" s="441">
        <v>-2.0417511473093586</v>
      </c>
      <c r="K8" s="120">
        <v>677.51499999999999</v>
      </c>
      <c r="L8" s="116">
        <v>676.78599999999994</v>
      </c>
      <c r="M8" s="441">
        <v>0.10771499410449417</v>
      </c>
      <c r="N8" s="120">
        <v>677.75400000000002</v>
      </c>
      <c r="O8" s="116">
        <v>676.73299999999995</v>
      </c>
      <c r="P8" s="442">
        <v>0.15087190960099064</v>
      </c>
    </row>
    <row r="9" spans="1:16" ht="15" x14ac:dyDescent="0.25">
      <c r="A9" s="511"/>
      <c r="B9" s="513" t="s">
        <v>96</v>
      </c>
      <c r="C9" s="537">
        <v>689.94600000000003</v>
      </c>
      <c r="D9" s="125">
        <v>680.10599999999999</v>
      </c>
      <c r="E9" s="441">
        <v>1.4468332877522079</v>
      </c>
      <c r="F9" s="117">
        <v>23.422231119225358</v>
      </c>
      <c r="G9" s="118">
        <v>15.576073561891523</v>
      </c>
      <c r="H9" s="124">
        <v>695.72500000000002</v>
      </c>
      <c r="I9" s="125">
        <v>674.14099999999996</v>
      </c>
      <c r="J9" s="443">
        <v>3.2017040945440285</v>
      </c>
      <c r="K9" s="124">
        <v>669.51499999999999</v>
      </c>
      <c r="L9" s="125">
        <v>670.21699999999998</v>
      </c>
      <c r="M9" s="443">
        <v>-0.10474219543819363</v>
      </c>
      <c r="N9" s="124">
        <v>692.32399999999996</v>
      </c>
      <c r="O9" s="125">
        <v>684.73299999999995</v>
      </c>
      <c r="P9" s="444">
        <v>1.1086072965666922</v>
      </c>
    </row>
    <row r="10" spans="1:16" ht="15" x14ac:dyDescent="0.25">
      <c r="A10" s="514" t="s">
        <v>23</v>
      </c>
      <c r="B10" s="513" t="s">
        <v>95</v>
      </c>
      <c r="C10" s="538">
        <v>583.28599999999994</v>
      </c>
      <c r="D10" s="125">
        <v>577.31600000000003</v>
      </c>
      <c r="E10" s="441">
        <v>1.0340957118804803</v>
      </c>
      <c r="F10" s="117">
        <v>2.3608012539605907</v>
      </c>
      <c r="G10" s="118">
        <v>1.9244519429573448</v>
      </c>
      <c r="H10" s="124">
        <v>573.99900000000002</v>
      </c>
      <c r="I10" s="125">
        <v>585.976</v>
      </c>
      <c r="J10" s="443">
        <v>-2.0439403661583366</v>
      </c>
      <c r="K10" s="124" t="s">
        <v>97</v>
      </c>
      <c r="L10" s="125" t="s">
        <v>97</v>
      </c>
      <c r="M10" s="443" t="s">
        <v>115</v>
      </c>
      <c r="N10" s="124">
        <v>585.78499999999997</v>
      </c>
      <c r="O10" s="125">
        <v>571.09199999999998</v>
      </c>
      <c r="P10" s="444">
        <v>2.5727903735300064</v>
      </c>
    </row>
    <row r="11" spans="1:16" ht="15" x14ac:dyDescent="0.25">
      <c r="A11" s="515"/>
      <c r="B11" s="513" t="s">
        <v>96</v>
      </c>
      <c r="C11" s="538">
        <v>565.53399999999999</v>
      </c>
      <c r="D11" s="125">
        <v>539.07899999999995</v>
      </c>
      <c r="E11" s="441">
        <v>4.9074439924389637</v>
      </c>
      <c r="F11" s="117">
        <v>0.46427435939200379</v>
      </c>
      <c r="G11" s="118">
        <v>0.31093237394300688</v>
      </c>
      <c r="H11" s="124" t="s">
        <v>115</v>
      </c>
      <c r="I11" s="125" t="s">
        <v>115</v>
      </c>
      <c r="J11" s="462" t="s">
        <v>115</v>
      </c>
      <c r="K11" s="124" t="s">
        <v>97</v>
      </c>
      <c r="L11" s="125" t="s">
        <v>97</v>
      </c>
      <c r="M11" s="462" t="s">
        <v>115</v>
      </c>
      <c r="N11" s="124">
        <v>564.96600000000001</v>
      </c>
      <c r="O11" s="125">
        <v>536.70600000000002</v>
      </c>
      <c r="P11" s="444">
        <v>5.2654525941576935</v>
      </c>
    </row>
    <row r="12" spans="1:16" ht="15" x14ac:dyDescent="0.25">
      <c r="A12" s="514" t="s">
        <v>24</v>
      </c>
      <c r="B12" s="513" t="s">
        <v>95</v>
      </c>
      <c r="C12" s="538">
        <v>649.35699999999997</v>
      </c>
      <c r="D12" s="125">
        <v>650.66200000000003</v>
      </c>
      <c r="E12" s="441">
        <v>-0.20056496306839244</v>
      </c>
      <c r="F12" s="117">
        <v>7.9985260945696982E-2</v>
      </c>
      <c r="G12" s="118">
        <v>0.4092462953931551</v>
      </c>
      <c r="H12" s="124" t="s">
        <v>97</v>
      </c>
      <c r="I12" s="125">
        <v>650</v>
      </c>
      <c r="J12" s="443" t="s">
        <v>115</v>
      </c>
      <c r="K12" s="124" t="s">
        <v>97</v>
      </c>
      <c r="L12" s="125" t="s">
        <v>97</v>
      </c>
      <c r="M12" s="462" t="s">
        <v>115</v>
      </c>
      <c r="N12" s="124" t="s">
        <v>97</v>
      </c>
      <c r="O12" s="125">
        <v>651.00900000000001</v>
      </c>
      <c r="P12" s="444" t="s">
        <v>115</v>
      </c>
    </row>
    <row r="13" spans="1:16" ht="15" x14ac:dyDescent="0.25">
      <c r="A13" s="511"/>
      <c r="B13" s="513" t="s">
        <v>96</v>
      </c>
      <c r="C13" s="538">
        <v>654.45399999999995</v>
      </c>
      <c r="D13" s="125">
        <v>655.61</v>
      </c>
      <c r="E13" s="441">
        <v>-0.17632433916506196</v>
      </c>
      <c r="F13" s="117">
        <v>2.0855557048412221</v>
      </c>
      <c r="G13" s="118">
        <v>1.396466988698813</v>
      </c>
      <c r="H13" s="124">
        <v>671.31299999999999</v>
      </c>
      <c r="I13" s="125">
        <v>671.09799999999996</v>
      </c>
      <c r="J13" s="443">
        <v>3.20370497304465E-2</v>
      </c>
      <c r="K13" s="124">
        <v>666.08399999999995</v>
      </c>
      <c r="L13" s="125">
        <v>653.45799999999997</v>
      </c>
      <c r="M13" s="443">
        <v>1.9321823284740529</v>
      </c>
      <c r="N13" s="124">
        <v>645.80200000000002</v>
      </c>
      <c r="O13" s="125">
        <v>651.33699999999999</v>
      </c>
      <c r="P13" s="444">
        <v>-0.84979050783234611</v>
      </c>
    </row>
    <row r="14" spans="1:16" ht="15" x14ac:dyDescent="0.25">
      <c r="A14" s="515"/>
      <c r="B14" s="513" t="s">
        <v>146</v>
      </c>
      <c r="C14" s="538">
        <v>704.94799999999998</v>
      </c>
      <c r="D14" s="125">
        <v>699.62</v>
      </c>
      <c r="E14" s="441">
        <v>0.76155627340555931</v>
      </c>
      <c r="F14" s="117">
        <v>3.3381997860087083</v>
      </c>
      <c r="G14" s="118">
        <v>4.5050565244346457</v>
      </c>
      <c r="H14" s="124" t="s">
        <v>115</v>
      </c>
      <c r="I14" s="125" t="s">
        <v>97</v>
      </c>
      <c r="J14" s="462" t="s">
        <v>115</v>
      </c>
      <c r="K14" s="124" t="s">
        <v>115</v>
      </c>
      <c r="L14" s="125" t="s">
        <v>97</v>
      </c>
      <c r="M14" s="462" t="s">
        <v>115</v>
      </c>
      <c r="N14" s="124">
        <v>704.94799999999998</v>
      </c>
      <c r="O14" s="125">
        <v>693.58299999999997</v>
      </c>
      <c r="P14" s="444">
        <v>1.6385926413998049</v>
      </c>
    </row>
    <row r="15" spans="1:16" ht="15" x14ac:dyDescent="0.25">
      <c r="A15" s="514" t="s">
        <v>32</v>
      </c>
      <c r="B15" s="513" t="s">
        <v>96</v>
      </c>
      <c r="C15" s="538">
        <v>604.76499999999999</v>
      </c>
      <c r="D15" s="125">
        <v>615.78099999999995</v>
      </c>
      <c r="E15" s="441">
        <v>-1.7889476940665536</v>
      </c>
      <c r="F15" s="117">
        <v>21.284600153051532</v>
      </c>
      <c r="G15" s="118">
        <v>27.271319829997744</v>
      </c>
      <c r="H15" s="124">
        <v>603.21299999999997</v>
      </c>
      <c r="I15" s="125">
        <v>631.197</v>
      </c>
      <c r="J15" s="443">
        <v>-4.4334811477240921</v>
      </c>
      <c r="K15" s="124">
        <v>618.27700000000004</v>
      </c>
      <c r="L15" s="125">
        <v>600.05600000000004</v>
      </c>
      <c r="M15" s="443">
        <v>3.0365499220072798</v>
      </c>
      <c r="N15" s="124">
        <v>602.40800000000002</v>
      </c>
      <c r="O15" s="125">
        <v>588.21699999999998</v>
      </c>
      <c r="P15" s="444">
        <v>2.4125450301504427</v>
      </c>
    </row>
    <row r="16" spans="1:16" ht="15" x14ac:dyDescent="0.25">
      <c r="A16" s="514" t="s">
        <v>98</v>
      </c>
      <c r="B16" s="513" t="s">
        <v>95</v>
      </c>
      <c r="C16" s="538">
        <v>566.30999999999995</v>
      </c>
      <c r="D16" s="125">
        <v>500.625</v>
      </c>
      <c r="E16" s="472">
        <v>13.120599250936319</v>
      </c>
      <c r="F16" s="117">
        <v>0.13530791217039084</v>
      </c>
      <c r="G16" s="118">
        <v>0.36093916099132994</v>
      </c>
      <c r="H16" s="124" t="s">
        <v>115</v>
      </c>
      <c r="I16" s="125" t="s">
        <v>97</v>
      </c>
      <c r="J16" s="443" t="s">
        <v>115</v>
      </c>
      <c r="K16" s="124" t="s">
        <v>115</v>
      </c>
      <c r="L16" s="125" t="s">
        <v>97</v>
      </c>
      <c r="M16" s="443" t="s">
        <v>115</v>
      </c>
      <c r="N16" s="124">
        <v>566.30999999999995</v>
      </c>
      <c r="O16" s="125">
        <v>550.35699999999997</v>
      </c>
      <c r="P16" s="484">
        <v>2.8986639581217237</v>
      </c>
    </row>
    <row r="17" spans="1:65" ht="15" x14ac:dyDescent="0.25">
      <c r="A17" s="515"/>
      <c r="B17" s="513" t="s">
        <v>96</v>
      </c>
      <c r="C17" s="539">
        <v>531.82500000000005</v>
      </c>
      <c r="D17" s="130">
        <v>508.70100000000002</v>
      </c>
      <c r="E17" s="535">
        <v>4.5456958016595248</v>
      </c>
      <c r="F17" s="246">
        <v>4.070939671029164E-2</v>
      </c>
      <c r="G17" s="128">
        <v>0.16656017822534527</v>
      </c>
      <c r="H17" s="129" t="s">
        <v>97</v>
      </c>
      <c r="I17" s="130" t="s">
        <v>97</v>
      </c>
      <c r="J17" s="445" t="s">
        <v>115</v>
      </c>
      <c r="K17" s="129" t="s">
        <v>115</v>
      </c>
      <c r="L17" s="130" t="s">
        <v>115</v>
      </c>
      <c r="M17" s="445" t="s">
        <v>115</v>
      </c>
      <c r="N17" s="129" t="s">
        <v>97</v>
      </c>
      <c r="O17" s="130">
        <v>496.06200000000001</v>
      </c>
      <c r="P17" s="467" t="s">
        <v>115</v>
      </c>
    </row>
    <row r="18" spans="1:65" ht="15.75" thickBot="1" x14ac:dyDescent="0.3">
      <c r="A18" s="516" t="s">
        <v>0</v>
      </c>
      <c r="B18" s="517" t="s">
        <v>96</v>
      </c>
      <c r="C18" s="540">
        <v>620.24199999999996</v>
      </c>
      <c r="D18" s="119">
        <v>577.01</v>
      </c>
      <c r="E18" s="445">
        <v>7.4924178090500977</v>
      </c>
      <c r="F18" s="447">
        <v>3.0107619524975608</v>
      </c>
      <c r="G18" s="128">
        <v>3.0809904141903193</v>
      </c>
      <c r="H18" s="122">
        <v>634.59100000000001</v>
      </c>
      <c r="I18" s="119">
        <v>502.71800000000002</v>
      </c>
      <c r="J18" s="448">
        <v>26.232002832601975</v>
      </c>
      <c r="K18" s="122">
        <v>628.79499999999996</v>
      </c>
      <c r="L18" s="119">
        <v>624.02</v>
      </c>
      <c r="M18" s="448">
        <v>0.76519983333867136</v>
      </c>
      <c r="N18" s="122">
        <v>607.221</v>
      </c>
      <c r="O18" s="119">
        <v>605.13</v>
      </c>
      <c r="P18" s="449">
        <v>0.34554558524614681</v>
      </c>
    </row>
    <row r="19" spans="1:65" s="33" customFormat="1" ht="15.75" thickBot="1" x14ac:dyDescent="0.3">
      <c r="A19" s="251"/>
      <c r="B19" s="251"/>
      <c r="C19" s="251"/>
      <c r="D19" s="251"/>
      <c r="E19" s="518" t="s">
        <v>113</v>
      </c>
      <c r="F19" s="519">
        <v>100</v>
      </c>
      <c r="G19" s="520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zoomScale="90" zoomScaleNormal="67" workbookViewId="0">
      <selection activeCell="A2" sqref="A2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338</v>
      </c>
      <c r="B1" s="307"/>
      <c r="C1" s="307"/>
      <c r="D1" s="307"/>
      <c r="E1" s="307"/>
      <c r="F1" s="307"/>
      <c r="G1" s="307"/>
      <c r="H1" s="306" t="s">
        <v>421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384</v>
      </c>
      <c r="B2" s="309">
        <v>4.2049000000000003</v>
      </c>
      <c r="C2" s="308" t="s">
        <v>339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340</v>
      </c>
      <c r="B4" s="311"/>
      <c r="C4" s="311"/>
      <c r="D4" s="312"/>
      <c r="E4" s="310" t="s">
        <v>336</v>
      </c>
      <c r="F4" s="311"/>
      <c r="G4" s="311"/>
      <c r="H4" s="312"/>
      <c r="I4" s="310" t="s">
        <v>341</v>
      </c>
      <c r="J4" s="311"/>
      <c r="K4" s="313"/>
      <c r="L4" s="307"/>
      <c r="M4" s="310" t="s">
        <v>333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342</v>
      </c>
      <c r="C5" s="316" t="s">
        <v>343</v>
      </c>
      <c r="D5" s="307"/>
      <c r="E5" s="315" t="s">
        <v>303</v>
      </c>
      <c r="F5" s="315" t="s">
        <v>342</v>
      </c>
      <c r="G5" s="316" t="s">
        <v>343</v>
      </c>
      <c r="H5" s="307"/>
      <c r="I5" s="314" t="s">
        <v>303</v>
      </c>
      <c r="J5" s="315" t="s">
        <v>342</v>
      </c>
      <c r="K5" s="316" t="s">
        <v>343</v>
      </c>
      <c r="L5" s="307"/>
      <c r="M5" s="314" t="s">
        <v>303</v>
      </c>
      <c r="N5" s="317" t="s">
        <v>342</v>
      </c>
      <c r="O5" s="318" t="s">
        <v>343</v>
      </c>
      <c r="P5" s="307"/>
      <c r="Q5" s="307"/>
      <c r="R5" s="307"/>
      <c r="S5" s="307"/>
    </row>
    <row r="6" spans="1:19" s="305" customFormat="1" ht="15.75" x14ac:dyDescent="0.25">
      <c r="A6" s="319" t="s">
        <v>331</v>
      </c>
      <c r="B6" s="320">
        <v>702.2183</v>
      </c>
      <c r="C6" s="321">
        <v>167</v>
      </c>
      <c r="D6" s="307"/>
      <c r="E6" s="319" t="s">
        <v>331</v>
      </c>
      <c r="F6" s="320">
        <v>681.19380000000001</v>
      </c>
      <c r="G6" s="321">
        <v>162</v>
      </c>
      <c r="H6" s="307"/>
      <c r="I6" s="319" t="s">
        <v>331</v>
      </c>
      <c r="J6" s="320">
        <v>676.98890000000006</v>
      </c>
      <c r="K6" s="321">
        <v>161</v>
      </c>
      <c r="L6" s="307"/>
      <c r="M6" s="319" t="s">
        <v>373</v>
      </c>
      <c r="N6" s="320">
        <v>548.23486200000002</v>
      </c>
      <c r="O6" s="321">
        <v>130.38</v>
      </c>
      <c r="P6" s="307"/>
      <c r="Q6" s="307"/>
      <c r="R6" s="307"/>
      <c r="S6" s="307"/>
    </row>
    <row r="7" spans="1:19" s="305" customFormat="1" ht="15.75" x14ac:dyDescent="0.25">
      <c r="A7" s="319" t="s">
        <v>373</v>
      </c>
      <c r="B7" s="320">
        <v>629.93606900000009</v>
      </c>
      <c r="C7" s="321">
        <v>149.81</v>
      </c>
      <c r="D7" s="307"/>
      <c r="E7" s="322" t="s">
        <v>304</v>
      </c>
      <c r="F7" s="320">
        <v>685.39870000000008</v>
      </c>
      <c r="G7" s="321">
        <v>163</v>
      </c>
      <c r="H7" s="307"/>
      <c r="I7" s="319" t="s">
        <v>373</v>
      </c>
      <c r="J7" s="320">
        <v>580.48644500000012</v>
      </c>
      <c r="K7" s="321">
        <v>138.05000000000001</v>
      </c>
      <c r="L7" s="307"/>
      <c r="M7" s="322" t="s">
        <v>410</v>
      </c>
      <c r="N7" s="320">
        <v>630.73500000000001</v>
      </c>
      <c r="O7" s="321">
        <v>150</v>
      </c>
      <c r="P7" s="307"/>
      <c r="Q7" s="307"/>
      <c r="R7" s="307"/>
      <c r="S7" s="307"/>
    </row>
    <row r="8" spans="1:19" s="305" customFormat="1" ht="15.75" x14ac:dyDescent="0.25">
      <c r="A8" s="319" t="s">
        <v>345</v>
      </c>
      <c r="B8" s="320">
        <v>676.61045899999999</v>
      </c>
      <c r="C8" s="321">
        <v>160.91</v>
      </c>
      <c r="D8" s="307"/>
      <c r="E8" s="322" t="s">
        <v>323</v>
      </c>
      <c r="F8" s="320">
        <v>587.50862800000004</v>
      </c>
      <c r="G8" s="321">
        <v>139.72</v>
      </c>
      <c r="H8" s="307"/>
      <c r="I8" s="322" t="s">
        <v>304</v>
      </c>
      <c r="J8" s="320">
        <v>651.7595</v>
      </c>
      <c r="K8" s="321">
        <v>155</v>
      </c>
      <c r="L8" s="307"/>
      <c r="M8" s="322" t="s">
        <v>309</v>
      </c>
      <c r="N8" s="320">
        <v>713.15104000000008</v>
      </c>
      <c r="O8" s="321">
        <v>169.6</v>
      </c>
      <c r="P8" s="307"/>
      <c r="Q8" s="307"/>
      <c r="R8" s="307"/>
      <c r="S8" s="307"/>
    </row>
    <row r="9" spans="1:19" s="305" customFormat="1" ht="15.75" x14ac:dyDescent="0.25">
      <c r="A9" s="322" t="s">
        <v>304</v>
      </c>
      <c r="B9" s="320">
        <v>679.09135000000003</v>
      </c>
      <c r="C9" s="321">
        <v>161.5</v>
      </c>
      <c r="D9" s="307"/>
      <c r="E9" s="322" t="s">
        <v>327</v>
      </c>
      <c r="F9" s="320">
        <v>740.06240000000003</v>
      </c>
      <c r="G9" s="321">
        <v>176</v>
      </c>
      <c r="H9" s="307"/>
      <c r="I9" s="322" t="s">
        <v>309</v>
      </c>
      <c r="J9" s="320">
        <v>798.93100000000004</v>
      </c>
      <c r="K9" s="321">
        <v>190</v>
      </c>
      <c r="L9" s="307"/>
      <c r="M9" s="322" t="s">
        <v>323</v>
      </c>
      <c r="N9" s="320">
        <v>623.25027800000009</v>
      </c>
      <c r="O9" s="321">
        <v>148.22</v>
      </c>
      <c r="P9" s="307"/>
      <c r="Q9" s="307"/>
      <c r="R9" s="307"/>
      <c r="S9" s="307"/>
    </row>
    <row r="10" spans="1:19" s="305" customFormat="1" ht="15.75" x14ac:dyDescent="0.25">
      <c r="A10" s="322" t="s">
        <v>309</v>
      </c>
      <c r="B10" s="320">
        <v>787.15728000000001</v>
      </c>
      <c r="C10" s="321">
        <v>187.2</v>
      </c>
      <c r="D10" s="307"/>
      <c r="E10" s="322" t="s">
        <v>324</v>
      </c>
      <c r="F10" s="320">
        <v>703.1433780000001</v>
      </c>
      <c r="G10" s="321">
        <v>167.22</v>
      </c>
      <c r="H10" s="307"/>
      <c r="I10" s="322" t="s">
        <v>323</v>
      </c>
      <c r="J10" s="320">
        <v>625.35272800000007</v>
      </c>
      <c r="K10" s="321">
        <v>148.72</v>
      </c>
      <c r="L10" s="307"/>
      <c r="M10" s="322" t="s">
        <v>364</v>
      </c>
      <c r="N10" s="320">
        <v>612.31753800000001</v>
      </c>
      <c r="O10" s="321">
        <v>145.62</v>
      </c>
      <c r="P10" s="307"/>
      <c r="Q10" s="307"/>
      <c r="R10" s="307"/>
      <c r="S10" s="307"/>
    </row>
    <row r="11" spans="1:19" s="305" customFormat="1" ht="15.75" x14ac:dyDescent="0.25">
      <c r="A11" s="322" t="s">
        <v>323</v>
      </c>
      <c r="B11" s="320">
        <v>656.88947800000005</v>
      </c>
      <c r="C11" s="321">
        <v>156.22</v>
      </c>
      <c r="D11" s="307"/>
      <c r="E11" s="322" t="s">
        <v>314</v>
      </c>
      <c r="F11" s="320">
        <v>553.82737900000006</v>
      </c>
      <c r="G11" s="321">
        <v>131.71</v>
      </c>
      <c r="H11" s="307"/>
      <c r="I11" s="322" t="s">
        <v>327</v>
      </c>
      <c r="J11" s="320">
        <v>727.44770000000005</v>
      </c>
      <c r="K11" s="321">
        <v>173</v>
      </c>
      <c r="L11" s="307"/>
      <c r="M11" s="322" t="s">
        <v>330</v>
      </c>
      <c r="N11" s="320">
        <v>740.06240000000003</v>
      </c>
      <c r="O11" s="321">
        <v>176</v>
      </c>
      <c r="P11" s="307"/>
      <c r="Q11" s="307"/>
      <c r="R11" s="307"/>
      <c r="S11" s="307"/>
    </row>
    <row r="12" spans="1:19" ht="15.75" x14ac:dyDescent="0.25">
      <c r="A12" s="322" t="s">
        <v>364</v>
      </c>
      <c r="B12" s="320">
        <v>629.0109910000001</v>
      </c>
      <c r="C12" s="321">
        <v>149.59</v>
      </c>
      <c r="D12" s="307"/>
      <c r="E12" s="322" t="s">
        <v>318</v>
      </c>
      <c r="F12" s="320">
        <v>662.27175</v>
      </c>
      <c r="G12" s="321">
        <v>157.5</v>
      </c>
      <c r="H12" s="307"/>
      <c r="I12" s="322" t="s">
        <v>330</v>
      </c>
      <c r="J12" s="320">
        <v>752.67710000000011</v>
      </c>
      <c r="K12" s="321">
        <v>179</v>
      </c>
      <c r="L12" s="307"/>
      <c r="M12" s="322" t="s">
        <v>315</v>
      </c>
      <c r="N12" s="320">
        <v>635.52858600000002</v>
      </c>
      <c r="O12" s="321">
        <v>151.13999999999999</v>
      </c>
      <c r="P12" s="307"/>
      <c r="Q12" s="307"/>
      <c r="R12" s="307"/>
      <c r="S12" s="307"/>
    </row>
    <row r="13" spans="1:19" ht="18.75" x14ac:dyDescent="0.3">
      <c r="A13" s="322" t="s">
        <v>330</v>
      </c>
      <c r="B13" s="320">
        <v>798.93100000000004</v>
      </c>
      <c r="C13" s="321">
        <v>190</v>
      </c>
      <c r="D13" s="307"/>
      <c r="E13" s="323" t="s">
        <v>344</v>
      </c>
      <c r="F13" s="324">
        <v>680.10599999999999</v>
      </c>
      <c r="G13" s="325">
        <v>161.74130181454967</v>
      </c>
      <c r="H13" s="307"/>
      <c r="I13" s="322" t="s">
        <v>324</v>
      </c>
      <c r="J13" s="320">
        <v>588.68600000000004</v>
      </c>
      <c r="K13" s="321">
        <v>140</v>
      </c>
      <c r="L13" s="307"/>
      <c r="M13" s="322" t="s">
        <v>318</v>
      </c>
      <c r="N13" s="320">
        <v>649.65705000000003</v>
      </c>
      <c r="O13" s="321">
        <v>154.5</v>
      </c>
      <c r="P13" s="307"/>
      <c r="Q13" s="307"/>
      <c r="R13" s="307"/>
      <c r="S13" s="307"/>
    </row>
    <row r="14" spans="1:19" ht="18.75" x14ac:dyDescent="0.3">
      <c r="A14" s="322" t="s">
        <v>324</v>
      </c>
      <c r="B14" s="320">
        <v>707.39032699999996</v>
      </c>
      <c r="C14" s="321">
        <v>168.23</v>
      </c>
      <c r="D14" s="307"/>
      <c r="E14" s="322" t="s">
        <v>381</v>
      </c>
      <c r="F14" s="320">
        <v>756.88200000000006</v>
      </c>
      <c r="G14" s="321">
        <v>180</v>
      </c>
      <c r="H14" s="307"/>
      <c r="I14" s="322" t="s">
        <v>314</v>
      </c>
      <c r="J14" s="320">
        <v>581.32742500000006</v>
      </c>
      <c r="K14" s="321">
        <v>138.25</v>
      </c>
      <c r="L14" s="307"/>
      <c r="M14" s="326" t="s">
        <v>344</v>
      </c>
      <c r="N14" s="324">
        <v>615.78099999999995</v>
      </c>
      <c r="O14" s="325">
        <v>146.44367285785628</v>
      </c>
      <c r="P14" s="307"/>
      <c r="Q14" s="307"/>
      <c r="R14" s="307"/>
      <c r="S14" s="307"/>
    </row>
    <row r="15" spans="1:19" ht="15.75" x14ac:dyDescent="0.25">
      <c r="A15" s="322" t="s">
        <v>314</v>
      </c>
      <c r="B15" s="320">
        <v>668.32680600000003</v>
      </c>
      <c r="C15" s="321">
        <v>158.94</v>
      </c>
      <c r="D15" s="307"/>
      <c r="E15" s="322" t="s">
        <v>326</v>
      </c>
      <c r="F15" s="320">
        <v>590.87254800000005</v>
      </c>
      <c r="G15" s="321">
        <v>140.52000000000001</v>
      </c>
      <c r="H15" s="307"/>
      <c r="I15" s="322" t="s">
        <v>318</v>
      </c>
      <c r="J15" s="320">
        <v>588.68600000000004</v>
      </c>
      <c r="K15" s="321">
        <v>140</v>
      </c>
      <c r="L15" s="307"/>
      <c r="M15" s="322" t="s">
        <v>381</v>
      </c>
      <c r="N15" s="320">
        <v>714.83300000000008</v>
      </c>
      <c r="O15" s="321">
        <v>170</v>
      </c>
      <c r="P15" s="307"/>
      <c r="Q15" s="307"/>
      <c r="R15" s="307"/>
      <c r="S15" s="307"/>
    </row>
    <row r="16" spans="1:19" ht="18.75" x14ac:dyDescent="0.3">
      <c r="A16" s="322" t="s">
        <v>318</v>
      </c>
      <c r="B16" s="320">
        <v>725.34525000000008</v>
      </c>
      <c r="C16" s="321">
        <v>172.5</v>
      </c>
      <c r="D16" s="307"/>
      <c r="E16" s="322" t="s">
        <v>306</v>
      </c>
      <c r="F16" s="320">
        <v>556.77080899999999</v>
      </c>
      <c r="G16" s="321">
        <v>132.41</v>
      </c>
      <c r="H16" s="307"/>
      <c r="I16" s="326" t="s">
        <v>344</v>
      </c>
      <c r="J16" s="324">
        <v>655.61</v>
      </c>
      <c r="K16" s="325">
        <v>155.91571737734546</v>
      </c>
      <c r="L16" s="307"/>
      <c r="M16" s="322" t="s">
        <v>326</v>
      </c>
      <c r="N16" s="320">
        <v>524.77152000000001</v>
      </c>
      <c r="O16" s="321">
        <v>124.8</v>
      </c>
      <c r="P16" s="307"/>
      <c r="Q16" s="307"/>
      <c r="R16" s="307"/>
      <c r="S16" s="307"/>
    </row>
    <row r="17" spans="1:19" ht="18.75" x14ac:dyDescent="0.3">
      <c r="A17" s="323" t="s">
        <v>344</v>
      </c>
      <c r="B17" s="324">
        <v>684.33</v>
      </c>
      <c r="C17" s="325">
        <v>162.74584413422434</v>
      </c>
      <c r="D17" s="307"/>
      <c r="E17" s="322" t="s">
        <v>409</v>
      </c>
      <c r="F17" s="320">
        <v>656.46898800000008</v>
      </c>
      <c r="G17" s="321">
        <v>156.12</v>
      </c>
      <c r="H17" s="307"/>
      <c r="I17" s="322" t="s">
        <v>381</v>
      </c>
      <c r="J17" s="320">
        <v>752.67710000000011</v>
      </c>
      <c r="K17" s="321">
        <v>179</v>
      </c>
      <c r="L17" s="307"/>
      <c r="M17" s="322" t="s">
        <v>346</v>
      </c>
      <c r="N17" s="320">
        <v>691.70605</v>
      </c>
      <c r="O17" s="321">
        <v>164.5</v>
      </c>
      <c r="P17" s="307"/>
      <c r="Q17" s="307"/>
      <c r="R17" s="307"/>
      <c r="S17" s="307"/>
    </row>
    <row r="18" spans="1:19" ht="18.75" x14ac:dyDescent="0.3">
      <c r="A18" s="322" t="s">
        <v>326</v>
      </c>
      <c r="B18" s="320">
        <v>605.67379600000004</v>
      </c>
      <c r="C18" s="321">
        <v>144.04</v>
      </c>
      <c r="D18" s="307"/>
      <c r="E18" s="327" t="s">
        <v>347</v>
      </c>
      <c r="F18" s="328">
        <v>654.54219833333343</v>
      </c>
      <c r="G18" s="329">
        <v>155.66177515121248</v>
      </c>
      <c r="H18" s="307"/>
      <c r="I18" s="322" t="s">
        <v>326</v>
      </c>
      <c r="J18" s="320">
        <v>604.70666900000003</v>
      </c>
      <c r="K18" s="321">
        <v>143.81</v>
      </c>
      <c r="L18" s="307"/>
      <c r="M18" s="322" t="s">
        <v>306</v>
      </c>
      <c r="N18" s="320">
        <v>598.06292699999995</v>
      </c>
      <c r="O18" s="321">
        <v>142.22999999999999</v>
      </c>
      <c r="P18" s="307"/>
      <c r="Q18" s="307"/>
      <c r="R18" s="307"/>
      <c r="S18" s="307"/>
    </row>
    <row r="19" spans="1:19" ht="18.75" x14ac:dyDescent="0.3">
      <c r="A19" s="322" t="s">
        <v>346</v>
      </c>
      <c r="B19" s="320">
        <v>736.44618600000001</v>
      </c>
      <c r="C19" s="321">
        <v>175.14</v>
      </c>
      <c r="D19" s="307"/>
      <c r="E19"/>
      <c r="F19"/>
      <c r="G19"/>
      <c r="H19" s="307"/>
      <c r="I19" s="322" t="s">
        <v>306</v>
      </c>
      <c r="J19" s="320">
        <v>550.5475570000001</v>
      </c>
      <c r="K19" s="321">
        <v>130.93</v>
      </c>
      <c r="L19" s="307"/>
      <c r="M19" s="327" t="s">
        <v>347</v>
      </c>
      <c r="N19" s="328">
        <v>638.31471161538457</v>
      </c>
      <c r="O19" s="329">
        <v>151.80259021983508</v>
      </c>
      <c r="P19" s="307"/>
      <c r="Q19" s="307"/>
      <c r="R19" s="307"/>
      <c r="S19" s="307"/>
    </row>
    <row r="20" spans="1:19" ht="15.75" x14ac:dyDescent="0.25">
      <c r="A20" s="322" t="s">
        <v>306</v>
      </c>
      <c r="B20" s="320">
        <v>659.45446700000014</v>
      </c>
      <c r="C20" s="321">
        <v>156.83000000000001</v>
      </c>
      <c r="D20" s="307"/>
      <c r="E20"/>
      <c r="F20"/>
      <c r="G20"/>
      <c r="H20" s="307"/>
      <c r="I20" s="322" t="s">
        <v>322</v>
      </c>
      <c r="J20" s="320">
        <v>566.27388299999996</v>
      </c>
      <c r="K20" s="321">
        <v>134.66999999999999</v>
      </c>
      <c r="L20" s="307"/>
      <c r="M20" s="307"/>
      <c r="N20" s="307"/>
      <c r="O20" s="307"/>
      <c r="P20" s="307"/>
      <c r="Q20" s="307"/>
      <c r="R20" s="307"/>
      <c r="S20" s="307"/>
    </row>
    <row r="21" spans="1:19" ht="15.75" x14ac:dyDescent="0.25">
      <c r="A21" s="322" t="s">
        <v>322</v>
      </c>
      <c r="B21" s="320">
        <v>681.19380000000001</v>
      </c>
      <c r="C21" s="321">
        <v>162</v>
      </c>
      <c r="D21" s="307"/>
      <c r="E21"/>
      <c r="F21"/>
      <c r="G21"/>
      <c r="H21" s="307"/>
      <c r="I21" s="322" t="s">
        <v>409</v>
      </c>
      <c r="J21" s="320">
        <v>588.18141200000002</v>
      </c>
      <c r="K21" s="321">
        <v>139.88</v>
      </c>
      <c r="L21" s="307"/>
      <c r="M21" s="307"/>
      <c r="N21" s="307"/>
      <c r="O21" s="307"/>
      <c r="P21" s="307"/>
      <c r="Q21" s="307"/>
      <c r="R21" s="307"/>
      <c r="S21" s="307"/>
    </row>
    <row r="22" spans="1:19" ht="18.75" x14ac:dyDescent="0.3">
      <c r="A22" s="322" t="s">
        <v>365</v>
      </c>
      <c r="B22" s="320">
        <v>625.73116900000002</v>
      </c>
      <c r="C22" s="321">
        <v>148.81</v>
      </c>
      <c r="D22" s="307"/>
      <c r="E22" s="307"/>
      <c r="F22" s="307"/>
      <c r="G22" s="307"/>
      <c r="H22" s="307"/>
      <c r="I22" s="327" t="s">
        <v>347</v>
      </c>
      <c r="J22" s="328">
        <v>643.14621368750011</v>
      </c>
      <c r="K22" s="329">
        <v>152.95160733608409</v>
      </c>
      <c r="L22" s="307"/>
      <c r="M22" s="307"/>
      <c r="N22" s="307"/>
      <c r="O22" s="307"/>
      <c r="P22" s="307"/>
      <c r="Q22" s="307"/>
      <c r="R22" s="307"/>
      <c r="S22" s="307"/>
    </row>
    <row r="23" spans="1:19" ht="15.75" x14ac:dyDescent="0.25">
      <c r="A23" s="322" t="s">
        <v>409</v>
      </c>
      <c r="B23" s="320">
        <v>711.97366799999998</v>
      </c>
      <c r="C23" s="321">
        <v>169.32</v>
      </c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7"/>
    </row>
    <row r="24" spans="1:19" ht="18.75" x14ac:dyDescent="0.3">
      <c r="A24" s="327" t="s">
        <v>347</v>
      </c>
      <c r="B24" s="328">
        <v>686.983910888889</v>
      </c>
      <c r="C24" s="329">
        <v>163.37699134079025</v>
      </c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</row>
    <row r="25" spans="1:19" x14ac:dyDescent="0.2">
      <c r="A25" s="307"/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 s="307"/>
      <c r="P26" s="307"/>
      <c r="Q26" s="307"/>
      <c r="R26" s="307"/>
      <c r="S26" s="30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 s="307"/>
      <c r="P27" s="307"/>
      <c r="Q27" s="307"/>
      <c r="R27" s="307"/>
      <c r="S27" s="30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 s="307"/>
      <c r="P28" s="307"/>
      <c r="Q28" s="307"/>
      <c r="R28" s="307"/>
      <c r="S28" s="30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 s="307"/>
      <c r="P29" s="307"/>
      <c r="Q29" s="307"/>
      <c r="R29" s="307"/>
      <c r="S29" s="30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 s="307"/>
      <c r="P30" s="307"/>
      <c r="Q30" s="307"/>
      <c r="R30" s="307"/>
      <c r="S30" s="30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S55" sqref="S55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1" t="s">
        <v>338</v>
      </c>
      <c r="B1" s="523"/>
      <c r="C1" s="382"/>
      <c r="D1" s="382"/>
      <c r="E1" s="382"/>
      <c r="F1" s="382"/>
      <c r="G1" s="521" t="s">
        <v>422</v>
      </c>
      <c r="H1" s="383"/>
      <c r="I1" s="382"/>
      <c r="J1" s="382"/>
      <c r="K1" s="382"/>
      <c r="L1" s="382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</row>
    <row r="2" spans="1:30" ht="6" customHeight="1" x14ac:dyDescent="0.2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</row>
    <row r="3" spans="1:30" x14ac:dyDescent="0.2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</row>
    <row r="4" spans="1:30" x14ac:dyDescent="0.2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3"/>
      <c r="N4" s="384"/>
      <c r="O4" s="384"/>
      <c r="P4" s="384"/>
      <c r="Q4" s="384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</row>
    <row r="5" spans="1:30" x14ac:dyDescent="0.2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3"/>
      <c r="M5" s="383"/>
      <c r="N5" s="383"/>
      <c r="O5" s="384"/>
      <c r="P5" s="384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</row>
    <row r="6" spans="1:30" x14ac:dyDescent="0.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</row>
    <row r="7" spans="1:30" x14ac:dyDescent="0.2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</row>
    <row r="8" spans="1:30" x14ac:dyDescent="0.2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</row>
    <row r="9" spans="1:30" x14ac:dyDescent="0.2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</row>
    <row r="10" spans="1:30" x14ac:dyDescent="0.2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</row>
    <row r="11" spans="1:30" x14ac:dyDescent="0.2">
      <c r="A11" s="384"/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0" x14ac:dyDescent="0.2">
      <c r="A12" s="384"/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</row>
    <row r="13" spans="1:30" x14ac:dyDescent="0.2">
      <c r="A13" s="384"/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</row>
    <row r="14" spans="1:30" x14ac:dyDescent="0.2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</row>
    <row r="15" spans="1:30" x14ac:dyDescent="0.2">
      <c r="A15" s="384"/>
      <c r="B15" s="384"/>
      <c r="C15" s="384"/>
      <c r="D15" s="384"/>
      <c r="E15" s="384"/>
      <c r="F15" s="384"/>
      <c r="G15" s="384"/>
      <c r="H15" s="384"/>
      <c r="I15" s="384"/>
      <c r="J15" s="384"/>
      <c r="K15" s="384"/>
      <c r="L15" s="383"/>
      <c r="M15" s="383"/>
      <c r="N15" s="383"/>
      <c r="O15" s="383"/>
      <c r="P15" s="383"/>
      <c r="Q15" s="385" t="s">
        <v>348</v>
      </c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</row>
    <row r="16" spans="1:30" x14ac:dyDescent="0.2">
      <c r="A16" s="384"/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</row>
    <row r="17" spans="1:30" x14ac:dyDescent="0.2">
      <c r="A17" s="384"/>
      <c r="B17" s="384"/>
      <c r="C17" s="384"/>
      <c r="D17" s="384"/>
      <c r="E17" s="384"/>
      <c r="F17" s="384"/>
      <c r="G17" s="384"/>
      <c r="H17" s="384"/>
      <c r="I17" s="384"/>
      <c r="J17" s="384"/>
      <c r="K17" s="384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</row>
    <row r="18" spans="1:30" x14ac:dyDescent="0.2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</row>
    <row r="19" spans="1:30" x14ac:dyDescent="0.2">
      <c r="A19" s="384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  <c r="AC19" s="383"/>
      <c r="AD19" s="383"/>
    </row>
    <row r="20" spans="1:30" x14ac:dyDescent="0.2">
      <c r="A20" s="384"/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</row>
    <row r="21" spans="1:30" x14ac:dyDescent="0.2">
      <c r="A21" s="384"/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</row>
    <row r="22" spans="1:30" x14ac:dyDescent="0.2">
      <c r="A22" s="384"/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3"/>
      <c r="M22" s="383"/>
      <c r="N22" s="383"/>
      <c r="O22" s="384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</row>
    <row r="23" spans="1:30" x14ac:dyDescent="0.2">
      <c r="A23" s="384"/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3"/>
      <c r="N23" s="384"/>
      <c r="O23" s="384"/>
      <c r="P23" s="384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</row>
    <row r="24" spans="1:30" x14ac:dyDescent="0.2">
      <c r="A24" s="384"/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3"/>
      <c r="N24" s="383"/>
      <c r="O24" s="384"/>
      <c r="P24" s="384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  <c r="AC24" s="383"/>
      <c r="AD24" s="383"/>
    </row>
    <row r="25" spans="1:30" x14ac:dyDescent="0.2">
      <c r="A25" s="384"/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3"/>
      <c r="N25" s="383"/>
      <c r="O25" s="383"/>
      <c r="P25" s="384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</row>
    <row r="26" spans="1:30" x14ac:dyDescent="0.2">
      <c r="A26" s="384"/>
      <c r="B26" s="384"/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</row>
    <row r="27" spans="1:30" x14ac:dyDescent="0.2">
      <c r="A27" s="384"/>
      <c r="B27" s="384"/>
      <c r="C27" s="384"/>
      <c r="D27" s="384"/>
      <c r="E27" s="384"/>
      <c r="F27" s="384"/>
      <c r="G27" s="384"/>
      <c r="H27" s="384"/>
      <c r="I27" s="384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</row>
    <row r="28" spans="1:30" x14ac:dyDescent="0.2">
      <c r="A28" s="384"/>
      <c r="B28" s="384"/>
      <c r="C28" s="384"/>
      <c r="D28" s="384"/>
      <c r="E28" s="384"/>
      <c r="F28" s="384"/>
      <c r="G28" s="384"/>
      <c r="H28" s="384"/>
      <c r="I28" s="384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  <c r="AC28" s="383"/>
      <c r="AD28" s="383"/>
    </row>
    <row r="29" spans="1:30" x14ac:dyDescent="0.2">
      <c r="A29" s="383"/>
      <c r="B29" s="383"/>
      <c r="C29" s="383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</row>
    <row r="30" spans="1:30" x14ac:dyDescent="0.2">
      <c r="A30" s="383"/>
      <c r="B30" s="383"/>
      <c r="C30" s="383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  <c r="AC30" s="383"/>
      <c r="AD30" s="383"/>
    </row>
    <row r="31" spans="1:30" x14ac:dyDescent="0.2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  <c r="AC31" s="383"/>
      <c r="AD31" s="383"/>
    </row>
    <row r="32" spans="1:30" x14ac:dyDescent="0.2">
      <c r="A32" s="383"/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  <c r="AC32" s="383"/>
      <c r="AD32" s="383"/>
    </row>
    <row r="33" spans="1:30" x14ac:dyDescent="0.2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</row>
    <row r="34" spans="1:30" x14ac:dyDescent="0.2">
      <c r="A34" s="383"/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  <c r="AC34" s="383"/>
      <c r="AD34" s="383"/>
    </row>
    <row r="35" spans="1:30" ht="18.75" x14ac:dyDescent="0.3">
      <c r="A35" s="383"/>
      <c r="B35" s="383"/>
      <c r="C35" s="383"/>
      <c r="D35" s="383"/>
      <c r="E35" s="383"/>
      <c r="F35" s="383"/>
      <c r="G35" s="383"/>
      <c r="H35" s="383"/>
      <c r="I35" s="386"/>
      <c r="J35" s="387"/>
      <c r="K35" s="387"/>
      <c r="L35" s="387"/>
      <c r="M35" s="387"/>
      <c r="N35" s="387"/>
      <c r="O35" s="387"/>
      <c r="P35" s="387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</row>
    <row r="36" spans="1:30" x14ac:dyDescent="0.2">
      <c r="A36" s="383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</row>
    <row r="37" spans="1:30" x14ac:dyDescent="0.2">
      <c r="A37" s="383"/>
      <c r="B37" s="383"/>
      <c r="C37" s="383"/>
      <c r="D37" s="383"/>
      <c r="E37" s="383"/>
      <c r="F37" s="383"/>
      <c r="G37" s="383"/>
      <c r="H37" s="383"/>
      <c r="I37" s="383"/>
      <c r="J37" s="388"/>
      <c r="K37" s="388"/>
      <c r="L37" s="388"/>
      <c r="M37" s="388"/>
      <c r="N37" s="388"/>
      <c r="O37" s="388"/>
      <c r="P37" s="388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</row>
    <row r="38" spans="1:30" x14ac:dyDescent="0.2">
      <c r="A38" s="383"/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</row>
    <row r="39" spans="1:30" x14ac:dyDescent="0.2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</row>
    <row r="40" spans="1:30" x14ac:dyDescent="0.2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</row>
    <row r="41" spans="1:30" x14ac:dyDescent="0.2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</row>
    <row r="42" spans="1:30" x14ac:dyDescent="0.2">
      <c r="A42" s="383"/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</row>
    <row r="43" spans="1:30" x14ac:dyDescent="0.2">
      <c r="A43" s="383"/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</row>
    <row r="44" spans="1:30" x14ac:dyDescent="0.2">
      <c r="A44" s="383"/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</row>
    <row r="45" spans="1:30" x14ac:dyDescent="0.2">
      <c r="A45" s="383"/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  <c r="AC45" s="383"/>
      <c r="AD45" s="383"/>
    </row>
    <row r="46" spans="1:30" x14ac:dyDescent="0.2">
      <c r="A46" s="383"/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</row>
    <row r="47" spans="1:30" x14ac:dyDescent="0.2">
      <c r="A47" s="383"/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</row>
    <row r="48" spans="1:30" x14ac:dyDescent="0.2">
      <c r="A48" s="383"/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</row>
    <row r="49" spans="1:30" x14ac:dyDescent="0.2">
      <c r="A49" s="383"/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</row>
    <row r="50" spans="1:30" x14ac:dyDescent="0.2">
      <c r="A50" s="383"/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</row>
    <row r="51" spans="1:30" x14ac:dyDescent="0.2">
      <c r="A51" s="383"/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</row>
    <row r="52" spans="1:30" x14ac:dyDescent="0.2">
      <c r="A52" s="383"/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</row>
    <row r="53" spans="1:30" x14ac:dyDescent="0.2">
      <c r="A53" s="383"/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</row>
    <row r="54" spans="1:30" x14ac:dyDescent="0.2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</row>
    <row r="55" spans="1:30" x14ac:dyDescent="0.2">
      <c r="A55" s="383"/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</row>
    <row r="56" spans="1:30" x14ac:dyDescent="0.2">
      <c r="A56" s="383"/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</row>
    <row r="57" spans="1:30" x14ac:dyDescent="0.2">
      <c r="A57" s="383"/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426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3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3" t="s">
        <v>93</v>
      </c>
      <c r="K6" s="147" t="s">
        <v>62</v>
      </c>
      <c r="L6" s="148" t="s">
        <v>62</v>
      </c>
      <c r="M6" s="454" t="s">
        <v>93</v>
      </c>
      <c r="N6" s="147" t="s">
        <v>62</v>
      </c>
      <c r="O6" s="148" t="s">
        <v>62</v>
      </c>
      <c r="P6" s="455" t="s">
        <v>93</v>
      </c>
    </row>
    <row r="7" spans="1:16" ht="30" customHeight="1" thickBot="1" x14ac:dyDescent="0.25">
      <c r="A7" s="85"/>
      <c r="B7" s="86"/>
      <c r="C7" s="30" t="s">
        <v>425</v>
      </c>
      <c r="D7" s="31" t="s">
        <v>416</v>
      </c>
      <c r="E7" s="541"/>
      <c r="F7" s="32" t="s">
        <v>425</v>
      </c>
      <c r="G7" s="20" t="s">
        <v>416</v>
      </c>
      <c r="H7" s="30" t="s">
        <v>425</v>
      </c>
      <c r="I7" s="31" t="s">
        <v>416</v>
      </c>
      <c r="J7" s="541"/>
      <c r="K7" s="30" t="s">
        <v>425</v>
      </c>
      <c r="L7" s="31" t="s">
        <v>416</v>
      </c>
      <c r="M7" s="552"/>
      <c r="N7" s="30" t="s">
        <v>425</v>
      </c>
      <c r="O7" s="31" t="s">
        <v>416</v>
      </c>
      <c r="P7" s="542"/>
    </row>
    <row r="8" spans="1:16" ht="31.5" x14ac:dyDescent="0.25">
      <c r="A8" s="87" t="s">
        <v>246</v>
      </c>
      <c r="B8" s="88"/>
      <c r="C8" s="89"/>
      <c r="D8" s="90"/>
      <c r="E8" s="543"/>
      <c r="F8" s="90"/>
      <c r="G8" s="90"/>
      <c r="H8" s="90"/>
      <c r="I8" s="90"/>
      <c r="J8" s="543"/>
      <c r="K8" s="90"/>
      <c r="L8" s="90"/>
      <c r="M8" s="553"/>
      <c r="N8" s="90"/>
      <c r="O8" s="90"/>
      <c r="P8" s="544"/>
    </row>
    <row r="9" spans="1:16" ht="15.75" x14ac:dyDescent="0.2">
      <c r="A9" s="91" t="s">
        <v>166</v>
      </c>
      <c r="B9" s="92">
        <v>450</v>
      </c>
      <c r="C9" s="554">
        <v>1256.6189999999999</v>
      </c>
      <c r="D9" s="160">
        <v>1263.127</v>
      </c>
      <c r="E9" s="456">
        <v>-0.51522926831585725</v>
      </c>
      <c r="F9" s="161">
        <v>69.669449944047528</v>
      </c>
      <c r="G9" s="162">
        <v>69.36535109682579</v>
      </c>
      <c r="H9" s="163">
        <v>1300.807</v>
      </c>
      <c r="I9" s="160">
        <v>1218.7539999999999</v>
      </c>
      <c r="J9" s="456">
        <v>6.7325317496393948</v>
      </c>
      <c r="K9" s="163">
        <v>1293.633</v>
      </c>
      <c r="L9" s="160">
        <v>1467.864</v>
      </c>
      <c r="M9" s="555">
        <v>-11.86969637514102</v>
      </c>
      <c r="N9" s="163">
        <v>1168.79</v>
      </c>
      <c r="O9" s="160">
        <v>1161.116</v>
      </c>
      <c r="P9" s="457">
        <v>0.66091587748338476</v>
      </c>
    </row>
    <row r="10" spans="1:16" ht="15.75" x14ac:dyDescent="0.2">
      <c r="A10" s="93" t="s">
        <v>167</v>
      </c>
      <c r="B10" s="94">
        <v>500</v>
      </c>
      <c r="C10" s="556">
        <v>1307.875</v>
      </c>
      <c r="D10" s="164">
        <v>1227.008</v>
      </c>
      <c r="E10" s="458">
        <v>6.5905845764656759</v>
      </c>
      <c r="F10" s="165">
        <v>8.7193644781662361</v>
      </c>
      <c r="G10" s="166">
        <v>10.957000392070091</v>
      </c>
      <c r="H10" s="167">
        <v>1373.1590000000001</v>
      </c>
      <c r="I10" s="164">
        <v>1274.5419999999999</v>
      </c>
      <c r="J10" s="458">
        <v>7.7374460786698434</v>
      </c>
      <c r="K10" s="167">
        <v>1377.2460000000001</v>
      </c>
      <c r="L10" s="164">
        <v>1687.2149999999999</v>
      </c>
      <c r="M10" s="557">
        <v>-18.371636098541078</v>
      </c>
      <c r="N10" s="167">
        <v>1253.635</v>
      </c>
      <c r="O10" s="164">
        <v>1172.0060000000001</v>
      </c>
      <c r="P10" s="459">
        <v>6.9648960841497312</v>
      </c>
    </row>
    <row r="11" spans="1:16" ht="15.75" x14ac:dyDescent="0.2">
      <c r="A11" s="93" t="s">
        <v>168</v>
      </c>
      <c r="B11" s="94">
        <v>500</v>
      </c>
      <c r="C11" s="556">
        <v>1584.4939999999999</v>
      </c>
      <c r="D11" s="164">
        <v>1438.03</v>
      </c>
      <c r="E11" s="458">
        <v>10.185044818258309</v>
      </c>
      <c r="F11" s="165">
        <v>12.751325028591106</v>
      </c>
      <c r="G11" s="166">
        <v>7.5432732806173739</v>
      </c>
      <c r="H11" s="167">
        <v>1674.972</v>
      </c>
      <c r="I11" s="164">
        <v>1634.5419999999999</v>
      </c>
      <c r="J11" s="458">
        <v>2.4734757503936922</v>
      </c>
      <c r="K11" s="167">
        <v>1582.652</v>
      </c>
      <c r="L11" s="164">
        <v>1559.529</v>
      </c>
      <c r="M11" s="557">
        <v>1.482691248447451</v>
      </c>
      <c r="N11" s="167">
        <v>1217.9880000000001</v>
      </c>
      <c r="O11" s="164">
        <v>1136.973</v>
      </c>
      <c r="P11" s="459">
        <v>7.1254990224042345</v>
      </c>
    </row>
    <row r="12" spans="1:16" ht="15.75" x14ac:dyDescent="0.2">
      <c r="A12" s="93" t="s">
        <v>169</v>
      </c>
      <c r="B12" s="470" t="s">
        <v>220</v>
      </c>
      <c r="C12" s="556">
        <v>1829.962</v>
      </c>
      <c r="D12" s="164">
        <v>1596.07</v>
      </c>
      <c r="E12" s="458">
        <v>14.654244488023712</v>
      </c>
      <c r="F12" s="165">
        <v>1.1058301258008587</v>
      </c>
      <c r="G12" s="166">
        <v>1.3303209928301638</v>
      </c>
      <c r="H12" s="167">
        <v>2022.989</v>
      </c>
      <c r="I12" s="164">
        <v>2051.67</v>
      </c>
      <c r="J12" s="458">
        <v>-1.3979343656630958</v>
      </c>
      <c r="K12" s="167">
        <v>1808.44</v>
      </c>
      <c r="L12" s="164">
        <v>1685.739</v>
      </c>
      <c r="M12" s="615">
        <v>7.2787661672417858</v>
      </c>
      <c r="N12" s="167">
        <v>1504.4179999999999</v>
      </c>
      <c r="O12" s="164">
        <v>1299.356</v>
      </c>
      <c r="P12" s="545">
        <v>15.781818069874607</v>
      </c>
    </row>
    <row r="13" spans="1:16" ht="15.75" x14ac:dyDescent="0.2">
      <c r="A13" s="93" t="s">
        <v>170</v>
      </c>
      <c r="B13" s="94">
        <v>550</v>
      </c>
      <c r="C13" s="556">
        <v>1941.11</v>
      </c>
      <c r="D13" s="164">
        <v>1933.585</v>
      </c>
      <c r="E13" s="458">
        <v>0.38917347827997545</v>
      </c>
      <c r="F13" s="165">
        <v>7.7540304233942887</v>
      </c>
      <c r="G13" s="166">
        <v>10.804054237656585</v>
      </c>
      <c r="H13" s="167">
        <v>2096.9349999999999</v>
      </c>
      <c r="I13" s="164">
        <v>2196.9299999999998</v>
      </c>
      <c r="J13" s="458">
        <v>-4.5515787940444117</v>
      </c>
      <c r="K13" s="167">
        <v>1379.2</v>
      </c>
      <c r="L13" s="164">
        <v>1301.5419999999999</v>
      </c>
      <c r="M13" s="557">
        <v>5.9666149843800769</v>
      </c>
      <c r="N13" s="167">
        <v>1161.8240000000001</v>
      </c>
      <c r="O13" s="164">
        <v>1126.0170000000001</v>
      </c>
      <c r="P13" s="459">
        <v>3.1799697517888288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60" t="s">
        <v>171</v>
      </c>
      <c r="F14" s="170">
        <v>100.00000000000003</v>
      </c>
      <c r="G14" s="171">
        <v>100</v>
      </c>
      <c r="H14" s="168" t="s">
        <v>171</v>
      </c>
      <c r="I14" s="169" t="s">
        <v>171</v>
      </c>
      <c r="J14" s="643" t="s">
        <v>171</v>
      </c>
      <c r="K14" s="644" t="s">
        <v>171</v>
      </c>
      <c r="L14" s="169" t="s">
        <v>171</v>
      </c>
      <c r="M14" s="645" t="s">
        <v>171</v>
      </c>
      <c r="N14" s="644" t="s">
        <v>171</v>
      </c>
      <c r="O14" s="169" t="s">
        <v>171</v>
      </c>
      <c r="P14" s="461" t="s">
        <v>171</v>
      </c>
    </row>
    <row r="15" spans="1:16" ht="15.75" x14ac:dyDescent="0.25">
      <c r="A15" s="103" t="s">
        <v>172</v>
      </c>
      <c r="B15" s="104">
        <v>450</v>
      </c>
      <c r="C15" s="558">
        <v>1289.845</v>
      </c>
      <c r="D15" s="126">
        <v>1281.4680000000001</v>
      </c>
      <c r="E15" s="441">
        <v>0.65370340890291079</v>
      </c>
      <c r="F15" s="149">
        <v>9.6244747416614658</v>
      </c>
      <c r="G15" s="121">
        <v>6.9396248285414783</v>
      </c>
      <c r="H15" s="120">
        <v>1348.9829999999999</v>
      </c>
      <c r="I15" s="116">
        <v>1262.067</v>
      </c>
      <c r="J15" s="441">
        <v>6.8867976105864388</v>
      </c>
      <c r="K15" s="120">
        <v>1345.2</v>
      </c>
      <c r="L15" s="116">
        <v>1497.8430000000001</v>
      </c>
      <c r="M15" s="559">
        <v>-10.190854448697229</v>
      </c>
      <c r="N15" s="120">
        <v>1161.3710000000001</v>
      </c>
      <c r="O15" s="116">
        <v>1149.826</v>
      </c>
      <c r="P15" s="442">
        <v>1.0040649628726497</v>
      </c>
    </row>
    <row r="16" spans="1:16" ht="15.75" x14ac:dyDescent="0.25">
      <c r="A16" s="97" t="s">
        <v>173</v>
      </c>
      <c r="B16" s="98">
        <v>500</v>
      </c>
      <c r="C16" s="560">
        <v>1677.431</v>
      </c>
      <c r="D16" s="123">
        <v>1552.1769999999999</v>
      </c>
      <c r="E16" s="443">
        <v>8.0695693854502508</v>
      </c>
      <c r="F16" s="127">
        <v>4.6107704327974348</v>
      </c>
      <c r="G16" s="118">
        <v>3.0563075135551148</v>
      </c>
      <c r="H16" s="124">
        <v>1827.9159999999999</v>
      </c>
      <c r="I16" s="125">
        <v>1804.8679999999999</v>
      </c>
      <c r="J16" s="443">
        <v>1.2769908935168668</v>
      </c>
      <c r="K16" s="124">
        <v>1602.162</v>
      </c>
      <c r="L16" s="125">
        <v>1617.279</v>
      </c>
      <c r="M16" s="561">
        <v>-0.93471812841197843</v>
      </c>
      <c r="N16" s="124">
        <v>1280.7729999999999</v>
      </c>
      <c r="O16" s="125">
        <v>1226.9960000000001</v>
      </c>
      <c r="P16" s="444">
        <v>4.3828178738968839</v>
      </c>
    </row>
    <row r="17" spans="1:16" ht="15.75" x14ac:dyDescent="0.25">
      <c r="A17" s="99" t="s">
        <v>174</v>
      </c>
      <c r="B17" s="98">
        <v>550</v>
      </c>
      <c r="C17" s="558">
        <v>1835.624</v>
      </c>
      <c r="D17" s="126">
        <v>1874.8520000000001</v>
      </c>
      <c r="E17" s="443">
        <v>-2.0923251541988415</v>
      </c>
      <c r="F17" s="127">
        <v>1.0783369018192297</v>
      </c>
      <c r="G17" s="118">
        <v>1.0482599789808873</v>
      </c>
      <c r="H17" s="124">
        <v>2022.874</v>
      </c>
      <c r="I17" s="125">
        <v>2196.9299999999998</v>
      </c>
      <c r="J17" s="443">
        <v>-7.9226921203679606</v>
      </c>
      <c r="K17" s="124">
        <v>1379.2</v>
      </c>
      <c r="L17" s="125">
        <v>1301.5419999999999</v>
      </c>
      <c r="M17" s="561">
        <v>5.9666149843800769</v>
      </c>
      <c r="N17" s="124">
        <v>1219.1510000000001</v>
      </c>
      <c r="O17" s="125">
        <v>1155.5</v>
      </c>
      <c r="P17" s="444">
        <v>5.5085244482907889</v>
      </c>
    </row>
    <row r="18" spans="1:16" ht="15.75" x14ac:dyDescent="0.25">
      <c r="A18" s="99"/>
      <c r="B18" s="100">
        <v>650</v>
      </c>
      <c r="C18" s="558">
        <v>1024.46</v>
      </c>
      <c r="D18" s="126">
        <v>1024.0540000000001</v>
      </c>
      <c r="E18" s="441">
        <v>3.9646346774676829E-2</v>
      </c>
      <c r="F18" s="127">
        <v>2.433994036108226</v>
      </c>
      <c r="G18" s="128">
        <v>1.7862789639188026</v>
      </c>
      <c r="H18" s="129">
        <v>1043.06</v>
      </c>
      <c r="I18" s="130" t="s">
        <v>97</v>
      </c>
      <c r="J18" s="463" t="s">
        <v>115</v>
      </c>
      <c r="K18" s="129">
        <v>1036.5050000000001</v>
      </c>
      <c r="L18" s="130">
        <v>1040.211</v>
      </c>
      <c r="M18" s="562">
        <v>-0.35627387135878236</v>
      </c>
      <c r="N18" s="129">
        <v>1004.293</v>
      </c>
      <c r="O18" s="130">
        <v>1005.991</v>
      </c>
      <c r="P18" s="446">
        <v>-0.16878878638079059</v>
      </c>
    </row>
    <row r="19" spans="1:16" ht="15.75" thickBot="1" x14ac:dyDescent="0.3">
      <c r="A19" s="101"/>
      <c r="B19" s="102" t="s">
        <v>113</v>
      </c>
      <c r="C19" s="563" t="s">
        <v>171</v>
      </c>
      <c r="D19" s="131" t="s">
        <v>171</v>
      </c>
      <c r="E19" s="464" t="s">
        <v>171</v>
      </c>
      <c r="F19" s="150">
        <v>17.747576112386358</v>
      </c>
      <c r="G19" s="132">
        <v>12.830471284996284</v>
      </c>
      <c r="H19" s="133" t="s">
        <v>171</v>
      </c>
      <c r="I19" s="134" t="s">
        <v>171</v>
      </c>
      <c r="J19" s="465" t="s">
        <v>171</v>
      </c>
      <c r="K19" s="133" t="s">
        <v>171</v>
      </c>
      <c r="L19" s="134" t="s">
        <v>171</v>
      </c>
      <c r="M19" s="564" t="s">
        <v>171</v>
      </c>
      <c r="N19" s="133" t="s">
        <v>171</v>
      </c>
      <c r="O19" s="134" t="s">
        <v>171</v>
      </c>
      <c r="P19" s="466" t="s">
        <v>171</v>
      </c>
    </row>
    <row r="20" spans="1:16" ht="16.5" thickTop="1" x14ac:dyDescent="0.25">
      <c r="A20" s="103" t="s">
        <v>172</v>
      </c>
      <c r="B20" s="104">
        <v>450</v>
      </c>
      <c r="C20" s="558">
        <v>1122.8699999999999</v>
      </c>
      <c r="D20" s="126">
        <v>1170.6389999999999</v>
      </c>
      <c r="E20" s="441">
        <v>-4.0805918818696458</v>
      </c>
      <c r="F20" s="117">
        <v>0.60954590190081592</v>
      </c>
      <c r="G20" s="121">
        <v>0.62393794212451992</v>
      </c>
      <c r="H20" s="120">
        <v>1119.925</v>
      </c>
      <c r="I20" s="116">
        <v>1132.1959999999999</v>
      </c>
      <c r="J20" s="441">
        <v>-1.0838229423174044</v>
      </c>
      <c r="K20" s="120">
        <v>1102.4839999999999</v>
      </c>
      <c r="L20" s="116">
        <v>1105.6690000000001</v>
      </c>
      <c r="M20" s="559">
        <v>-0.28806089345004449</v>
      </c>
      <c r="N20" s="120">
        <v>1129.2950000000001</v>
      </c>
      <c r="O20" s="116">
        <v>1198.7750000000001</v>
      </c>
      <c r="P20" s="442">
        <v>-5.7959166649287823</v>
      </c>
    </row>
    <row r="21" spans="1:16" ht="15.75" x14ac:dyDescent="0.25">
      <c r="A21" s="97" t="s">
        <v>175</v>
      </c>
      <c r="B21" s="98">
        <v>500</v>
      </c>
      <c r="C21" s="558">
        <v>1021.9109999999999</v>
      </c>
      <c r="D21" s="123">
        <v>1028.22</v>
      </c>
      <c r="E21" s="441">
        <v>-0.61358464141915958</v>
      </c>
      <c r="F21" s="117">
        <v>15.339601520299945</v>
      </c>
      <c r="G21" s="118">
        <v>15.776499305180439</v>
      </c>
      <c r="H21" s="124">
        <v>1078.9680000000001</v>
      </c>
      <c r="I21" s="125">
        <v>1104.873</v>
      </c>
      <c r="J21" s="443">
        <v>-2.344613362802781</v>
      </c>
      <c r="K21" s="124">
        <v>993.92700000000002</v>
      </c>
      <c r="L21" s="125">
        <v>990.08199999999999</v>
      </c>
      <c r="M21" s="561">
        <v>0.3883516718817257</v>
      </c>
      <c r="N21" s="124">
        <v>1015.56</v>
      </c>
      <c r="O21" s="125">
        <v>1010.0890000000001</v>
      </c>
      <c r="P21" s="444">
        <v>0.54163544004537123</v>
      </c>
    </row>
    <row r="22" spans="1:16" ht="15.75" x14ac:dyDescent="0.25">
      <c r="A22" s="99" t="s">
        <v>176</v>
      </c>
      <c r="B22" s="98">
        <v>550</v>
      </c>
      <c r="C22" s="560">
        <v>1036.3869999999999</v>
      </c>
      <c r="D22" s="123">
        <v>1027.8630000000001</v>
      </c>
      <c r="E22" s="441">
        <v>0.82929339805011826</v>
      </c>
      <c r="F22" s="117">
        <v>2.7691597557112311</v>
      </c>
      <c r="G22" s="118">
        <v>3.4644211259705604</v>
      </c>
      <c r="H22" s="124">
        <v>1037.49</v>
      </c>
      <c r="I22" s="125">
        <v>1026.7070000000001</v>
      </c>
      <c r="J22" s="443">
        <v>1.0502509479335294</v>
      </c>
      <c r="K22" s="124">
        <v>1052.278</v>
      </c>
      <c r="L22" s="125">
        <v>1028.5940000000001</v>
      </c>
      <c r="M22" s="561">
        <v>2.3025605826983209</v>
      </c>
      <c r="N22" s="124">
        <v>1025.934</v>
      </c>
      <c r="O22" s="125">
        <v>1028.0239999999999</v>
      </c>
      <c r="P22" s="444">
        <v>-0.20330264663080999</v>
      </c>
    </row>
    <row r="23" spans="1:16" ht="15.75" x14ac:dyDescent="0.25">
      <c r="A23" s="99"/>
      <c r="B23" s="98">
        <v>650</v>
      </c>
      <c r="C23" s="560">
        <v>985.81</v>
      </c>
      <c r="D23" s="123">
        <v>972.66700000000003</v>
      </c>
      <c r="E23" s="441">
        <v>1.3512332586589155</v>
      </c>
      <c r="F23" s="117">
        <v>2.1609368763877956</v>
      </c>
      <c r="G23" s="118">
        <v>2.1950492076015777</v>
      </c>
      <c r="H23" s="124">
        <v>975.70699999999999</v>
      </c>
      <c r="I23" s="125">
        <v>963.38699999999994</v>
      </c>
      <c r="J23" s="443">
        <v>1.2788214912594889</v>
      </c>
      <c r="K23" s="124">
        <v>986.077</v>
      </c>
      <c r="L23" s="125">
        <v>971.19899999999996</v>
      </c>
      <c r="M23" s="561">
        <v>1.531920852472052</v>
      </c>
      <c r="N23" s="124">
        <v>990.47500000000002</v>
      </c>
      <c r="O23" s="125">
        <v>981.60699999999997</v>
      </c>
      <c r="P23" s="444">
        <v>0.90341654042809927</v>
      </c>
    </row>
    <row r="24" spans="1:16" ht="15.75" x14ac:dyDescent="0.25">
      <c r="A24" s="99"/>
      <c r="B24" s="105">
        <v>750</v>
      </c>
      <c r="C24" s="560">
        <v>942.08600000000001</v>
      </c>
      <c r="D24" s="123">
        <v>935.70299999999997</v>
      </c>
      <c r="E24" s="441">
        <v>0.6821608993452023</v>
      </c>
      <c r="F24" s="117">
        <v>15.46411264508229</v>
      </c>
      <c r="G24" s="118">
        <v>15.842957301342253</v>
      </c>
      <c r="H24" s="124">
        <v>928.55799999999999</v>
      </c>
      <c r="I24" s="125">
        <v>924.40300000000002</v>
      </c>
      <c r="J24" s="443">
        <v>0.44947928554969779</v>
      </c>
      <c r="K24" s="124">
        <v>942.89599999999996</v>
      </c>
      <c r="L24" s="125">
        <v>940.50400000000002</v>
      </c>
      <c r="M24" s="561">
        <v>0.2543317200139435</v>
      </c>
      <c r="N24" s="124">
        <v>950.197</v>
      </c>
      <c r="O24" s="125">
        <v>937.04600000000005</v>
      </c>
      <c r="P24" s="444">
        <v>1.4034529788292094</v>
      </c>
    </row>
    <row r="25" spans="1:16" ht="15.75" x14ac:dyDescent="0.25">
      <c r="A25" s="99"/>
      <c r="B25" s="106">
        <v>850</v>
      </c>
      <c r="C25" s="560">
        <v>941.00599999999997</v>
      </c>
      <c r="D25" s="123">
        <v>930.697</v>
      </c>
      <c r="E25" s="443">
        <v>1.1076644708213272</v>
      </c>
      <c r="F25" s="117">
        <v>0.83736303960027059</v>
      </c>
      <c r="G25" s="118">
        <v>0.89664727530855592</v>
      </c>
      <c r="H25" s="124">
        <v>923.50599999999997</v>
      </c>
      <c r="I25" s="125">
        <v>927.91</v>
      </c>
      <c r="J25" s="443">
        <v>-0.47461499498873777</v>
      </c>
      <c r="K25" s="129" t="s">
        <v>115</v>
      </c>
      <c r="L25" s="130" t="s">
        <v>115</v>
      </c>
      <c r="M25" s="562" t="s">
        <v>115</v>
      </c>
      <c r="N25" s="129">
        <v>982.18499999999995</v>
      </c>
      <c r="O25" s="130">
        <v>959.28399999999999</v>
      </c>
      <c r="P25" s="446">
        <v>2.3873013622660184</v>
      </c>
    </row>
    <row r="26" spans="1:16" ht="16.5" thickBot="1" x14ac:dyDescent="0.3">
      <c r="A26" s="107"/>
      <c r="B26" s="108" t="s">
        <v>113</v>
      </c>
      <c r="C26" s="565" t="s">
        <v>171</v>
      </c>
      <c r="D26" s="135" t="s">
        <v>171</v>
      </c>
      <c r="E26" s="464" t="s">
        <v>171</v>
      </c>
      <c r="F26" s="150">
        <v>37.18071973898234</v>
      </c>
      <c r="G26" s="136">
        <v>38.799512157527907</v>
      </c>
      <c r="H26" s="137" t="s">
        <v>171</v>
      </c>
      <c r="I26" s="138" t="s">
        <v>171</v>
      </c>
      <c r="J26" s="464" t="s">
        <v>171</v>
      </c>
      <c r="K26" s="133" t="s">
        <v>171</v>
      </c>
      <c r="L26" s="134" t="s">
        <v>171</v>
      </c>
      <c r="M26" s="564" t="s">
        <v>171</v>
      </c>
      <c r="N26" s="133" t="s">
        <v>171</v>
      </c>
      <c r="O26" s="134" t="s">
        <v>171</v>
      </c>
      <c r="P26" s="466" t="s">
        <v>171</v>
      </c>
    </row>
    <row r="27" spans="1:16" ht="16.5" thickTop="1" x14ac:dyDescent="0.25">
      <c r="A27" s="103" t="s">
        <v>172</v>
      </c>
      <c r="B27" s="104">
        <v>450</v>
      </c>
      <c r="C27" s="558">
        <v>973.33199999999999</v>
      </c>
      <c r="D27" s="126">
        <v>952.67899999999997</v>
      </c>
      <c r="E27" s="441">
        <v>2.1678865599010813</v>
      </c>
      <c r="F27" s="117">
        <v>0.94746791854002987</v>
      </c>
      <c r="G27" s="121">
        <v>0.48576889966224951</v>
      </c>
      <c r="H27" s="120">
        <v>959.87400000000002</v>
      </c>
      <c r="I27" s="116">
        <v>962.74900000000002</v>
      </c>
      <c r="J27" s="441">
        <v>-0.29862404427322181</v>
      </c>
      <c r="K27" s="120">
        <v>1068.4490000000001</v>
      </c>
      <c r="L27" s="116" t="s">
        <v>97</v>
      </c>
      <c r="M27" s="566" t="s">
        <v>115</v>
      </c>
      <c r="N27" s="120" t="s">
        <v>97</v>
      </c>
      <c r="O27" s="116" t="s">
        <v>97</v>
      </c>
      <c r="P27" s="646" t="s">
        <v>115</v>
      </c>
    </row>
    <row r="28" spans="1:16" ht="15.75" x14ac:dyDescent="0.25">
      <c r="A28" s="97" t="s">
        <v>175</v>
      </c>
      <c r="B28" s="98">
        <v>500</v>
      </c>
      <c r="C28" s="558">
        <v>932.08</v>
      </c>
      <c r="D28" s="123">
        <v>928.67200000000003</v>
      </c>
      <c r="E28" s="441">
        <v>0.36697563833086549</v>
      </c>
      <c r="F28" s="117">
        <v>12.146339527284034</v>
      </c>
      <c r="G28" s="118">
        <v>11.340816856208463</v>
      </c>
      <c r="H28" s="124">
        <v>921.93200000000002</v>
      </c>
      <c r="I28" s="125">
        <v>913.15</v>
      </c>
      <c r="J28" s="443">
        <v>0.96172589388381302</v>
      </c>
      <c r="K28" s="124">
        <v>948.28</v>
      </c>
      <c r="L28" s="125">
        <v>938.23400000000004</v>
      </c>
      <c r="M28" s="561">
        <v>1.0707350191956309</v>
      </c>
      <c r="N28" s="124">
        <v>947.17399999999998</v>
      </c>
      <c r="O28" s="125">
        <v>954.15499999999997</v>
      </c>
      <c r="P28" s="444">
        <v>-0.73164213361560704</v>
      </c>
    </row>
    <row r="29" spans="1:16" ht="15.75" x14ac:dyDescent="0.25">
      <c r="A29" s="99" t="s">
        <v>177</v>
      </c>
      <c r="B29" s="98">
        <v>550</v>
      </c>
      <c r="C29" s="560">
        <v>973.42</v>
      </c>
      <c r="D29" s="123">
        <v>949.21400000000006</v>
      </c>
      <c r="E29" s="441">
        <v>2.5501098803852349</v>
      </c>
      <c r="F29" s="117">
        <v>6.2651734151843304</v>
      </c>
      <c r="G29" s="118">
        <v>9.3117571210796939</v>
      </c>
      <c r="H29" s="124">
        <v>944.74199999999996</v>
      </c>
      <c r="I29" s="125">
        <v>937.61900000000003</v>
      </c>
      <c r="J29" s="443">
        <v>0.75969023665262048</v>
      </c>
      <c r="K29" s="124">
        <v>955.822</v>
      </c>
      <c r="L29" s="125">
        <v>953.60500000000002</v>
      </c>
      <c r="M29" s="561">
        <v>0.23248619711515611</v>
      </c>
      <c r="N29" s="124">
        <v>1024.82</v>
      </c>
      <c r="O29" s="125">
        <v>953.56</v>
      </c>
      <c r="P29" s="444">
        <v>7.4730483661227396</v>
      </c>
    </row>
    <row r="30" spans="1:16" ht="15.75" x14ac:dyDescent="0.25">
      <c r="A30" s="99"/>
      <c r="B30" s="98">
        <v>650</v>
      </c>
      <c r="C30" s="560">
        <v>916.00900000000001</v>
      </c>
      <c r="D30" s="123">
        <v>906.06299999999999</v>
      </c>
      <c r="E30" s="441">
        <v>1.097716163224856</v>
      </c>
      <c r="F30" s="117">
        <v>4.2042349952701938</v>
      </c>
      <c r="G30" s="118">
        <v>5.7373675376016431</v>
      </c>
      <c r="H30" s="124">
        <v>924.81100000000004</v>
      </c>
      <c r="I30" s="125">
        <v>924.05600000000004</v>
      </c>
      <c r="J30" s="443">
        <v>8.1705004891477945E-2</v>
      </c>
      <c r="K30" s="124">
        <v>935.18899999999996</v>
      </c>
      <c r="L30" s="125">
        <v>932.75</v>
      </c>
      <c r="M30" s="561">
        <v>0.26148485660680404</v>
      </c>
      <c r="N30" s="124">
        <v>884.06100000000004</v>
      </c>
      <c r="O30" s="125">
        <v>882.35799999999995</v>
      </c>
      <c r="P30" s="444">
        <v>0.19300556010146541</v>
      </c>
    </row>
    <row r="31" spans="1:16" ht="15.75" x14ac:dyDescent="0.25">
      <c r="A31" s="99"/>
      <c r="B31" s="105">
        <v>750</v>
      </c>
      <c r="C31" s="560">
        <v>900.71299999999997</v>
      </c>
      <c r="D31" s="123">
        <v>903.46799999999996</v>
      </c>
      <c r="E31" s="441">
        <v>-0.30493609070824818</v>
      </c>
      <c r="F31" s="117">
        <v>9.6556392734842031</v>
      </c>
      <c r="G31" s="118">
        <v>10.668910272028507</v>
      </c>
      <c r="H31" s="124">
        <v>905.72299999999996</v>
      </c>
      <c r="I31" s="125">
        <v>915.976</v>
      </c>
      <c r="J31" s="443">
        <v>-1.1193524721171779</v>
      </c>
      <c r="K31" s="124">
        <v>905.56</v>
      </c>
      <c r="L31" s="125">
        <v>893.00099999999998</v>
      </c>
      <c r="M31" s="561">
        <v>1.4063814038282119</v>
      </c>
      <c r="N31" s="124">
        <v>892.45399999999995</v>
      </c>
      <c r="O31" s="125">
        <v>895.58299999999997</v>
      </c>
      <c r="P31" s="444">
        <v>-0.34938135270544651</v>
      </c>
    </row>
    <row r="32" spans="1:16" ht="15.75" x14ac:dyDescent="0.25">
      <c r="A32" s="99"/>
      <c r="B32" s="106">
        <v>850</v>
      </c>
      <c r="C32" s="560">
        <v>828.38900000000001</v>
      </c>
      <c r="D32" s="123">
        <v>850.69799999999998</v>
      </c>
      <c r="E32" s="443">
        <v>-2.6224347535788222</v>
      </c>
      <c r="F32" s="117">
        <v>1.4848355887193214</v>
      </c>
      <c r="G32" s="118">
        <v>0.74904347832097296</v>
      </c>
      <c r="H32" s="124">
        <v>821.20299999999997</v>
      </c>
      <c r="I32" s="125">
        <v>866.17200000000003</v>
      </c>
      <c r="J32" s="443">
        <v>-5.1916940284377757</v>
      </c>
      <c r="K32" s="124">
        <v>860.73500000000001</v>
      </c>
      <c r="L32" s="125" t="s">
        <v>97</v>
      </c>
      <c r="M32" s="568" t="s">
        <v>115</v>
      </c>
      <c r="N32" s="124" t="s">
        <v>97</v>
      </c>
      <c r="O32" s="130">
        <v>866.54899999999998</v>
      </c>
      <c r="P32" s="467" t="s">
        <v>115</v>
      </c>
    </row>
    <row r="33" spans="1:16" ht="16.5" thickBot="1" x14ac:dyDescent="0.3">
      <c r="A33" s="107"/>
      <c r="B33" s="108" t="s">
        <v>113</v>
      </c>
      <c r="C33" s="565" t="s">
        <v>171</v>
      </c>
      <c r="D33" s="135" t="s">
        <v>171</v>
      </c>
      <c r="E33" s="464" t="s">
        <v>171</v>
      </c>
      <c r="F33" s="150">
        <v>34.703690718482108</v>
      </c>
      <c r="G33" s="136">
        <v>38.293664164901529</v>
      </c>
      <c r="H33" s="137" t="s">
        <v>171</v>
      </c>
      <c r="I33" s="138" t="s">
        <v>171</v>
      </c>
      <c r="J33" s="464" t="s">
        <v>171</v>
      </c>
      <c r="K33" s="137" t="s">
        <v>171</v>
      </c>
      <c r="L33" s="138" t="s">
        <v>171</v>
      </c>
      <c r="M33" s="567" t="s">
        <v>171</v>
      </c>
      <c r="N33" s="137" t="s">
        <v>171</v>
      </c>
      <c r="O33" s="134" t="s">
        <v>171</v>
      </c>
      <c r="P33" s="466" t="s">
        <v>171</v>
      </c>
    </row>
    <row r="34" spans="1:16" ht="16.5" thickTop="1" x14ac:dyDescent="0.25">
      <c r="A34" s="103" t="s">
        <v>178</v>
      </c>
      <c r="B34" s="104">
        <v>580</v>
      </c>
      <c r="C34" s="558">
        <v>981.17499999999995</v>
      </c>
      <c r="D34" s="126">
        <v>974.86599999999999</v>
      </c>
      <c r="E34" s="441">
        <v>0.64716586689862698</v>
      </c>
      <c r="F34" s="117">
        <v>0.50510061954207242</v>
      </c>
      <c r="G34" s="121">
        <v>0.63703600793072324</v>
      </c>
      <c r="H34" s="120">
        <v>946.21500000000003</v>
      </c>
      <c r="I34" s="116">
        <v>929.67399999999998</v>
      </c>
      <c r="J34" s="441">
        <v>1.779225836153324</v>
      </c>
      <c r="K34" s="120">
        <v>1027.5409999999999</v>
      </c>
      <c r="L34" s="116">
        <v>1020.186</v>
      </c>
      <c r="M34" s="559">
        <v>0.72094696457311747</v>
      </c>
      <c r="N34" s="120">
        <v>989.87900000000002</v>
      </c>
      <c r="O34" s="116">
        <v>977.57799999999997</v>
      </c>
      <c r="P34" s="442">
        <v>1.2583139145930089</v>
      </c>
    </row>
    <row r="35" spans="1:16" ht="15.75" x14ac:dyDescent="0.25">
      <c r="A35" s="97" t="s">
        <v>175</v>
      </c>
      <c r="B35" s="98">
        <v>720</v>
      </c>
      <c r="C35" s="558">
        <v>969.16499999999996</v>
      </c>
      <c r="D35" s="123">
        <v>961.82899999999995</v>
      </c>
      <c r="E35" s="441">
        <v>0.76271353847721512</v>
      </c>
      <c r="F35" s="117">
        <v>4.4600928614846804</v>
      </c>
      <c r="G35" s="118">
        <v>4.8846454381233881</v>
      </c>
      <c r="H35" s="124">
        <v>952.61099999999999</v>
      </c>
      <c r="I35" s="125">
        <v>947.32500000000005</v>
      </c>
      <c r="J35" s="443">
        <v>0.55799224131105429</v>
      </c>
      <c r="K35" s="124">
        <v>1011.8049999999999</v>
      </c>
      <c r="L35" s="125">
        <v>1002.865</v>
      </c>
      <c r="M35" s="561">
        <v>0.89144600718939637</v>
      </c>
      <c r="N35" s="124">
        <v>968.21</v>
      </c>
      <c r="O35" s="125">
        <v>957.94500000000005</v>
      </c>
      <c r="P35" s="444">
        <v>1.0715646514152677</v>
      </c>
    </row>
    <row r="36" spans="1:16" ht="15.75" x14ac:dyDescent="0.25">
      <c r="A36" s="99" t="s">
        <v>176</v>
      </c>
      <c r="B36" s="100">
        <v>2000</v>
      </c>
      <c r="C36" s="560">
        <v>919.16499999999996</v>
      </c>
      <c r="D36" s="123">
        <v>924.274</v>
      </c>
      <c r="E36" s="443">
        <v>-0.55275816478663653</v>
      </c>
      <c r="F36" s="117">
        <v>0.78738218667701554</v>
      </c>
      <c r="G36" s="118">
        <v>0.73909033068987395</v>
      </c>
      <c r="H36" s="129">
        <v>888.5</v>
      </c>
      <c r="I36" s="130">
        <v>955.21199999999999</v>
      </c>
      <c r="J36" s="445">
        <v>-6.9839993634920825</v>
      </c>
      <c r="K36" s="129">
        <v>1011.163</v>
      </c>
      <c r="L36" s="130">
        <v>1097.5540000000001</v>
      </c>
      <c r="M36" s="562">
        <v>-7.8712300260397274</v>
      </c>
      <c r="N36" s="129">
        <v>912.05</v>
      </c>
      <c r="O36" s="130">
        <v>898.23599999999999</v>
      </c>
      <c r="P36" s="446">
        <v>1.53790317911996</v>
      </c>
    </row>
    <row r="37" spans="1:16" ht="16.5" thickBot="1" x14ac:dyDescent="0.3">
      <c r="A37" s="107"/>
      <c r="B37" s="102" t="s">
        <v>113</v>
      </c>
      <c r="C37" s="565" t="s">
        <v>171</v>
      </c>
      <c r="D37" s="135" t="s">
        <v>171</v>
      </c>
      <c r="E37" s="464" t="s">
        <v>171</v>
      </c>
      <c r="F37" s="150">
        <v>5.7525756677037689</v>
      </c>
      <c r="G37" s="136">
        <v>6.2607717767439857</v>
      </c>
      <c r="H37" s="133" t="s">
        <v>171</v>
      </c>
      <c r="I37" s="134" t="s">
        <v>171</v>
      </c>
      <c r="J37" s="465" t="s">
        <v>171</v>
      </c>
      <c r="K37" s="133" t="s">
        <v>171</v>
      </c>
      <c r="L37" s="134" t="s">
        <v>171</v>
      </c>
      <c r="M37" s="564" t="s">
        <v>171</v>
      </c>
      <c r="N37" s="133" t="s">
        <v>171</v>
      </c>
      <c r="O37" s="134" t="s">
        <v>171</v>
      </c>
      <c r="P37" s="466" t="s">
        <v>171</v>
      </c>
    </row>
    <row r="38" spans="1:16" ht="16.5" thickTop="1" x14ac:dyDescent="0.25">
      <c r="A38" s="103" t="s">
        <v>178</v>
      </c>
      <c r="B38" s="104">
        <v>580</v>
      </c>
      <c r="C38" s="558" t="s">
        <v>97</v>
      </c>
      <c r="D38" s="126" t="s">
        <v>97</v>
      </c>
      <c r="E38" s="472" t="s">
        <v>115</v>
      </c>
      <c r="F38" s="117">
        <v>2.5725439004616608E-2</v>
      </c>
      <c r="G38" s="121">
        <v>3.8015494424336542E-2</v>
      </c>
      <c r="H38" s="120" t="s">
        <v>115</v>
      </c>
      <c r="I38" s="116" t="s">
        <v>115</v>
      </c>
      <c r="J38" s="441" t="s">
        <v>115</v>
      </c>
      <c r="K38" s="120" t="s">
        <v>97</v>
      </c>
      <c r="L38" s="116" t="s">
        <v>97</v>
      </c>
      <c r="M38" s="566" t="s">
        <v>115</v>
      </c>
      <c r="N38" s="120" t="s">
        <v>115</v>
      </c>
      <c r="O38" s="116" t="s">
        <v>115</v>
      </c>
      <c r="P38" s="442" t="s">
        <v>115</v>
      </c>
    </row>
    <row r="39" spans="1:16" ht="15.75" x14ac:dyDescent="0.25">
      <c r="A39" s="97" t="s">
        <v>175</v>
      </c>
      <c r="B39" s="98">
        <v>720</v>
      </c>
      <c r="C39" s="558">
        <v>841.60799999999995</v>
      </c>
      <c r="D39" s="123">
        <v>856.803</v>
      </c>
      <c r="E39" s="441">
        <v>-1.1618306966169187</v>
      </c>
      <c r="F39" s="117">
        <v>4.5169460816848837</v>
      </c>
      <c r="G39" s="118">
        <v>3.7571749925783382</v>
      </c>
      <c r="H39" s="124">
        <v>823.06600000000003</v>
      </c>
      <c r="I39" s="125">
        <v>827.73</v>
      </c>
      <c r="J39" s="443">
        <v>-0.56346876396892553</v>
      </c>
      <c r="K39" s="124" t="s">
        <v>97</v>
      </c>
      <c r="L39" s="125" t="s">
        <v>97</v>
      </c>
      <c r="M39" s="568" t="s">
        <v>115</v>
      </c>
      <c r="N39" s="124">
        <v>878.11</v>
      </c>
      <c r="O39" s="125">
        <v>888.63400000000001</v>
      </c>
      <c r="P39" s="444">
        <v>-1.1842895950413781</v>
      </c>
    </row>
    <row r="40" spans="1:16" ht="15.75" x14ac:dyDescent="0.25">
      <c r="A40" s="99" t="s">
        <v>177</v>
      </c>
      <c r="B40" s="100">
        <v>2000</v>
      </c>
      <c r="C40" s="560" t="s">
        <v>97</v>
      </c>
      <c r="D40" s="123" t="s">
        <v>97</v>
      </c>
      <c r="E40" s="462" t="s">
        <v>115</v>
      </c>
      <c r="F40" s="117">
        <v>7.2766241755915562E-2</v>
      </c>
      <c r="G40" s="118">
        <v>2.0390128827598691E-2</v>
      </c>
      <c r="H40" s="129" t="s">
        <v>97</v>
      </c>
      <c r="I40" s="130" t="s">
        <v>97</v>
      </c>
      <c r="J40" s="463" t="s">
        <v>115</v>
      </c>
      <c r="K40" s="129" t="s">
        <v>115</v>
      </c>
      <c r="L40" s="130" t="s">
        <v>115</v>
      </c>
      <c r="M40" s="562" t="s">
        <v>115</v>
      </c>
      <c r="N40" s="129" t="s">
        <v>115</v>
      </c>
      <c r="O40" s="130" t="s">
        <v>115</v>
      </c>
      <c r="P40" s="446" t="s">
        <v>115</v>
      </c>
    </row>
    <row r="41" spans="1:16" ht="16.5" thickBot="1" x14ac:dyDescent="0.3">
      <c r="A41" s="248"/>
      <c r="B41" s="250" t="s">
        <v>113</v>
      </c>
      <c r="C41" s="563" t="s">
        <v>171</v>
      </c>
      <c r="D41" s="131" t="s">
        <v>171</v>
      </c>
      <c r="E41" s="465" t="s">
        <v>171</v>
      </c>
      <c r="F41" s="150">
        <v>4.6154377624454153</v>
      </c>
      <c r="G41" s="546">
        <v>3.8155806158302741</v>
      </c>
      <c r="H41" s="139" t="s">
        <v>171</v>
      </c>
      <c r="I41" s="140" t="s">
        <v>171</v>
      </c>
      <c r="J41" s="468" t="s">
        <v>171</v>
      </c>
      <c r="K41" s="139" t="s">
        <v>171</v>
      </c>
      <c r="L41" s="140" t="s">
        <v>171</v>
      </c>
      <c r="M41" s="569" t="s">
        <v>171</v>
      </c>
      <c r="N41" s="139" t="s">
        <v>171</v>
      </c>
      <c r="O41" s="140" t="s">
        <v>171</v>
      </c>
      <c r="P41" s="469" t="s">
        <v>171</v>
      </c>
    </row>
    <row r="42" spans="1:16" ht="16.5" thickBot="1" x14ac:dyDescent="0.3">
      <c r="A42" s="247" t="s">
        <v>179</v>
      </c>
      <c r="B42" s="249"/>
      <c r="C42" s="547" t="s">
        <v>171</v>
      </c>
      <c r="D42" s="548" t="s">
        <v>171</v>
      </c>
      <c r="E42" s="549" t="s">
        <v>171</v>
      </c>
      <c r="F42" s="550">
        <v>100</v>
      </c>
      <c r="G42" s="55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3" sqref="A3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332</v>
      </c>
      <c r="B1" s="17"/>
    </row>
    <row r="2" spans="1:16" ht="20.25" x14ac:dyDescent="0.3">
      <c r="A2" s="283" t="s">
        <v>426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7"/>
      <c r="B4" s="40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9"/>
      <c r="B5" s="41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1" t="s">
        <v>91</v>
      </c>
      <c r="B6" s="412" t="s">
        <v>99</v>
      </c>
      <c r="C6" s="413" t="s">
        <v>62</v>
      </c>
      <c r="D6" s="414"/>
      <c r="E6" s="474" t="s">
        <v>93</v>
      </c>
      <c r="F6" s="145" t="s">
        <v>94</v>
      </c>
      <c r="G6" s="146" t="s">
        <v>94</v>
      </c>
      <c r="H6" s="413" t="s">
        <v>62</v>
      </c>
      <c r="I6" s="414"/>
      <c r="J6" s="474" t="s">
        <v>93</v>
      </c>
      <c r="K6" s="413" t="s">
        <v>62</v>
      </c>
      <c r="L6" s="414"/>
      <c r="M6" s="474" t="s">
        <v>93</v>
      </c>
      <c r="N6" s="413" t="s">
        <v>62</v>
      </c>
      <c r="O6" s="414"/>
      <c r="P6" s="475" t="s">
        <v>93</v>
      </c>
    </row>
    <row r="7" spans="1:16" ht="28.5" customHeight="1" thickBot="1" x14ac:dyDescent="0.25">
      <c r="A7" s="415"/>
      <c r="B7" s="416"/>
      <c r="C7" s="30" t="s">
        <v>425</v>
      </c>
      <c r="D7" s="31" t="s">
        <v>416</v>
      </c>
      <c r="E7" s="528"/>
      <c r="F7" s="32" t="s">
        <v>425</v>
      </c>
      <c r="G7" s="20" t="s">
        <v>416</v>
      </c>
      <c r="H7" s="30" t="s">
        <v>425</v>
      </c>
      <c r="I7" s="31" t="s">
        <v>416</v>
      </c>
      <c r="J7" s="528"/>
      <c r="K7" s="30" t="s">
        <v>425</v>
      </c>
      <c r="L7" s="31" t="s">
        <v>416</v>
      </c>
      <c r="M7" s="528"/>
      <c r="N7" s="30" t="s">
        <v>425</v>
      </c>
      <c r="O7" s="31" t="s">
        <v>416</v>
      </c>
      <c r="P7" s="20"/>
    </row>
    <row r="8" spans="1:16" ht="15" x14ac:dyDescent="0.25">
      <c r="A8" s="417" t="s">
        <v>100</v>
      </c>
      <c r="B8" s="418"/>
      <c r="C8" s="419"/>
      <c r="D8" s="419"/>
      <c r="E8" s="420"/>
      <c r="F8" s="421"/>
      <c r="G8" s="420"/>
      <c r="H8" s="419"/>
      <c r="I8" s="419"/>
      <c r="J8" s="420"/>
      <c r="K8" s="419"/>
      <c r="L8" s="419"/>
      <c r="M8" s="420"/>
      <c r="N8" s="419"/>
      <c r="O8" s="419"/>
      <c r="P8" s="529"/>
    </row>
    <row r="9" spans="1:16" ht="15" x14ac:dyDescent="0.25">
      <c r="A9" s="422" t="s">
        <v>101</v>
      </c>
      <c r="B9" s="423" t="s">
        <v>102</v>
      </c>
      <c r="C9" s="613">
        <v>394.27699999999999</v>
      </c>
      <c r="D9" s="116">
        <v>394.36500000000001</v>
      </c>
      <c r="E9" s="441">
        <v>-2.2314353454292921E-2</v>
      </c>
      <c r="F9" s="117">
        <v>1.1966964656042698</v>
      </c>
      <c r="G9" s="118">
        <v>0.82969020202597543</v>
      </c>
      <c r="H9" s="120">
        <v>395.25299999999999</v>
      </c>
      <c r="I9" s="116">
        <v>363.20800000000003</v>
      </c>
      <c r="J9" s="443">
        <v>8.822768220964285</v>
      </c>
      <c r="K9" s="120" t="s">
        <v>97</v>
      </c>
      <c r="L9" s="116" t="s">
        <v>115</v>
      </c>
      <c r="M9" s="472" t="s">
        <v>115</v>
      </c>
      <c r="N9" s="120">
        <v>413.28300000000002</v>
      </c>
      <c r="O9" s="116">
        <v>406.59899999999999</v>
      </c>
      <c r="P9" s="442">
        <v>1.6438800882441977</v>
      </c>
    </row>
    <row r="10" spans="1:16" ht="15.75" thickBot="1" x14ac:dyDescent="0.3">
      <c r="A10" s="422" t="s">
        <v>101</v>
      </c>
      <c r="B10" s="423" t="s">
        <v>103</v>
      </c>
      <c r="C10" s="613">
        <v>453.505</v>
      </c>
      <c r="D10" s="116">
        <v>415.33600000000001</v>
      </c>
      <c r="E10" s="441">
        <v>9.1899088930408102</v>
      </c>
      <c r="F10" s="424">
        <v>11.123081698826388</v>
      </c>
      <c r="G10" s="118">
        <v>20.629804247875597</v>
      </c>
      <c r="H10" s="120">
        <v>474.59399999999999</v>
      </c>
      <c r="I10" s="116">
        <v>462.88400000000001</v>
      </c>
      <c r="J10" s="443">
        <v>2.5297914812350348</v>
      </c>
      <c r="K10" s="120">
        <v>424.08800000000002</v>
      </c>
      <c r="L10" s="116">
        <v>397.79899999999998</v>
      </c>
      <c r="M10" s="441">
        <v>6.6086138979736111</v>
      </c>
      <c r="N10" s="120">
        <v>443.96300000000002</v>
      </c>
      <c r="O10" s="116">
        <v>444.19600000000003</v>
      </c>
      <c r="P10" s="442">
        <v>-5.2454321965979898E-2</v>
      </c>
    </row>
    <row r="11" spans="1:16" ht="15" x14ac:dyDescent="0.25">
      <c r="A11" s="417" t="s">
        <v>104</v>
      </c>
      <c r="B11" s="418"/>
      <c r="C11" s="419"/>
      <c r="D11" s="419"/>
      <c r="E11" s="471"/>
      <c r="F11" s="421"/>
      <c r="G11" s="420"/>
      <c r="H11" s="419"/>
      <c r="I11" s="419"/>
      <c r="J11" s="471"/>
      <c r="K11" s="419"/>
      <c r="L11" s="419"/>
      <c r="M11" s="471"/>
      <c r="N11" s="419"/>
      <c r="O11" s="419"/>
      <c r="P11" s="473"/>
    </row>
    <row r="12" spans="1:16" ht="15" x14ac:dyDescent="0.25">
      <c r="A12" s="422" t="s">
        <v>101</v>
      </c>
      <c r="B12" s="423" t="s">
        <v>102</v>
      </c>
      <c r="C12" s="613">
        <v>394.13</v>
      </c>
      <c r="D12" s="116">
        <v>369.26900000000001</v>
      </c>
      <c r="E12" s="441">
        <v>6.7324904067224676</v>
      </c>
      <c r="F12" s="117">
        <v>9.8752566212856738</v>
      </c>
      <c r="G12" s="118">
        <v>10.22757330901773</v>
      </c>
      <c r="H12" s="120">
        <v>400.99200000000002</v>
      </c>
      <c r="I12" s="116">
        <v>369.65</v>
      </c>
      <c r="J12" s="443">
        <v>8.4788313269308926</v>
      </c>
      <c r="K12" s="120">
        <v>339.61500000000001</v>
      </c>
      <c r="L12" s="116">
        <v>334.5</v>
      </c>
      <c r="M12" s="472">
        <v>1.5291479820627829</v>
      </c>
      <c r="N12" s="120">
        <v>387.303</v>
      </c>
      <c r="O12" s="116">
        <v>380.27300000000002</v>
      </c>
      <c r="P12" s="442">
        <v>1.8486718752054372</v>
      </c>
    </row>
    <row r="13" spans="1:16" ht="15" x14ac:dyDescent="0.25">
      <c r="A13" s="422" t="s">
        <v>101</v>
      </c>
      <c r="B13" s="423" t="s">
        <v>103</v>
      </c>
      <c r="C13" s="613">
        <v>385.017</v>
      </c>
      <c r="D13" s="116">
        <v>374.86900000000003</v>
      </c>
      <c r="E13" s="441">
        <v>2.7070790062661798</v>
      </c>
      <c r="F13" s="117">
        <v>77.804965214283655</v>
      </c>
      <c r="G13" s="118">
        <v>68.312932241080702</v>
      </c>
      <c r="H13" s="120">
        <v>386.483</v>
      </c>
      <c r="I13" s="116">
        <v>373.09500000000003</v>
      </c>
      <c r="J13" s="443">
        <v>3.5883622133772839</v>
      </c>
      <c r="K13" s="120">
        <v>372.952</v>
      </c>
      <c r="L13" s="116">
        <v>358.11200000000002</v>
      </c>
      <c r="M13" s="441">
        <v>4.1439549638101969</v>
      </c>
      <c r="N13" s="120">
        <v>401.88900000000001</v>
      </c>
      <c r="O13" s="116">
        <v>396.61500000000001</v>
      </c>
      <c r="P13" s="442">
        <v>1.3297530350591886</v>
      </c>
    </row>
    <row r="14" spans="1:16" s="34" customFormat="1" ht="15.75" thickBot="1" x14ac:dyDescent="0.3">
      <c r="A14" s="151" t="s">
        <v>379</v>
      </c>
      <c r="B14" s="522" t="s">
        <v>380</v>
      </c>
      <c r="C14" s="614" t="s">
        <v>115</v>
      </c>
      <c r="D14" s="119" t="s">
        <v>115</v>
      </c>
      <c r="E14" s="445" t="s">
        <v>115</v>
      </c>
      <c r="F14" s="530">
        <v>0</v>
      </c>
      <c r="G14" s="128">
        <v>0</v>
      </c>
      <c r="H14" s="122" t="s">
        <v>115</v>
      </c>
      <c r="I14" s="119" t="s">
        <v>115</v>
      </c>
      <c r="J14" s="448" t="s">
        <v>115</v>
      </c>
      <c r="K14" s="122" t="s">
        <v>115</v>
      </c>
      <c r="L14" s="119" t="s">
        <v>115</v>
      </c>
      <c r="M14" s="448" t="s">
        <v>115</v>
      </c>
      <c r="N14" s="122" t="s">
        <v>115</v>
      </c>
      <c r="O14" s="119" t="s">
        <v>115</v>
      </c>
      <c r="P14" s="536" t="s">
        <v>115</v>
      </c>
    </row>
    <row r="15" spans="1:16" ht="15.75" thickBot="1" x14ac:dyDescent="0.3">
      <c r="A15" s="361"/>
      <c r="B15" s="361"/>
      <c r="C15" s="361"/>
      <c r="D15" s="361"/>
      <c r="E15" s="434" t="s">
        <v>113</v>
      </c>
      <c r="F15" s="435">
        <v>100</v>
      </c>
      <c r="G15" s="436">
        <v>100</v>
      </c>
      <c r="H15" s="361"/>
      <c r="I15" s="361"/>
      <c r="J15" s="361"/>
      <c r="K15" s="361"/>
      <c r="L15" s="361"/>
      <c r="M15" s="361"/>
      <c r="N15" s="361"/>
      <c r="O15" s="361"/>
      <c r="P15" s="361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14" sqref="F14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05" t="s">
        <v>411</v>
      </c>
    </row>
    <row r="2" spans="1:12" customFormat="1" ht="2.25" customHeight="1" x14ac:dyDescent="0.2"/>
    <row r="3" spans="1:12" customFormat="1" ht="15.75" x14ac:dyDescent="0.25">
      <c r="A3" s="406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1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412</v>
      </c>
      <c r="D7" s="220" t="s">
        <v>413</v>
      </c>
      <c r="E7" s="219" t="s">
        <v>412</v>
      </c>
      <c r="F7" s="391" t="s">
        <v>413</v>
      </c>
      <c r="G7" s="389" t="s">
        <v>412</v>
      </c>
      <c r="H7" s="220" t="s">
        <v>413</v>
      </c>
      <c r="I7" s="219" t="s">
        <v>412</v>
      </c>
      <c r="J7" s="390" t="s">
        <v>413</v>
      </c>
      <c r="K7" s="389" t="s">
        <v>412</v>
      </c>
      <c r="L7" s="391" t="s">
        <v>413</v>
      </c>
    </row>
    <row r="8" spans="1:12" customFormat="1" ht="14.25" x14ac:dyDescent="0.2">
      <c r="A8" s="221" t="s">
        <v>245</v>
      </c>
      <c r="B8" s="222"/>
      <c r="C8" s="223">
        <f>SUM(C9:C14)</f>
        <v>707616.14900000009</v>
      </c>
      <c r="D8" s="224">
        <f>SUM(D9:D14)</f>
        <v>590331.90500000003</v>
      </c>
      <c r="E8" s="223">
        <f t="shared" ref="E8:J8" si="0">SUM(E9:E14)</f>
        <v>4147914.0960000004</v>
      </c>
      <c r="F8" s="226">
        <f>SUM(F9:F14)</f>
        <v>3294642.7170000002</v>
      </c>
      <c r="G8" s="402">
        <f t="shared" si="0"/>
        <v>234873.42200000002</v>
      </c>
      <c r="H8" s="224">
        <f t="shared" si="0"/>
        <v>275173.93800000002</v>
      </c>
      <c r="I8" s="223">
        <f t="shared" si="0"/>
        <v>1040143.804</v>
      </c>
      <c r="J8" s="225">
        <f t="shared" si="0"/>
        <v>1323538.0449999999</v>
      </c>
      <c r="K8" s="223">
        <f>C8-G8</f>
        <v>472742.72700000007</v>
      </c>
      <c r="L8" s="226">
        <f>D8-H8</f>
        <v>315157.967</v>
      </c>
    </row>
    <row r="9" spans="1:12" customFormat="1" x14ac:dyDescent="0.2">
      <c r="A9" s="227" t="s">
        <v>236</v>
      </c>
      <c r="B9" s="228" t="s">
        <v>237</v>
      </c>
      <c r="C9" s="229">
        <v>547078.36300000001</v>
      </c>
      <c r="D9" s="230">
        <v>378176.57500000001</v>
      </c>
      <c r="E9" s="229">
        <v>3243833.5789999999</v>
      </c>
      <c r="F9" s="233">
        <v>2111906.906</v>
      </c>
      <c r="G9" s="403">
        <v>90470.834000000003</v>
      </c>
      <c r="H9" s="230">
        <v>115236.567</v>
      </c>
      <c r="I9" s="229">
        <v>583961.09400000004</v>
      </c>
      <c r="J9" s="231">
        <v>730485.93500000006</v>
      </c>
      <c r="K9" s="232">
        <v>456607.52899999998</v>
      </c>
      <c r="L9" s="476">
        <v>262940.00800000003</v>
      </c>
    </row>
    <row r="10" spans="1:12" customFormat="1" x14ac:dyDescent="0.2">
      <c r="A10" s="227" t="s">
        <v>238</v>
      </c>
      <c r="B10" s="228" t="s">
        <v>23</v>
      </c>
      <c r="C10" s="229">
        <v>41638.981</v>
      </c>
      <c r="D10" s="230">
        <v>36634.328000000001</v>
      </c>
      <c r="E10" s="229">
        <v>301391.94099999999</v>
      </c>
      <c r="F10" s="233">
        <v>243639.99799999999</v>
      </c>
      <c r="G10" s="403">
        <v>2993.9839999999999</v>
      </c>
      <c r="H10" s="230">
        <v>3342.3780000000002</v>
      </c>
      <c r="I10" s="229">
        <v>8671.7729999999992</v>
      </c>
      <c r="J10" s="231">
        <v>11545.263999999999</v>
      </c>
      <c r="K10" s="232">
        <v>38644.997000000003</v>
      </c>
      <c r="L10" s="476">
        <v>33291.950000000004</v>
      </c>
    </row>
    <row r="11" spans="1:12" customFormat="1" x14ac:dyDescent="0.2">
      <c r="A11" s="227" t="s">
        <v>239</v>
      </c>
      <c r="B11" s="228" t="s">
        <v>24</v>
      </c>
      <c r="C11" s="229">
        <v>13547.475</v>
      </c>
      <c r="D11" s="230">
        <v>10287.835999999999</v>
      </c>
      <c r="E11" s="229">
        <v>87076.626999999993</v>
      </c>
      <c r="F11" s="233">
        <v>60392.667000000001</v>
      </c>
      <c r="G11" s="403">
        <v>18709.580000000002</v>
      </c>
      <c r="H11" s="230">
        <v>32441.663</v>
      </c>
      <c r="I11" s="229">
        <v>115022.542</v>
      </c>
      <c r="J11" s="231">
        <v>195054.32800000001</v>
      </c>
      <c r="K11" s="232">
        <v>-5162.1050000000014</v>
      </c>
      <c r="L11" s="476">
        <v>-22153.827000000001</v>
      </c>
    </row>
    <row r="12" spans="1:12" customFormat="1" x14ac:dyDescent="0.2">
      <c r="A12" s="227" t="s">
        <v>240</v>
      </c>
      <c r="B12" s="228" t="s">
        <v>98</v>
      </c>
      <c r="C12" s="229">
        <v>10094.588</v>
      </c>
      <c r="D12" s="230">
        <v>9620.3590000000004</v>
      </c>
      <c r="E12" s="229">
        <v>55869.968999999997</v>
      </c>
      <c r="F12" s="233">
        <v>51470.014000000003</v>
      </c>
      <c r="G12" s="403">
        <v>931.63699999999994</v>
      </c>
      <c r="H12" s="230">
        <v>537.40099999999995</v>
      </c>
      <c r="I12" s="229">
        <v>6592.7979999999998</v>
      </c>
      <c r="J12" s="231">
        <v>3221.357</v>
      </c>
      <c r="K12" s="232">
        <v>9162.9509999999991</v>
      </c>
      <c r="L12" s="476">
        <v>9082.9580000000005</v>
      </c>
    </row>
    <row r="13" spans="1:12" customFormat="1" x14ac:dyDescent="0.2">
      <c r="A13" s="227" t="s">
        <v>241</v>
      </c>
      <c r="B13" s="228" t="s">
        <v>242</v>
      </c>
      <c r="C13" s="229">
        <v>69850.849000000002</v>
      </c>
      <c r="D13" s="230">
        <v>128666.164</v>
      </c>
      <c r="E13" s="229">
        <v>366101.902</v>
      </c>
      <c r="F13" s="233">
        <v>731992.68200000003</v>
      </c>
      <c r="G13" s="403">
        <v>107436.274</v>
      </c>
      <c r="H13" s="230">
        <v>108071.761</v>
      </c>
      <c r="I13" s="229">
        <v>285573.47899999999</v>
      </c>
      <c r="J13" s="231">
        <v>339814.81</v>
      </c>
      <c r="K13" s="232">
        <v>-37585.425000000003</v>
      </c>
      <c r="L13" s="476">
        <v>20594.403000000006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25405.893</v>
      </c>
      <c r="D14" s="237">
        <v>26946.643</v>
      </c>
      <c r="E14" s="236">
        <v>93640.077999999994</v>
      </c>
      <c r="F14" s="240">
        <v>95240.45</v>
      </c>
      <c r="G14" s="404">
        <v>14331.112999999999</v>
      </c>
      <c r="H14" s="237">
        <v>15544.168</v>
      </c>
      <c r="I14" s="236">
        <v>40322.118000000002</v>
      </c>
      <c r="J14" s="238">
        <v>43416.351000000002</v>
      </c>
      <c r="K14" s="239">
        <v>11074.78</v>
      </c>
      <c r="L14" s="477">
        <v>11402.475</v>
      </c>
    </row>
    <row r="15" spans="1:12" ht="7.5" customHeight="1" x14ac:dyDescent="0.2">
      <c r="B15" s="203"/>
    </row>
    <row r="16" spans="1:12" x14ac:dyDescent="0.2">
      <c r="A16" s="486" t="s">
        <v>375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G6" sqref="G6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366</v>
      </c>
      <c r="B1" s="285"/>
      <c r="C1" s="285"/>
      <c r="D1" s="285"/>
      <c r="E1" s="285"/>
      <c r="H1" s="284" t="s">
        <v>367</v>
      </c>
      <c r="I1" s="285"/>
      <c r="J1" s="285"/>
      <c r="K1" s="285"/>
      <c r="L1" s="285"/>
    </row>
    <row r="2" spans="1:16" ht="16.5" customHeight="1" thickBot="1" x14ac:dyDescent="0.3">
      <c r="A2" s="478" t="s">
        <v>383</v>
      </c>
      <c r="B2" s="285"/>
      <c r="C2" s="285"/>
      <c r="D2" s="285"/>
      <c r="E2" s="285"/>
      <c r="H2" s="478" t="s">
        <v>383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5" t="s">
        <v>412</v>
      </c>
      <c r="B4" s="396"/>
      <c r="C4" s="397"/>
      <c r="D4" s="398" t="s">
        <v>413</v>
      </c>
      <c r="E4" s="396"/>
      <c r="F4" s="399"/>
      <c r="G4" s="400"/>
      <c r="H4" s="395" t="s">
        <v>412</v>
      </c>
      <c r="I4" s="396"/>
      <c r="J4" s="397"/>
      <c r="K4" s="398" t="s">
        <v>413</v>
      </c>
      <c r="L4" s="396"/>
      <c r="M4" s="399"/>
    </row>
    <row r="5" spans="1:16" ht="43.5" thickBot="1" x14ac:dyDescent="0.25">
      <c r="A5" s="290" t="s">
        <v>303</v>
      </c>
      <c r="B5" s="291" t="s">
        <v>404</v>
      </c>
      <c r="C5" s="292" t="s">
        <v>405</v>
      </c>
      <c r="D5" s="293" t="s">
        <v>303</v>
      </c>
      <c r="E5" s="291" t="s">
        <v>404</v>
      </c>
      <c r="F5" s="294" t="s">
        <v>405</v>
      </c>
      <c r="H5" s="290" t="s">
        <v>303</v>
      </c>
      <c r="I5" s="291" t="s">
        <v>404</v>
      </c>
      <c r="J5" s="294" t="s">
        <v>405</v>
      </c>
      <c r="K5" s="392" t="s">
        <v>303</v>
      </c>
      <c r="L5" s="291" t="s">
        <v>404</v>
      </c>
      <c r="M5" s="294" t="s">
        <v>405</v>
      </c>
      <c r="P5" s="295"/>
    </row>
    <row r="6" spans="1:16" ht="15" thickBot="1" x14ac:dyDescent="0.25">
      <c r="A6" s="296" t="s">
        <v>179</v>
      </c>
      <c r="B6" s="616">
        <v>547.07836299999997</v>
      </c>
      <c r="C6" s="617">
        <v>3243.8335790000001</v>
      </c>
      <c r="D6" s="297" t="s">
        <v>179</v>
      </c>
      <c r="E6" s="616">
        <v>378.17657500000001</v>
      </c>
      <c r="F6" s="617">
        <v>2111.9069060000002</v>
      </c>
      <c r="H6" s="298" t="s">
        <v>179</v>
      </c>
      <c r="I6" s="622">
        <v>90.470833999999996</v>
      </c>
      <c r="J6" s="617">
        <v>583.961094</v>
      </c>
      <c r="K6" s="297" t="s">
        <v>179</v>
      </c>
      <c r="L6" s="616">
        <v>115.23656699999999</v>
      </c>
      <c r="M6" s="617">
        <v>730.48593500000004</v>
      </c>
    </row>
    <row r="7" spans="1:16" x14ac:dyDescent="0.2">
      <c r="A7" s="299" t="s">
        <v>305</v>
      </c>
      <c r="B7" s="623">
        <v>149.78884099999999</v>
      </c>
      <c r="C7" s="629">
        <v>906.833394</v>
      </c>
      <c r="D7" s="300" t="s">
        <v>304</v>
      </c>
      <c r="E7" s="627">
        <v>79.261183000000003</v>
      </c>
      <c r="F7" s="628">
        <v>447.26802800000002</v>
      </c>
      <c r="H7" s="299" t="s">
        <v>307</v>
      </c>
      <c r="I7" s="623">
        <v>32.995522999999999</v>
      </c>
      <c r="J7" s="624">
        <v>218.94430600000001</v>
      </c>
      <c r="K7" s="393" t="s">
        <v>307</v>
      </c>
      <c r="L7" s="618">
        <v>39.866613999999998</v>
      </c>
      <c r="M7" s="619">
        <v>268.736625</v>
      </c>
    </row>
    <row r="8" spans="1:16" x14ac:dyDescent="0.2">
      <c r="A8" s="299" t="s">
        <v>304</v>
      </c>
      <c r="B8" s="623">
        <v>95.350313</v>
      </c>
      <c r="C8" s="629">
        <v>581.62076999999999</v>
      </c>
      <c r="D8" s="299" t="s">
        <v>305</v>
      </c>
      <c r="E8" s="618">
        <v>50.948079</v>
      </c>
      <c r="F8" s="619">
        <v>294.80343299999998</v>
      </c>
      <c r="H8" s="299" t="s">
        <v>306</v>
      </c>
      <c r="I8" s="623">
        <v>29.705034999999999</v>
      </c>
      <c r="J8" s="624">
        <v>208.02253300000001</v>
      </c>
      <c r="K8" s="393" t="s">
        <v>306</v>
      </c>
      <c r="L8" s="618">
        <v>29.094353999999999</v>
      </c>
      <c r="M8" s="619">
        <v>201.066034</v>
      </c>
    </row>
    <row r="9" spans="1:16" x14ac:dyDescent="0.2">
      <c r="A9" s="299" t="s">
        <v>308</v>
      </c>
      <c r="B9" s="623">
        <v>62.994287999999997</v>
      </c>
      <c r="C9" s="629">
        <v>379.349672</v>
      </c>
      <c r="D9" s="299" t="s">
        <v>309</v>
      </c>
      <c r="E9" s="618">
        <v>38.299819999999997</v>
      </c>
      <c r="F9" s="619">
        <v>209.07882599999999</v>
      </c>
      <c r="H9" s="299" t="s">
        <v>304</v>
      </c>
      <c r="I9" s="623">
        <v>12.19182</v>
      </c>
      <c r="J9" s="624">
        <v>70.502294000000006</v>
      </c>
      <c r="K9" s="393" t="s">
        <v>304</v>
      </c>
      <c r="L9" s="618">
        <v>18.492791</v>
      </c>
      <c r="M9" s="619">
        <v>98.582800000000006</v>
      </c>
    </row>
    <row r="10" spans="1:16" x14ac:dyDescent="0.2">
      <c r="A10" s="299" t="s">
        <v>402</v>
      </c>
      <c r="B10" s="623">
        <v>37.064200999999997</v>
      </c>
      <c r="C10" s="629">
        <v>227.302201</v>
      </c>
      <c r="D10" s="299" t="s">
        <v>313</v>
      </c>
      <c r="E10" s="618">
        <v>33.126188999999997</v>
      </c>
      <c r="F10" s="619">
        <v>184.52418399999999</v>
      </c>
      <c r="H10" s="299" t="s">
        <v>365</v>
      </c>
      <c r="I10" s="623">
        <v>4.7243240000000002</v>
      </c>
      <c r="J10" s="624">
        <v>32.908391000000002</v>
      </c>
      <c r="K10" s="393" t="s">
        <v>315</v>
      </c>
      <c r="L10" s="618">
        <v>8.0869479999999996</v>
      </c>
      <c r="M10" s="619">
        <v>49.654643999999998</v>
      </c>
    </row>
    <row r="11" spans="1:16" x14ac:dyDescent="0.2">
      <c r="A11" s="299" t="s">
        <v>309</v>
      </c>
      <c r="B11" s="623">
        <v>43.140044000000003</v>
      </c>
      <c r="C11" s="629">
        <v>201.21684400000001</v>
      </c>
      <c r="D11" s="299" t="s">
        <v>317</v>
      </c>
      <c r="E11" s="618">
        <v>31.709060999999998</v>
      </c>
      <c r="F11" s="619">
        <v>178.362708</v>
      </c>
      <c r="H11" s="299" t="s">
        <v>310</v>
      </c>
      <c r="I11" s="623">
        <v>3.6310479999999998</v>
      </c>
      <c r="J11" s="624">
        <v>13.977423</v>
      </c>
      <c r="K11" s="393" t="s">
        <v>314</v>
      </c>
      <c r="L11" s="618">
        <v>7.0301340000000003</v>
      </c>
      <c r="M11" s="619">
        <v>42.033765000000002</v>
      </c>
    </row>
    <row r="12" spans="1:16" x14ac:dyDescent="0.2">
      <c r="A12" s="299" t="s">
        <v>406</v>
      </c>
      <c r="B12" s="623">
        <v>25.136147000000001</v>
      </c>
      <c r="C12" s="629">
        <v>151.00478799999999</v>
      </c>
      <c r="D12" s="299" t="s">
        <v>308</v>
      </c>
      <c r="E12" s="618">
        <v>19.778592</v>
      </c>
      <c r="F12" s="619">
        <v>109.382634</v>
      </c>
      <c r="H12" s="299" t="s">
        <v>315</v>
      </c>
      <c r="I12" s="623">
        <v>1.425856</v>
      </c>
      <c r="J12" s="624">
        <v>8.3291719999999998</v>
      </c>
      <c r="K12" s="393" t="s">
        <v>365</v>
      </c>
      <c r="L12" s="618">
        <v>1.916418</v>
      </c>
      <c r="M12" s="619">
        <v>10.911223</v>
      </c>
    </row>
    <row r="13" spans="1:16" x14ac:dyDescent="0.2">
      <c r="A13" s="299" t="s">
        <v>313</v>
      </c>
      <c r="B13" s="623">
        <v>25.116212999999998</v>
      </c>
      <c r="C13" s="629">
        <v>140.10824299999999</v>
      </c>
      <c r="D13" s="299" t="s">
        <v>312</v>
      </c>
      <c r="E13" s="618">
        <v>16.987024000000002</v>
      </c>
      <c r="F13" s="619">
        <v>95.144920999999997</v>
      </c>
      <c r="H13" s="299" t="s">
        <v>311</v>
      </c>
      <c r="I13" s="623">
        <v>1.2482329999999999</v>
      </c>
      <c r="J13" s="624">
        <v>7.8971900000000002</v>
      </c>
      <c r="K13" s="393" t="s">
        <v>318</v>
      </c>
      <c r="L13" s="618">
        <v>1.8950849999999999</v>
      </c>
      <c r="M13" s="619">
        <v>9.7655560000000001</v>
      </c>
    </row>
    <row r="14" spans="1:16" x14ac:dyDescent="0.2">
      <c r="A14" s="299" t="s">
        <v>317</v>
      </c>
      <c r="B14" s="623">
        <v>15.801814</v>
      </c>
      <c r="C14" s="629">
        <v>97.206114999999997</v>
      </c>
      <c r="D14" s="299" t="s">
        <v>406</v>
      </c>
      <c r="E14" s="618">
        <v>14.432387</v>
      </c>
      <c r="F14" s="619">
        <v>82.708359999999999</v>
      </c>
      <c r="H14" s="299" t="s">
        <v>314</v>
      </c>
      <c r="I14" s="623">
        <v>1.0077989999999999</v>
      </c>
      <c r="J14" s="624">
        <v>5.8029270000000004</v>
      </c>
      <c r="K14" s="393" t="s">
        <v>311</v>
      </c>
      <c r="L14" s="618">
        <v>1.6920390000000001</v>
      </c>
      <c r="M14" s="619">
        <v>9.7572919999999996</v>
      </c>
    </row>
    <row r="15" spans="1:16" x14ac:dyDescent="0.2">
      <c r="A15" s="299" t="s">
        <v>312</v>
      </c>
      <c r="B15" s="623">
        <v>12.285038999999999</v>
      </c>
      <c r="C15" s="629">
        <v>78.109532999999999</v>
      </c>
      <c r="D15" s="299" t="s">
        <v>414</v>
      </c>
      <c r="E15" s="618">
        <v>9.908728</v>
      </c>
      <c r="F15" s="619">
        <v>56.638753000000001</v>
      </c>
      <c r="H15" s="299" t="s">
        <v>319</v>
      </c>
      <c r="I15" s="623">
        <v>1.122079</v>
      </c>
      <c r="J15" s="624">
        <v>5.4284800000000004</v>
      </c>
      <c r="K15" s="393" t="s">
        <v>321</v>
      </c>
      <c r="L15" s="618">
        <v>1.487894</v>
      </c>
      <c r="M15" s="619">
        <v>8.5602859999999996</v>
      </c>
    </row>
    <row r="16" spans="1:16" ht="13.5" thickBot="1" x14ac:dyDescent="0.25">
      <c r="A16" s="301" t="s">
        <v>328</v>
      </c>
      <c r="B16" s="625">
        <v>12.924155000000001</v>
      </c>
      <c r="C16" s="630">
        <v>76.301246000000006</v>
      </c>
      <c r="D16" s="301" t="s">
        <v>316</v>
      </c>
      <c r="E16" s="620">
        <v>9.5904849999999993</v>
      </c>
      <c r="F16" s="621">
        <v>52.460037</v>
      </c>
      <c r="H16" s="301" t="s">
        <v>403</v>
      </c>
      <c r="I16" s="625">
        <v>0.41026099999999999</v>
      </c>
      <c r="J16" s="626">
        <v>2.8491399999999998</v>
      </c>
      <c r="K16" s="394" t="s">
        <v>382</v>
      </c>
      <c r="L16" s="620">
        <v>1.2985899999999999</v>
      </c>
      <c r="M16" s="621">
        <v>7.4</v>
      </c>
    </row>
    <row r="17" spans="1:13" x14ac:dyDescent="0.2">
      <c r="A17" s="479" t="s">
        <v>320</v>
      </c>
      <c r="B17" s="302"/>
      <c r="C17" s="302"/>
      <c r="D17" s="303"/>
      <c r="E17" s="304"/>
      <c r="F17" s="304"/>
      <c r="H17" s="479" t="s">
        <v>320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407</v>
      </c>
      <c r="B20" s="285"/>
      <c r="C20" s="285"/>
      <c r="D20" s="285"/>
      <c r="E20" s="285"/>
      <c r="H20" s="284" t="s">
        <v>408</v>
      </c>
      <c r="I20" s="285"/>
      <c r="J20" s="285"/>
      <c r="K20" s="285"/>
      <c r="L20" s="285"/>
    </row>
    <row r="21" spans="1:13" ht="16.5" thickBot="1" x14ac:dyDescent="0.3">
      <c r="A21" s="478" t="s">
        <v>383</v>
      </c>
      <c r="B21" s="285"/>
      <c r="C21" s="285"/>
      <c r="D21" s="285"/>
      <c r="E21" s="285"/>
      <c r="H21" s="478" t="s">
        <v>383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5" t="s">
        <v>412</v>
      </c>
      <c r="B23" s="396"/>
      <c r="C23" s="397"/>
      <c r="D23" s="398" t="s">
        <v>413</v>
      </c>
      <c r="E23" s="396"/>
      <c r="F23" s="399"/>
      <c r="G23" s="400"/>
      <c r="H23" s="395" t="s">
        <v>412</v>
      </c>
      <c r="I23" s="396"/>
      <c r="J23" s="397"/>
      <c r="K23" s="398" t="s">
        <v>413</v>
      </c>
      <c r="L23" s="396"/>
      <c r="M23" s="399"/>
    </row>
    <row r="24" spans="1:13" ht="43.5" thickBot="1" x14ac:dyDescent="0.25">
      <c r="A24" s="290" t="s">
        <v>303</v>
      </c>
      <c r="B24" s="291" t="s">
        <v>404</v>
      </c>
      <c r="C24" s="292" t="s">
        <v>405</v>
      </c>
      <c r="D24" s="293" t="s">
        <v>303</v>
      </c>
      <c r="E24" s="291" t="s">
        <v>404</v>
      </c>
      <c r="F24" s="294" t="s">
        <v>405</v>
      </c>
      <c r="H24" s="290" t="s">
        <v>303</v>
      </c>
      <c r="I24" s="291" t="s">
        <v>404</v>
      </c>
      <c r="J24" s="294" t="s">
        <v>405</v>
      </c>
      <c r="K24" s="392" t="s">
        <v>303</v>
      </c>
      <c r="L24" s="291" t="s">
        <v>404</v>
      </c>
      <c r="M24" s="294" t="s">
        <v>405</v>
      </c>
    </row>
    <row r="25" spans="1:13" ht="15" thickBot="1" x14ac:dyDescent="0.25">
      <c r="A25" s="298" t="s">
        <v>179</v>
      </c>
      <c r="B25" s="631">
        <v>13.547475</v>
      </c>
      <c r="C25" s="632">
        <v>87.076627000000002</v>
      </c>
      <c r="D25" s="297" t="s">
        <v>179</v>
      </c>
      <c r="E25" s="637">
        <v>10.287836</v>
      </c>
      <c r="F25" s="632">
        <v>60.392667000000003</v>
      </c>
      <c r="H25" s="298" t="s">
        <v>179</v>
      </c>
      <c r="I25" s="631">
        <v>18.709579999999999</v>
      </c>
      <c r="J25" s="632">
        <v>115.022542</v>
      </c>
      <c r="K25" s="297" t="s">
        <v>179</v>
      </c>
      <c r="L25" s="637">
        <v>32.441662999999998</v>
      </c>
      <c r="M25" s="632">
        <v>195.054328</v>
      </c>
    </row>
    <row r="26" spans="1:13" x14ac:dyDescent="0.2">
      <c r="A26" s="299" t="s">
        <v>304</v>
      </c>
      <c r="B26" s="633">
        <v>9.2236069999999994</v>
      </c>
      <c r="C26" s="634">
        <v>63.013966000000003</v>
      </c>
      <c r="D26" s="393" t="s">
        <v>304</v>
      </c>
      <c r="E26" s="638">
        <v>9.433446</v>
      </c>
      <c r="F26" s="639">
        <v>57.260438000000001</v>
      </c>
      <c r="H26" s="299" t="s">
        <v>307</v>
      </c>
      <c r="I26" s="633">
        <v>8.8073080000000008</v>
      </c>
      <c r="J26" s="634">
        <v>55.018920999999999</v>
      </c>
      <c r="K26" s="393" t="s">
        <v>307</v>
      </c>
      <c r="L26" s="638">
        <v>12.745521</v>
      </c>
      <c r="M26" s="639">
        <v>74.821043000000003</v>
      </c>
    </row>
    <row r="27" spans="1:13" x14ac:dyDescent="0.2">
      <c r="A27" s="299" t="s">
        <v>305</v>
      </c>
      <c r="B27" s="633">
        <v>3.876039</v>
      </c>
      <c r="C27" s="634">
        <v>22.999421000000002</v>
      </c>
      <c r="D27" s="393" t="s">
        <v>307</v>
      </c>
      <c r="E27" s="638">
        <v>0.15176200000000001</v>
      </c>
      <c r="F27" s="639">
        <v>1.126943</v>
      </c>
      <c r="H27" s="299" t="s">
        <v>311</v>
      </c>
      <c r="I27" s="633">
        <v>3.4507289999999999</v>
      </c>
      <c r="J27" s="634">
        <v>20.948069</v>
      </c>
      <c r="K27" s="393" t="s">
        <v>306</v>
      </c>
      <c r="L27" s="638">
        <v>4.6578160000000004</v>
      </c>
      <c r="M27" s="639">
        <v>34.469389999999997</v>
      </c>
    </row>
    <row r="28" spans="1:13" x14ac:dyDescent="0.2">
      <c r="A28" s="299" t="s">
        <v>307</v>
      </c>
      <c r="B28" s="633">
        <v>5.4783999999999999E-2</v>
      </c>
      <c r="C28" s="634">
        <v>0.29017300000000001</v>
      </c>
      <c r="D28" s="393" t="s">
        <v>321</v>
      </c>
      <c r="E28" s="638">
        <v>9.5413999999999999E-2</v>
      </c>
      <c r="F28" s="639">
        <v>0.60555400000000004</v>
      </c>
      <c r="H28" s="299" t="s">
        <v>306</v>
      </c>
      <c r="I28" s="633">
        <v>2.3577439999999998</v>
      </c>
      <c r="J28" s="634">
        <v>18.400639000000002</v>
      </c>
      <c r="K28" s="393" t="s">
        <v>304</v>
      </c>
      <c r="L28" s="638">
        <v>5.3757080000000004</v>
      </c>
      <c r="M28" s="639">
        <v>28.729724999999998</v>
      </c>
    </row>
    <row r="29" spans="1:13" x14ac:dyDescent="0.2">
      <c r="A29" s="299" t="s">
        <v>311</v>
      </c>
      <c r="B29" s="633">
        <v>6.6367999999999996E-2</v>
      </c>
      <c r="C29" s="634">
        <v>0.23672000000000001</v>
      </c>
      <c r="D29" s="393" t="s">
        <v>314</v>
      </c>
      <c r="E29" s="638">
        <v>0.36742799999999998</v>
      </c>
      <c r="F29" s="639">
        <v>0.43370199999999998</v>
      </c>
      <c r="H29" s="299" t="s">
        <v>304</v>
      </c>
      <c r="I29" s="633">
        <v>1.8497710000000001</v>
      </c>
      <c r="J29" s="634">
        <v>9.0365129999999994</v>
      </c>
      <c r="K29" s="393" t="s">
        <v>311</v>
      </c>
      <c r="L29" s="638">
        <v>4.7398210000000001</v>
      </c>
      <c r="M29" s="639">
        <v>24.788591</v>
      </c>
    </row>
    <row r="30" spans="1:13" x14ac:dyDescent="0.2">
      <c r="A30" s="299" t="s">
        <v>314</v>
      </c>
      <c r="B30" s="633">
        <v>0.20555999999999999</v>
      </c>
      <c r="C30" s="634">
        <v>0.20347799999999999</v>
      </c>
      <c r="D30" s="393" t="s">
        <v>315</v>
      </c>
      <c r="E30" s="638">
        <v>5.2004000000000002E-2</v>
      </c>
      <c r="F30" s="639">
        <v>0.37514399999999998</v>
      </c>
      <c r="H30" s="299" t="s">
        <v>365</v>
      </c>
      <c r="I30" s="633">
        <v>1.0324180000000001</v>
      </c>
      <c r="J30" s="634">
        <v>5.0291110000000003</v>
      </c>
      <c r="K30" s="393" t="s">
        <v>315</v>
      </c>
      <c r="L30" s="638">
        <v>1.8792059999999999</v>
      </c>
      <c r="M30" s="639">
        <v>14.145953</v>
      </c>
    </row>
    <row r="31" spans="1:13" ht="13.5" thickBot="1" x14ac:dyDescent="0.25">
      <c r="A31" s="301" t="s">
        <v>321</v>
      </c>
      <c r="B31" s="635">
        <v>2.3213000000000001E-2</v>
      </c>
      <c r="C31" s="636">
        <v>6.8052000000000001E-2</v>
      </c>
      <c r="D31" s="394" t="s">
        <v>311</v>
      </c>
      <c r="E31" s="640">
        <v>3.5666000000000003E-2</v>
      </c>
      <c r="F31" s="641">
        <v>0.23636299999999999</v>
      </c>
      <c r="H31" s="301" t="s">
        <v>314</v>
      </c>
      <c r="I31" s="635">
        <v>0.73622299999999996</v>
      </c>
      <c r="J31" s="636">
        <v>4.6184669999999999</v>
      </c>
      <c r="K31" s="394" t="s">
        <v>314</v>
      </c>
      <c r="L31" s="640">
        <v>1.5896619999999999</v>
      </c>
      <c r="M31" s="641">
        <v>9.9578589999999991</v>
      </c>
    </row>
    <row r="32" spans="1:13" x14ac:dyDescent="0.2">
      <c r="A32" s="479" t="s">
        <v>320</v>
      </c>
      <c r="B32" s="302"/>
      <c r="C32" s="302"/>
      <c r="D32" s="303"/>
      <c r="E32" s="304"/>
      <c r="F32" s="304"/>
      <c r="H32" s="479" t="s">
        <v>320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369</v>
      </c>
      <c r="B36" s="285"/>
      <c r="C36" s="285"/>
      <c r="D36" s="285"/>
      <c r="E36" s="285"/>
      <c r="H36" s="284" t="s">
        <v>370</v>
      </c>
      <c r="I36" s="285"/>
      <c r="J36" s="285"/>
      <c r="K36" s="285"/>
      <c r="L36" s="285"/>
    </row>
    <row r="37" spans="1:13" ht="16.5" thickBot="1" x14ac:dyDescent="0.3">
      <c r="A37" s="478" t="s">
        <v>383</v>
      </c>
      <c r="B37" s="285"/>
      <c r="C37" s="285"/>
      <c r="D37" s="285"/>
      <c r="E37" s="285"/>
      <c r="H37" s="478" t="s">
        <v>383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5" t="s">
        <v>412</v>
      </c>
      <c r="B39" s="396"/>
      <c r="C39" s="397"/>
      <c r="D39" s="398" t="s">
        <v>413</v>
      </c>
      <c r="E39" s="396"/>
      <c r="F39" s="399"/>
      <c r="G39" s="400"/>
      <c r="H39" s="395" t="s">
        <v>412</v>
      </c>
      <c r="I39" s="396"/>
      <c r="J39" s="397"/>
      <c r="K39" s="398" t="s">
        <v>413</v>
      </c>
      <c r="L39" s="396"/>
      <c r="M39" s="399"/>
    </row>
    <row r="40" spans="1:13" ht="43.5" thickBot="1" x14ac:dyDescent="0.25">
      <c r="A40" s="290" t="s">
        <v>303</v>
      </c>
      <c r="B40" s="291" t="s">
        <v>404</v>
      </c>
      <c r="C40" s="292" t="s">
        <v>405</v>
      </c>
      <c r="D40" s="293" t="s">
        <v>303</v>
      </c>
      <c r="E40" s="291" t="s">
        <v>404</v>
      </c>
      <c r="F40" s="294" t="s">
        <v>405</v>
      </c>
      <c r="H40" s="290" t="s">
        <v>303</v>
      </c>
      <c r="I40" s="291" t="s">
        <v>404</v>
      </c>
      <c r="J40" s="294" t="s">
        <v>405</v>
      </c>
      <c r="K40" s="392" t="s">
        <v>303</v>
      </c>
      <c r="L40" s="291" t="s">
        <v>404</v>
      </c>
      <c r="M40" s="294" t="s">
        <v>405</v>
      </c>
    </row>
    <row r="41" spans="1:13" ht="15" thickBot="1" x14ac:dyDescent="0.25">
      <c r="A41" s="298" t="s">
        <v>179</v>
      </c>
      <c r="B41" s="622">
        <v>69.850848999999997</v>
      </c>
      <c r="C41" s="617">
        <v>366.101902</v>
      </c>
      <c r="D41" s="297" t="s">
        <v>179</v>
      </c>
      <c r="E41" s="616">
        <v>128.66616400000001</v>
      </c>
      <c r="F41" s="617">
        <v>731.99268199999995</v>
      </c>
      <c r="H41" s="298" t="s">
        <v>179</v>
      </c>
      <c r="I41" s="622">
        <v>107.436274</v>
      </c>
      <c r="J41" s="617">
        <v>285.57347900000002</v>
      </c>
      <c r="K41" s="297" t="s">
        <v>179</v>
      </c>
      <c r="L41" s="616">
        <v>108.071761</v>
      </c>
      <c r="M41" s="617">
        <v>339.81481000000002</v>
      </c>
    </row>
    <row r="42" spans="1:13" x14ac:dyDescent="0.2">
      <c r="A42" s="299" t="s">
        <v>304</v>
      </c>
      <c r="B42" s="623">
        <v>52.595315999999997</v>
      </c>
      <c r="C42" s="624">
        <v>304.18312300000002</v>
      </c>
      <c r="D42" s="393" t="s">
        <v>304</v>
      </c>
      <c r="E42" s="618">
        <v>64.128317999999993</v>
      </c>
      <c r="F42" s="619">
        <v>374.94788199999999</v>
      </c>
      <c r="H42" s="299" t="s">
        <v>319</v>
      </c>
      <c r="I42" s="623">
        <v>20.000904999999999</v>
      </c>
      <c r="J42" s="624">
        <v>149.30451299999999</v>
      </c>
      <c r="K42" s="393" t="s">
        <v>319</v>
      </c>
      <c r="L42" s="618">
        <v>20.668368999999998</v>
      </c>
      <c r="M42" s="619">
        <v>154.40766300000001</v>
      </c>
    </row>
    <row r="43" spans="1:13" x14ac:dyDescent="0.2">
      <c r="A43" s="299" t="s">
        <v>311</v>
      </c>
      <c r="B43" s="623">
        <v>3.4072089999999999</v>
      </c>
      <c r="C43" s="624">
        <v>19.556003</v>
      </c>
      <c r="D43" s="393" t="s">
        <v>321</v>
      </c>
      <c r="E43" s="618">
        <v>20.15737</v>
      </c>
      <c r="F43" s="619">
        <v>123.215457</v>
      </c>
      <c r="H43" s="299" t="s">
        <v>325</v>
      </c>
      <c r="I43" s="623">
        <v>14.997552000000001</v>
      </c>
      <c r="J43" s="624">
        <v>66.027109999999993</v>
      </c>
      <c r="K43" s="393" t="s">
        <v>315</v>
      </c>
      <c r="L43" s="618">
        <v>21.092518999999999</v>
      </c>
      <c r="M43" s="619">
        <v>68.967663000000002</v>
      </c>
    </row>
    <row r="44" spans="1:13" x14ac:dyDescent="0.2">
      <c r="A44" s="299" t="s">
        <v>307</v>
      </c>
      <c r="B44" s="623">
        <v>3.0379299999999998</v>
      </c>
      <c r="C44" s="624">
        <v>14.955136</v>
      </c>
      <c r="D44" s="393" t="s">
        <v>329</v>
      </c>
      <c r="E44" s="618">
        <v>16.459979000000001</v>
      </c>
      <c r="F44" s="619">
        <v>103.37899299999999</v>
      </c>
      <c r="H44" s="299" t="s">
        <v>306</v>
      </c>
      <c r="I44" s="623">
        <v>8.8743379999999998</v>
      </c>
      <c r="J44" s="624">
        <v>25.477723999999998</v>
      </c>
      <c r="K44" s="393" t="s">
        <v>306</v>
      </c>
      <c r="L44" s="618">
        <v>12.786659999999999</v>
      </c>
      <c r="M44" s="619">
        <v>50.198135000000001</v>
      </c>
    </row>
    <row r="45" spans="1:13" x14ac:dyDescent="0.2">
      <c r="A45" s="299" t="s">
        <v>321</v>
      </c>
      <c r="B45" s="623">
        <v>1.622142</v>
      </c>
      <c r="C45" s="624">
        <v>8.9834890000000005</v>
      </c>
      <c r="D45" s="393" t="s">
        <v>311</v>
      </c>
      <c r="E45" s="618">
        <v>4.1504009999999996</v>
      </c>
      <c r="F45" s="619">
        <v>25.865739000000001</v>
      </c>
      <c r="H45" s="299" t="s">
        <v>323</v>
      </c>
      <c r="I45" s="623">
        <v>30.941678</v>
      </c>
      <c r="J45" s="624">
        <v>11.712244999999999</v>
      </c>
      <c r="K45" s="393" t="s">
        <v>325</v>
      </c>
      <c r="L45" s="618">
        <v>8.0367130000000007</v>
      </c>
      <c r="M45" s="619">
        <v>31.567727999999999</v>
      </c>
    </row>
    <row r="46" spans="1:13" x14ac:dyDescent="0.2">
      <c r="A46" s="299" t="s">
        <v>368</v>
      </c>
      <c r="B46" s="623">
        <v>0.81032899999999997</v>
      </c>
      <c r="C46" s="624">
        <v>4.6831050000000003</v>
      </c>
      <c r="D46" s="393" t="s">
        <v>328</v>
      </c>
      <c r="E46" s="618">
        <v>3.7702879999999999</v>
      </c>
      <c r="F46" s="619">
        <v>22.943218000000002</v>
      </c>
      <c r="H46" s="299" t="s">
        <v>307</v>
      </c>
      <c r="I46" s="623">
        <v>1.8224959999999999</v>
      </c>
      <c r="J46" s="624">
        <v>9.6656449999999996</v>
      </c>
      <c r="K46" s="393" t="s">
        <v>323</v>
      </c>
      <c r="L46" s="618">
        <v>28.345338000000002</v>
      </c>
      <c r="M46" s="619">
        <v>11.4117</v>
      </c>
    </row>
    <row r="47" spans="1:13" x14ac:dyDescent="0.2">
      <c r="A47" s="299" t="s">
        <v>327</v>
      </c>
      <c r="B47" s="623">
        <v>0.64838099999999999</v>
      </c>
      <c r="C47" s="624">
        <v>3.9986920000000001</v>
      </c>
      <c r="D47" s="393" t="s">
        <v>327</v>
      </c>
      <c r="E47" s="618">
        <v>2.9054600000000002</v>
      </c>
      <c r="F47" s="619">
        <v>19.539859</v>
      </c>
      <c r="H47" s="299" t="s">
        <v>315</v>
      </c>
      <c r="I47" s="623">
        <v>14.513443000000001</v>
      </c>
      <c r="J47" s="624">
        <v>9.4081109999999999</v>
      </c>
      <c r="K47" s="393" t="s">
        <v>307</v>
      </c>
      <c r="L47" s="618">
        <v>3.2245330000000001</v>
      </c>
      <c r="M47" s="619">
        <v>10.931649</v>
      </c>
    </row>
    <row r="48" spans="1:13" x14ac:dyDescent="0.2">
      <c r="A48" s="299" t="s">
        <v>329</v>
      </c>
      <c r="B48" s="623">
        <v>0.38328099999999998</v>
      </c>
      <c r="C48" s="624">
        <v>2.294327</v>
      </c>
      <c r="D48" s="393" t="s">
        <v>331</v>
      </c>
      <c r="E48" s="618">
        <v>3.2822960000000001</v>
      </c>
      <c r="F48" s="619">
        <v>18.170109</v>
      </c>
      <c r="H48" s="299" t="s">
        <v>314</v>
      </c>
      <c r="I48" s="623">
        <v>1.0710440000000001</v>
      </c>
      <c r="J48" s="624">
        <v>5.6576839999999997</v>
      </c>
      <c r="K48" s="393" t="s">
        <v>314</v>
      </c>
      <c r="L48" s="618">
        <v>0.54536799999999996</v>
      </c>
      <c r="M48" s="619">
        <v>3.4781409999999999</v>
      </c>
    </row>
    <row r="49" spans="1:13" x14ac:dyDescent="0.2">
      <c r="A49" s="299" t="s">
        <v>318</v>
      </c>
      <c r="B49" s="623">
        <v>3.4755159999999998</v>
      </c>
      <c r="C49" s="624">
        <v>1.762281</v>
      </c>
      <c r="D49" s="393" t="s">
        <v>314</v>
      </c>
      <c r="E49" s="618">
        <v>1.781425</v>
      </c>
      <c r="F49" s="619">
        <v>7.9345400000000001</v>
      </c>
      <c r="H49" s="299" t="s">
        <v>318</v>
      </c>
      <c r="I49" s="623">
        <v>6.0364959999999996</v>
      </c>
      <c r="J49" s="624">
        <v>2.5273949999999998</v>
      </c>
      <c r="K49" s="393" t="s">
        <v>304</v>
      </c>
      <c r="L49" s="618">
        <v>3.4787729999999999</v>
      </c>
      <c r="M49" s="619">
        <v>2.6931150000000001</v>
      </c>
    </row>
    <row r="50" spans="1:13" x14ac:dyDescent="0.2">
      <c r="A50" s="299" t="s">
        <v>314</v>
      </c>
      <c r="B50" s="623">
        <v>0.29830099999999998</v>
      </c>
      <c r="C50" s="624">
        <v>1.2901279999999999</v>
      </c>
      <c r="D50" s="393" t="s">
        <v>368</v>
      </c>
      <c r="E50" s="618">
        <v>1.246496</v>
      </c>
      <c r="F50" s="619">
        <v>7.6715809999999998</v>
      </c>
      <c r="H50" s="299" t="s">
        <v>304</v>
      </c>
      <c r="I50" s="623">
        <v>2.5662530000000001</v>
      </c>
      <c r="J50" s="624">
        <v>2.4271250000000002</v>
      </c>
      <c r="K50" s="393" t="s">
        <v>318</v>
      </c>
      <c r="L50" s="618">
        <v>5.2312110000000001</v>
      </c>
      <c r="M50" s="619">
        <v>2.462869</v>
      </c>
    </row>
    <row r="51" spans="1:13" ht="13.5" thickBot="1" x14ac:dyDescent="0.25">
      <c r="A51" s="301" t="s">
        <v>322</v>
      </c>
      <c r="B51" s="625">
        <v>0.211037</v>
      </c>
      <c r="C51" s="626">
        <v>1.17</v>
      </c>
      <c r="D51" s="394" t="s">
        <v>317</v>
      </c>
      <c r="E51" s="620">
        <v>1.0512710000000001</v>
      </c>
      <c r="F51" s="621">
        <v>6.6400199999999998</v>
      </c>
      <c r="H51" s="301" t="s">
        <v>326</v>
      </c>
      <c r="I51" s="625">
        <v>3.7088290000000002</v>
      </c>
      <c r="J51" s="626">
        <v>1.3814489999999999</v>
      </c>
      <c r="K51" s="394" t="s">
        <v>415</v>
      </c>
      <c r="L51" s="620">
        <v>0.12066300000000001</v>
      </c>
      <c r="M51" s="621">
        <v>1.0295000000000001</v>
      </c>
    </row>
    <row r="52" spans="1:13" x14ac:dyDescent="0.2">
      <c r="A52" s="479" t="s">
        <v>320</v>
      </c>
      <c r="B52" s="302"/>
      <c r="C52" s="302"/>
      <c r="D52" s="303"/>
      <c r="E52" s="304"/>
      <c r="F52" s="304"/>
      <c r="H52" s="479" t="s">
        <v>320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371</v>
      </c>
      <c r="B55" s="285"/>
      <c r="C55" s="285"/>
      <c r="D55" s="285"/>
      <c r="E55" s="285"/>
      <c r="H55" s="284" t="s">
        <v>372</v>
      </c>
      <c r="I55" s="285"/>
      <c r="J55" s="285"/>
      <c r="K55" s="285"/>
      <c r="L55" s="285"/>
    </row>
    <row r="56" spans="1:13" ht="16.5" thickBot="1" x14ac:dyDescent="0.3">
      <c r="A56" s="478" t="s">
        <v>383</v>
      </c>
      <c r="B56" s="285"/>
      <c r="C56" s="285"/>
      <c r="D56" s="285"/>
      <c r="E56" s="285"/>
      <c r="H56" s="478" t="s">
        <v>383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5" t="s">
        <v>412</v>
      </c>
      <c r="B58" s="396"/>
      <c r="C58" s="397"/>
      <c r="D58" s="398" t="s">
        <v>413</v>
      </c>
      <c r="E58" s="396"/>
      <c r="F58" s="399"/>
      <c r="G58" s="400"/>
      <c r="H58" s="395" t="s">
        <v>412</v>
      </c>
      <c r="I58" s="396"/>
      <c r="J58" s="397"/>
      <c r="K58" s="398" t="s">
        <v>413</v>
      </c>
      <c r="L58" s="396"/>
      <c r="M58" s="399"/>
    </row>
    <row r="59" spans="1:13" ht="43.5" thickBot="1" x14ac:dyDescent="0.25">
      <c r="A59" s="290" t="s">
        <v>303</v>
      </c>
      <c r="B59" s="291" t="s">
        <v>404</v>
      </c>
      <c r="C59" s="292" t="s">
        <v>405</v>
      </c>
      <c r="D59" s="293" t="s">
        <v>303</v>
      </c>
      <c r="E59" s="291" t="s">
        <v>404</v>
      </c>
      <c r="F59" s="294" t="s">
        <v>405</v>
      </c>
      <c r="H59" s="290" t="s">
        <v>303</v>
      </c>
      <c r="I59" s="291" t="s">
        <v>404</v>
      </c>
      <c r="J59" s="294" t="s">
        <v>405</v>
      </c>
      <c r="K59" s="392" t="s">
        <v>303</v>
      </c>
      <c r="L59" s="291" t="s">
        <v>404</v>
      </c>
      <c r="M59" s="294" t="s">
        <v>405</v>
      </c>
    </row>
    <row r="60" spans="1:13" ht="15" thickBot="1" x14ac:dyDescent="0.25">
      <c r="A60" s="298" t="s">
        <v>179</v>
      </c>
      <c r="B60" s="631">
        <v>25.405892999999999</v>
      </c>
      <c r="C60" s="632">
        <v>93.640078000000003</v>
      </c>
      <c r="D60" s="297" t="s">
        <v>179</v>
      </c>
      <c r="E60" s="637">
        <v>26.946643000000002</v>
      </c>
      <c r="F60" s="632">
        <v>95.240449999999996</v>
      </c>
      <c r="H60" s="298" t="s">
        <v>179</v>
      </c>
      <c r="I60" s="631">
        <v>14.331113</v>
      </c>
      <c r="J60" s="632">
        <v>40.322118000000003</v>
      </c>
      <c r="K60" s="297" t="s">
        <v>179</v>
      </c>
      <c r="L60" s="637">
        <v>15.544168000000001</v>
      </c>
      <c r="M60" s="632">
        <v>43.416350999999999</v>
      </c>
    </row>
    <row r="61" spans="1:13" x14ac:dyDescent="0.2">
      <c r="A61" s="299" t="s">
        <v>314</v>
      </c>
      <c r="B61" s="633">
        <v>6.9953539999999998</v>
      </c>
      <c r="C61" s="634">
        <v>25.801842000000001</v>
      </c>
      <c r="D61" s="393" t="s">
        <v>314</v>
      </c>
      <c r="E61" s="638">
        <v>8.1373990000000003</v>
      </c>
      <c r="F61" s="639">
        <v>29.13937</v>
      </c>
      <c r="H61" s="299" t="s">
        <v>304</v>
      </c>
      <c r="I61" s="633">
        <v>7.7305140000000003</v>
      </c>
      <c r="J61" s="634">
        <v>22.019223</v>
      </c>
      <c r="K61" s="393" t="s">
        <v>304</v>
      </c>
      <c r="L61" s="638">
        <v>8.6258199999999992</v>
      </c>
      <c r="M61" s="639">
        <v>24.111077999999999</v>
      </c>
    </row>
    <row r="62" spans="1:13" x14ac:dyDescent="0.2">
      <c r="A62" s="299" t="s">
        <v>304</v>
      </c>
      <c r="B62" s="633">
        <v>6.2019289999999998</v>
      </c>
      <c r="C62" s="634">
        <v>25.135373999999999</v>
      </c>
      <c r="D62" s="393" t="s">
        <v>304</v>
      </c>
      <c r="E62" s="638">
        <v>6.6041100000000004</v>
      </c>
      <c r="F62" s="639">
        <v>26.384868000000001</v>
      </c>
      <c r="H62" s="299" t="s">
        <v>307</v>
      </c>
      <c r="I62" s="633">
        <v>0.89366100000000004</v>
      </c>
      <c r="J62" s="634">
        <v>5.5179859999999996</v>
      </c>
      <c r="K62" s="393" t="s">
        <v>330</v>
      </c>
      <c r="L62" s="638">
        <v>2.0640719999999999</v>
      </c>
      <c r="M62" s="639">
        <v>4.3226800000000001</v>
      </c>
    </row>
    <row r="63" spans="1:13" x14ac:dyDescent="0.2">
      <c r="A63" s="299" t="s">
        <v>329</v>
      </c>
      <c r="B63" s="633">
        <v>4.8556109999999997</v>
      </c>
      <c r="C63" s="634">
        <v>17.098790000000001</v>
      </c>
      <c r="D63" s="393" t="s">
        <v>329</v>
      </c>
      <c r="E63" s="638">
        <v>4.4513059999999998</v>
      </c>
      <c r="F63" s="639">
        <v>14.689063000000001</v>
      </c>
      <c r="H63" s="299" t="s">
        <v>330</v>
      </c>
      <c r="I63" s="633">
        <v>2.1791299999999998</v>
      </c>
      <c r="J63" s="634">
        <v>3.9043869999999998</v>
      </c>
      <c r="K63" s="393" t="s">
        <v>307</v>
      </c>
      <c r="L63" s="638">
        <v>0.58815399999999995</v>
      </c>
      <c r="M63" s="639">
        <v>2.8374359999999998</v>
      </c>
    </row>
    <row r="64" spans="1:13" x14ac:dyDescent="0.2">
      <c r="A64" s="299" t="s">
        <v>307</v>
      </c>
      <c r="B64" s="633">
        <v>2.3663959999999999</v>
      </c>
      <c r="C64" s="634">
        <v>9.1192270000000004</v>
      </c>
      <c r="D64" s="393" t="s">
        <v>361</v>
      </c>
      <c r="E64" s="638">
        <v>1.661413</v>
      </c>
      <c r="F64" s="639">
        <v>6.6951999999999998</v>
      </c>
      <c r="H64" s="299" t="s">
        <v>329</v>
      </c>
      <c r="I64" s="633">
        <v>0.68544499999999997</v>
      </c>
      <c r="J64" s="634">
        <v>1.6167009999999999</v>
      </c>
      <c r="K64" s="393" t="s">
        <v>326</v>
      </c>
      <c r="L64" s="638">
        <v>0.99298299999999995</v>
      </c>
      <c r="M64" s="639">
        <v>2.4354589999999998</v>
      </c>
    </row>
    <row r="65" spans="1:13" x14ac:dyDescent="0.2">
      <c r="A65" s="299" t="s">
        <v>324</v>
      </c>
      <c r="B65" s="633">
        <v>2.0971730000000002</v>
      </c>
      <c r="C65" s="634">
        <v>8.1438500000000005</v>
      </c>
      <c r="D65" s="393" t="s">
        <v>321</v>
      </c>
      <c r="E65" s="638">
        <v>2.0666479999999998</v>
      </c>
      <c r="F65" s="639">
        <v>6.5062920000000002</v>
      </c>
      <c r="H65" s="299" t="s">
        <v>324</v>
      </c>
      <c r="I65" s="633">
        <v>0.303645</v>
      </c>
      <c r="J65" s="634">
        <v>1.431937</v>
      </c>
      <c r="K65" s="393" t="s">
        <v>329</v>
      </c>
      <c r="L65" s="638">
        <v>0.75585000000000002</v>
      </c>
      <c r="M65" s="639">
        <v>2.1459100000000002</v>
      </c>
    </row>
    <row r="66" spans="1:13" x14ac:dyDescent="0.2">
      <c r="A66" s="299" t="s">
        <v>321</v>
      </c>
      <c r="B66" s="633">
        <v>0.72972400000000004</v>
      </c>
      <c r="C66" s="634">
        <v>2.344563</v>
      </c>
      <c r="D66" s="393" t="s">
        <v>306</v>
      </c>
      <c r="E66" s="638">
        <v>1.288538</v>
      </c>
      <c r="F66" s="639">
        <v>3.7771300000000001</v>
      </c>
      <c r="H66" s="299" t="s">
        <v>323</v>
      </c>
      <c r="I66" s="633">
        <v>0.682257</v>
      </c>
      <c r="J66" s="634">
        <v>1.0049669999999999</v>
      </c>
      <c r="K66" s="393" t="s">
        <v>315</v>
      </c>
      <c r="L66" s="638">
        <v>0.55906299999999998</v>
      </c>
      <c r="M66" s="639">
        <v>1.466073</v>
      </c>
    </row>
    <row r="67" spans="1:13" x14ac:dyDescent="0.2">
      <c r="A67" s="299" t="s">
        <v>327</v>
      </c>
      <c r="B67" s="633">
        <v>0.60831299999999999</v>
      </c>
      <c r="C67" s="634">
        <v>1.798948</v>
      </c>
      <c r="D67" s="393" t="s">
        <v>307</v>
      </c>
      <c r="E67" s="638">
        <v>0.64695000000000003</v>
      </c>
      <c r="F67" s="639">
        <v>2.333447</v>
      </c>
      <c r="H67" s="299" t="s">
        <v>306</v>
      </c>
      <c r="I67" s="633">
        <v>0.106146</v>
      </c>
      <c r="J67" s="634">
        <v>0.95846799999999999</v>
      </c>
      <c r="K67" s="393" t="s">
        <v>324</v>
      </c>
      <c r="L67" s="638">
        <v>0.199188</v>
      </c>
      <c r="M67" s="639">
        <v>1.1752860000000001</v>
      </c>
    </row>
    <row r="68" spans="1:13" x14ac:dyDescent="0.2">
      <c r="A68" s="299" t="s">
        <v>306</v>
      </c>
      <c r="B68" s="633">
        <v>0.34784700000000002</v>
      </c>
      <c r="C68" s="634">
        <v>1.1102970000000001</v>
      </c>
      <c r="D68" s="393" t="s">
        <v>327</v>
      </c>
      <c r="E68" s="638">
        <v>0.50676299999999996</v>
      </c>
      <c r="F68" s="639">
        <v>1.5006010000000001</v>
      </c>
      <c r="H68" s="299" t="s">
        <v>314</v>
      </c>
      <c r="I68" s="633">
        <v>0.12551899999999999</v>
      </c>
      <c r="J68" s="634">
        <v>0.90839999999999999</v>
      </c>
      <c r="K68" s="393" t="s">
        <v>323</v>
      </c>
      <c r="L68" s="638">
        <v>0.53903299999999998</v>
      </c>
      <c r="M68" s="639">
        <v>0.99412400000000001</v>
      </c>
    </row>
    <row r="69" spans="1:13" x14ac:dyDescent="0.2">
      <c r="A69" s="299" t="s">
        <v>376</v>
      </c>
      <c r="B69" s="633">
        <v>0.283217</v>
      </c>
      <c r="C69" s="634">
        <v>0.59167899999999995</v>
      </c>
      <c r="D69" s="393" t="s">
        <v>324</v>
      </c>
      <c r="E69" s="638">
        <v>0.414213</v>
      </c>
      <c r="F69" s="639">
        <v>1.4337660000000001</v>
      </c>
      <c r="H69" s="299" t="s">
        <v>321</v>
      </c>
      <c r="I69" s="633">
        <v>0.38927</v>
      </c>
      <c r="J69" s="634">
        <v>0.78686800000000001</v>
      </c>
      <c r="K69" s="393" t="s">
        <v>314</v>
      </c>
      <c r="L69" s="638">
        <v>0.135183</v>
      </c>
      <c r="M69" s="639">
        <v>0.97940499999999997</v>
      </c>
    </row>
    <row r="70" spans="1:13" ht="13.5" thickBot="1" x14ac:dyDescent="0.25">
      <c r="A70" s="301" t="s">
        <v>311</v>
      </c>
      <c r="B70" s="635">
        <v>0.17688300000000001</v>
      </c>
      <c r="C70" s="636">
        <v>0.58304900000000004</v>
      </c>
      <c r="D70" s="394" t="s">
        <v>376</v>
      </c>
      <c r="E70" s="640">
        <v>0.34252100000000002</v>
      </c>
      <c r="F70" s="641">
        <v>0.71467899999999995</v>
      </c>
      <c r="H70" s="301" t="s">
        <v>315</v>
      </c>
      <c r="I70" s="635">
        <v>0.53611799999999998</v>
      </c>
      <c r="J70" s="636">
        <v>0.73330899999999999</v>
      </c>
      <c r="K70" s="394" t="s">
        <v>306</v>
      </c>
      <c r="L70" s="640">
        <v>9.5226000000000005E-2</v>
      </c>
      <c r="M70" s="641">
        <v>0.91388999999999998</v>
      </c>
    </row>
    <row r="71" spans="1:13" x14ac:dyDescent="0.2">
      <c r="A71" s="479" t="s">
        <v>320</v>
      </c>
      <c r="B71" s="302"/>
      <c r="C71" s="302"/>
      <c r="D71" s="303"/>
      <c r="E71" s="304"/>
      <c r="F71" s="304"/>
      <c r="H71" s="479" t="s">
        <v>320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O39" sqref="O39"/>
    </sheetView>
  </sheetViews>
  <sheetFormatPr defaultRowHeight="12.75" x14ac:dyDescent="0.2"/>
  <cols>
    <col min="1" max="1" width="12.140625" style="261" customWidth="1"/>
    <col min="2" max="2" width="12.140625" style="261" bestFit="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50" t="s">
        <v>92</v>
      </c>
      <c r="B4" s="651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50" t="s">
        <v>92</v>
      </c>
      <c r="B17" s="651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50" t="s">
        <v>92</v>
      </c>
      <c r="B30" s="651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50" t="s">
        <v>92</v>
      </c>
      <c r="B43" s="651"/>
      <c r="C43" s="262" t="s">
        <v>349</v>
      </c>
      <c r="D43" s="263" t="s">
        <v>350</v>
      </c>
      <c r="E43" s="263" t="s">
        <v>351</v>
      </c>
      <c r="F43" s="263" t="s">
        <v>352</v>
      </c>
      <c r="G43" s="263" t="s">
        <v>353</v>
      </c>
      <c r="H43" s="263" t="s">
        <v>354</v>
      </c>
      <c r="I43" s="263" t="s">
        <v>355</v>
      </c>
      <c r="J43" s="263" t="s">
        <v>356</v>
      </c>
      <c r="K43" s="263" t="s">
        <v>357</v>
      </c>
      <c r="L43" s="263" t="s">
        <v>358</v>
      </c>
      <c r="M43" s="263" t="s">
        <v>359</v>
      </c>
      <c r="N43" s="264" t="s">
        <v>360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>
        <v>662.07772549470701</v>
      </c>
      <c r="M44" s="268">
        <v>676.66399999999999</v>
      </c>
      <c r="N44" s="269"/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>
        <v>662.3910944430877</v>
      </c>
      <c r="M45" s="273">
        <v>680.14099999999996</v>
      </c>
      <c r="N45" s="274"/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>
        <v>563.33798947637558</v>
      </c>
      <c r="M46" s="273">
        <v>573.98299999999995</v>
      </c>
      <c r="N46" s="274"/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>
        <v>563.70153822116117</v>
      </c>
      <c r="M47" s="273">
        <v>547.41099999999994</v>
      </c>
      <c r="N47" s="274"/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>
        <v>599.84891112755884</v>
      </c>
      <c r="M48" s="273">
        <v>660.76800000000003</v>
      </c>
      <c r="N48" s="274"/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>
        <v>624.82966186089357</v>
      </c>
      <c r="M49" s="273">
        <v>638.85400000000004</v>
      </c>
      <c r="N49" s="274"/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>
        <v>683.52989083272803</v>
      </c>
      <c r="M50" s="273">
        <v>688.57299999999998</v>
      </c>
      <c r="N50" s="274"/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>
        <v>614.13007988323398</v>
      </c>
      <c r="M51" s="273">
        <v>611.25</v>
      </c>
      <c r="N51" s="274"/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>
        <v>532.26977098846066</v>
      </c>
      <c r="M52" s="273">
        <v>528.84</v>
      </c>
      <c r="N52" s="274"/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>
        <v>489.52871949902828</v>
      </c>
      <c r="M53" s="273">
        <v>503.35300000000001</v>
      </c>
      <c r="N53" s="274"/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>
        <v>584.05894013008196</v>
      </c>
      <c r="M54" s="281">
        <v>594.91200000000003</v>
      </c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49_17</vt:lpstr>
      <vt:lpstr>Giełdowe 49_17</vt:lpstr>
      <vt:lpstr>TargPol 49_17</vt:lpstr>
      <vt:lpstr>TargWoj 49_17</vt:lpstr>
      <vt:lpstr>ZestTarg 49_17</vt:lpstr>
      <vt:lpstr>ZiarnoZAK 29_17</vt:lpstr>
      <vt:lpstr>ZiarnoZAK 49_17</vt:lpstr>
      <vt:lpstr>Ziarno PL_UE 48_17</vt:lpstr>
      <vt:lpstr>wykresy PL_UE 48_17</vt:lpstr>
      <vt:lpstr>MakaZAK 49_17</vt:lpstr>
      <vt:lpstr>SrutOtrZAK 49_17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49_17'!Obszar_wydruku</vt:lpstr>
      <vt:lpstr>'SrutOtrZAK 49_17'!Obszar_wydruku</vt:lpstr>
      <vt:lpstr>'ZiarnoZAK 29_17'!Obszar_wydruku</vt:lpstr>
      <vt:lpstr>'ZiarnoZAK 49_17'!Obszar_wydruku</vt:lpstr>
      <vt:lpstr>MAKROREGIONY!TABLE</vt:lpstr>
      <vt:lpstr>'TargWoj 49_17'!Tytuły_wydruku</vt:lpstr>
      <vt:lpstr>'ZestTarg 49_17'!Tytuły_wydruku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2017-11-09T13:11:14Z</cp:lastPrinted>
  <dcterms:created xsi:type="dcterms:W3CDTF">2002-10-16T09:43:58Z</dcterms:created>
  <dcterms:modified xsi:type="dcterms:W3CDTF">2017-12-14T15:33:47Z</dcterms:modified>
</cp:coreProperties>
</file>