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30" yWindow="135" windowWidth="14310" windowHeight="12420" tabRatio="949"/>
  </bookViews>
  <sheets>
    <sheet name="INFO" sheetId="1" r:id="rId1"/>
    <sheet name="Zmiana Roczna 50_17" sheetId="64" r:id="rId2"/>
    <sheet name="Giełdowe 50_17" sheetId="73" r:id="rId3"/>
    <sheet name="TargPol 50_17" sheetId="5" r:id="rId4"/>
    <sheet name="TargWoj 50_17" sheetId="7" r:id="rId5"/>
    <sheet name="ZestTarg 50_17" sheetId="6" r:id="rId6"/>
    <sheet name="ZiarnoZAK 29_17" sheetId="8" state="hidden" r:id="rId7"/>
    <sheet name="ZiarnoZAK 50_17" sheetId="72" r:id="rId8"/>
    <sheet name="Ziarno PL_UE 49_17" sheetId="69" r:id="rId9"/>
    <sheet name="wykresy PL_UE 49_17" sheetId="70" r:id="rId10"/>
    <sheet name="MakaZAK 50_17" sheetId="46" r:id="rId11"/>
    <sheet name="SrutOtrZAK 50_17" sheetId="57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definedNames>
    <definedName name="_xlnm._FilterDatabase" localSheetId="2" hidden="1">'Giełdowe 50_17'!#REF!</definedName>
    <definedName name="_xlnm._FilterDatabase" localSheetId="4" hidden="1">'TargWoj 50_17'!$A$5:$P$19</definedName>
    <definedName name="_xlnm._FilterDatabase" localSheetId="5" hidden="1">'ZestTarg 50_17'!$A$6:$T$129</definedName>
    <definedName name="_xlnm._FilterDatabase" localSheetId="1" hidden="1">'Zmiana Roczna 50_17'!#REF!</definedName>
    <definedName name="_xlnm.Print_Area" localSheetId="14">'Handel zagr. wg krajów'!$A$1:$M$69</definedName>
    <definedName name="_xlnm.Print_Area" localSheetId="10">'MakaZAK 50_17'!$A$1:$P$45</definedName>
    <definedName name="_xlnm.Print_Area" localSheetId="11">'SrutOtrZAK 50_17'!$1:$1048576</definedName>
    <definedName name="_xlnm.Print_Area" localSheetId="9">'wykresy PL_UE 49_17'!#REF!</definedName>
    <definedName name="_xlnm.Print_Area" localSheetId="8">'Ziarno PL_UE 49_17'!#REF!</definedName>
    <definedName name="_xlnm.Print_Area" localSheetId="6">'ZiarnoZAK 29_17'!$A$1:$P$24</definedName>
    <definedName name="_xlnm.Print_Area" localSheetId="7">'ZiarnoZAK 50_17'!$A$1:$P$24</definedName>
    <definedName name="TABLE" localSheetId="12">MAKROREGIONY!$A$4:$B$7</definedName>
    <definedName name="_xlnm.Print_Titles" localSheetId="4">'TargWoj 50_17'!$A:$A,'TargWoj 50_17'!$3:$5</definedName>
    <definedName name="_xlnm.Print_Titles" localSheetId="5">'ZestTarg 50_17'!$A:$B,'ZestTarg 50_17'!$3:$5</definedName>
    <definedName name="Z_7210F14B_1A6D_11D8_89CF_0080C8945F41_.wvu.FilterData" localSheetId="4" hidden="1">'TargWoj 50_17'!$A$5:$P$19</definedName>
    <definedName name="Z_7210F14B_1A6D_11D8_89CF_0080C8945F41_.wvu.FilterData" localSheetId="5" hidden="1">'ZestTarg 50_17'!$A$6:$T$8</definedName>
    <definedName name="Z_7210F14B_1A6D_11D8_89CF_0080C8945F41_.wvu.PrintArea" localSheetId="10" hidden="1">'MakaZAK 50_17'!$1:$1048576</definedName>
    <definedName name="Z_7210F14B_1A6D_11D8_89CF_0080C8945F41_.wvu.PrintArea" localSheetId="9" hidden="1">'wykresy PL_UE 49_17'!#REF!</definedName>
    <definedName name="Z_7210F14B_1A6D_11D8_89CF_0080C8945F41_.wvu.PrintArea" localSheetId="8" hidden="1">'Ziarno PL_UE 49_17'!#REF!</definedName>
    <definedName name="Z_7210F14B_1A6D_11D8_89CF_0080C8945F41_.wvu.PrintArea" localSheetId="6" hidden="1">'ZiarnoZAK 29_17'!$1:$1048576</definedName>
    <definedName name="Z_7210F14B_1A6D_11D8_89CF_0080C8945F41_.wvu.PrintArea" localSheetId="7" hidden="1">'ZiarnoZAK 50_17'!$1:$1048576</definedName>
    <definedName name="Z_7210F14B_1A6D_11D8_89CF_0080C8945F41_.wvu.PrintTitles" localSheetId="4" hidden="1">'TargWoj 50_17'!$A:$A,'TargWoj 50_17'!$3:$5</definedName>
    <definedName name="Z_7210F14B_1A6D_11D8_89CF_0080C8945F41_.wvu.PrintTitles" localSheetId="5" hidden="1">'ZestTarg 50_17'!$A:$B,'ZestTarg 50_17'!$3:$5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<sst xmlns="http://schemas.openxmlformats.org/spreadsheetml/2006/main" count="3061" uniqueCount="438">
  <si>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</si>
  <si>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</si>
  <si>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</si>
  <si>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</si>
  <si>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</si>
  <si>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</si>
  <si>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</si>
  <si>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</si>
  <si>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</si>
  <si>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</si>
  <si>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</si>
  <si>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</si>
  <si>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</si>
  <si>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</si>
  <si>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</si>
  <si>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</si>
  <si>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</si>
  <si>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</si>
  <si>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</si>
  <si>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</si>
  <si>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</si>
  <si>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</si>
  <si>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</si>
  <si>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</si>
  <si>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</si>
  <si>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</si>
  <si>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</si>
  <si>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</si>
  <si>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</si>
  <si>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</si>
  <si>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</si>
  <si>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</si>
  <si>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</si>
  <si>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</si>
  <si>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</si>
  <si>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</si>
  <si>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</si>
  <si>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</si>
  <si>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</si>
  <si>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</si>
  <si>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</si>
  <si>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</si>
  <si>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</si>
  <si>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</si>
  <si>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</si>
  <si>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</si>
  <si>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</si>
  <si>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</si>
  <si>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</si>
  <si>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</si>
  <si>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</si>
  <si>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</si>
  <si>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</si>
  <si>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</si>
  <si>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</si>
  <si>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</si>
  <si>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</si>
  <si>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</si>
  <si>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</si>
  <si>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</si>
  <si>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</si>
  <si>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</si>
  <si>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</si>
  <si>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</si>
  <si>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</si>
  <si>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</si>
  <si>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</si>
  <si>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</si>
  <si>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</si>
  <si>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</si>
  <si>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</si>
  <si>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</si>
  <si>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</si>
  <si>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</si>
  <si>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</si>
  <si>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</si>
  <si>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</si>
  <si>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</si>
  <si>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</si>
  <si>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</si>
  <si>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</si>
  <si>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</si>
  <si>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</si>
  <si>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</si>
  <si>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</si>
  <si>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</si>
  <si>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</si>
  <si>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</si>
  <si>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</si>
  <si>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</si>
  <si>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</si>
  <si>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</si>
  <si>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</si>
  <si>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</si>
  <si>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</si>
  <si>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</si>
  <si>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</si>
  <si>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</si>
  <si>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</si>
  <si>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</si>
  <si>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</si>
  <si>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</si>
  <si>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</si>
  <si>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</si>
  <si>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</si>
  <si>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</si>
  <si>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</si>
  <si>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</si>
  <si>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</si>
  <si>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</si>
  <si>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</si>
  <si>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</si>
  <si>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</si>
  <si>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</si>
  <si>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</si>
  <si>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</si>
  <si>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</si>
  <si>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</si>
  <si>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</si>
  <si>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</si>
  <si>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</si>
  <si>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</si>
  <si>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</si>
  <si>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</si>
  <si>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</si>
  <si>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</si>
  <si>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</si>
  <si>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</si>
  <si>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</si>
  <si>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</si>
  <si>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</si>
  <si>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</si>
  <si>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</si>
  <si>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</si>
  <si>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</si>
  <si>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</si>
  <si>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</si>
  <si>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</si>
  <si>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</si>
  <si>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</si>
  <si>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</si>
  <si>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</si>
  <si>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</si>
  <si>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</si>
  <si>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</si>
  <si>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</si>
  <si>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</si>
  <si>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</si>
  <si>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</si>
  <si>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</si>
  <si>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</si>
  <si>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</si>
  <si>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</si>
  <si>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</si>
  <si>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</si>
  <si>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</si>
  <si>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</si>
  <si>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</si>
  <si>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</si>
  <si>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</si>
  <si>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</si>
  <si>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</si>
  <si>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</si>
  <si>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</si>
  <si>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</si>
  <si>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</si>
  <si>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</si>
  <si>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</si>
  <si>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</si>
  <si>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</si>
  <si>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</si>
  <si>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</si>
  <si>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</si>
  <si>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</si>
  <si>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</si>
  <si>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</si>
  <si>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</si>
  <si>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</si>
  <si>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</si>
  <si>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</si>
  <si>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</si>
  <si>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</si>
  <si>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</si>
  <si>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</si>
  <si>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</si>
  <si>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</si>
  <si>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</si>
  <si>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</si>
  <si>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</si>
  <si>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</si>
  <si>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</si>
  <si>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</si>
  <si>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</si>
  <si>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</si>
  <si>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</si>
  <si>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</si>
  <si>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</si>
  <si>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</si>
  <si>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</si>
  <si>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</si>
  <si>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</si>
  <si>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</si>
  <si>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</si>
  <si>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</si>
  <si>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</si>
  <si>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</si>
  <si>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</si>
  <si>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</si>
  <si>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</si>
  <si>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</si>
  <si>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</si>
  <si>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</si>
  <si>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</si>
  <si>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</si>
  <si>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</si>
  <si>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</si>
  <si>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</si>
  <si>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</si>
  <si>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</si>
  <si>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</si>
  <si>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</si>
  <si>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</si>
  <si>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</si>
  <si>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</si>
  <si>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</si>
  <si>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</si>
  <si>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</si>
  <si>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</si>
  <si>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</si>
  <si>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</si>
  <si>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</si>
  <si>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</si>
  <si>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</si>
  <si>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</si>
  <si>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</si>
  <si>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</si>
  <si>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</si>
  <si>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</si>
  <si>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</si>
  <si>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</si>
  <si>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</si>
  <si>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</si>
  <si>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</si>
  <si>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</si>
  <si>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</si>
  <si>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</si>
  <si>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</si>
  <si>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</si>
  <si>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</si>
  <si>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</si>
  <si>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</si>
  <si>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</si>
  <si>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</si>
  <si>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</si>
  <si>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</si>
  <si>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</si>
  <si>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</si>
  <si>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</si>
  <si>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</si>
  <si>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</si>
  <si>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</si>
  <si>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</si>
  <si>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</si>
  <si>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</si>
  <si>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</si>
  <si>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</si>
  <si>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</si>
  <si>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</si>
  <si>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</si>
  <si>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</si>
  <si>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</si>
  <si>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</si>
  <si>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</si>
  <si>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</si>
  <si>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</si>
  <si>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</si>
  <si>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</si>
  <si>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</si>
  <si>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</si>
  <si>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</si>
  <si>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</si>
  <si>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</si>
  <si>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</si>
  <si>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</si>
  <si>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</si>
  <si>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</si>
  <si>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</si>
  <si>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</si>
  <si>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</si>
  <si>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</si>
  <si>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</si>
  <si>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</si>
  <si>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</si>
  <si>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</si>
  <si>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</si>
  <si>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</si>
  <si>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</si>
  <si>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</si>
  <si>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</si>
  <si>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</si>
  <si>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</si>
  <si>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</si>
  <si>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</si>
  <si>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</si>
  <si>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</si>
  <si>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</si>
  <si>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</si>
  <si>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</si>
  <si>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</si>
  <si>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</si>
  <si>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</si>
  <si>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</si>
  <si>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</si>
  <si>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</si>
  <si>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</si>
  <si>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</si>
  <si>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</si>
  <si>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</si>
  <si>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</si>
  <si>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</si>
  <si>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</si>
  <si>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</si>
  <si>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</si>
  <si>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</si>
  <si>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</si>
  <si>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</si>
  <si>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</si>
  <si>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</si>
  <si>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</si>
  <si>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</si>
  <si>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</si>
  <si>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</si>
  <si>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</si>
  <si>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</si>
  <si>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</si>
  <si>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</si>
  <si>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</si>
  <si>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</si>
  <si>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</si>
  <si>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</si>
  <si>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</si>
  <si>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</si>
  <si>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</si>
  <si>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</si>
  <si>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</si>
  <si>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</si>
  <si>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</si>
  <si>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</si>
  <si>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</si>
  <si>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</si>
  <si>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</si>
  <si>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</si>
  <si>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</si>
  <si>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</si>
  <si>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</si>
  <si>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</si>
  <si>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</si>
  <si>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</si>
  <si>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</si>
  <si>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</si>
  <si>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</si>
  <si>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</si>
  <si>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</si>
  <si>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</si>
  <si>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</si>
  <si>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</si>
  <si>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</si>
  <si>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</si>
  <si>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</si>
  <si>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</si>
  <si>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</si>
  <si>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</si>
  <si>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</si>
  <si>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</si>
  <si>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2017-07-16</t>
  </si>
  <si>
    <t>* - dane wstępne</t>
  </si>
  <si>
    <t>2017-07-23</t>
  </si>
  <si>
    <t>w okresie: 17 - 23 lipca 2017 roku</t>
  </si>
  <si>
    <t>Śruta</t>
  </si>
  <si>
    <t>pszenna</t>
  </si>
  <si>
    <t>Portugalia</t>
  </si>
  <si>
    <t>Estonia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</si>
  <si>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</si>
  <si>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</si>
  <si>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</si>
  <si>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</si>
  <si>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</si>
  <si>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</si>
  <si>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</si>
  <si>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</si>
  <si>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</si>
  <si>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</si>
  <si>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</si>
  <si>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</si>
  <si>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</si>
  <si>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</si>
  <si>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</si>
  <si>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</si>
  <si>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</si>
  <si>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</si>
  <si>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</si>
  <si>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Algieria</t>
  </si>
  <si>
    <t>Kostaryka</t>
  </si>
  <si>
    <t>Wartość [mln EUR]</t>
  </si>
  <si>
    <t>Wolumen   [tys. ton]</t>
  </si>
  <si>
    <t>EKSPORT JĘCZMIENIA z Polski - kod 1003</t>
  </si>
  <si>
    <t>IMPORT JĘCZMIENIA do Polski - kod 1003</t>
  </si>
  <si>
    <t>UK</t>
  </si>
  <si>
    <t>Grecja</t>
  </si>
  <si>
    <t>Haiti</t>
  </si>
  <si>
    <t>Mołdowa</t>
  </si>
  <si>
    <t>loco opolskie</t>
  </si>
  <si>
    <t>2017-12-08</t>
  </si>
  <si>
    <t>2017-12-10</t>
  </si>
  <si>
    <t>Szanowni Państwo,</t>
  </si>
  <si>
    <t xml:space="preserve">Uprzejmie informujemy, że ostatni Biuletyn w 2017 roku zostanie wydany w dniu 21.12.2017 r. (nr 50 - za okres 11-17.12 br.). </t>
  </si>
  <si>
    <t xml:space="preserve">Natomiast kolejny Biuletyn nr 51/52, będzie opublikowany w dniu 4 stycznia 2018 roku i będzie dotyczył łącznie dwóch tygodni , tj. okresu od 18 do 31 grudnia 2017 roku. </t>
  </si>
  <si>
    <t>NR 50/2017</t>
  </si>
  <si>
    <t>Notowania z okresu:  11 - 17 grudnia 2017r. (50 tydz.)</t>
  </si>
  <si>
    <t>4 - 10 grudnia 2017</t>
  </si>
  <si>
    <t>21 grudnia 2017r.</t>
  </si>
  <si>
    <t>4 - 10 grudnia 2017r.</t>
  </si>
  <si>
    <t>Notowania cen na TARGOWISKACH w okresie: 11 - 15 grudnia 2017 roku</t>
  </si>
  <si>
    <t>2017-12-15</t>
  </si>
  <si>
    <t>z dostawą</t>
  </si>
  <si>
    <t>Jęczmień paszowy (jary)</t>
  </si>
  <si>
    <t>Otręby pszenne (worki)</t>
  </si>
  <si>
    <t>Notowania cen na GIEŁDACH TOWAROWYCH w okresie: 11 - 15 grudnia 2017 roku</t>
  </si>
  <si>
    <t>I-X 2016r.</t>
  </si>
  <si>
    <t>I-X 2017r.*</t>
  </si>
  <si>
    <t>HANDEL ZAGRANICZNY PRODUKTAMI ZBOŻOWYMI STYCZEŃ - PAŹDZIERNIK 2017r. - DANE WSTĘPNE</t>
  </si>
  <si>
    <t>Republika Południowej Afryki</t>
  </si>
  <si>
    <t>Tanzania</t>
  </si>
  <si>
    <t>Stany Zjednoczone Ameryki</t>
  </si>
  <si>
    <t>2017-12-17</t>
  </si>
  <si>
    <t>2016-12-18</t>
  </si>
  <si>
    <t>2015-12-20</t>
  </si>
  <si>
    <t>w okresie: 11 - 17 grudnia 2017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</si>
</sst>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1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34" fillId="0" borderId="0"/>
    <xf numFmtId="0" fontId="1" fillId="0" borderId="0"/>
  </cellStyleXfs>
  <cellXfs count="653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50" fillId="0" borderId="0" xfId="3" applyFont="1"/>
    <xf numFmtId="0" fontId="53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8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2" fillId="0" borderId="129" xfId="12" applyFont="1" applyFill="1" applyBorder="1"/>
    <xf numFmtId="0" fontId="2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2" fillId="0" borderId="134" xfId="12" applyFont="1" applyFill="1" applyBorder="1"/>
    <xf numFmtId="0" fontId="2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2" fillId="0" borderId="138" xfId="12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19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4" fontId="60" fillId="0" borderId="6" xfId="14" applyNumberFormat="1" applyFont="1" applyBorder="1"/>
    <xf numFmtId="4" fontId="60" fillId="0" borderId="11" xfId="14" applyNumberFormat="1" applyFont="1" applyBorder="1"/>
    <xf numFmtId="4" fontId="60" fillId="0" borderId="7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8" fillId="0" borderId="0" xfId="0" applyFont="1"/>
    <xf numFmtId="0" fontId="60" fillId="0" borderId="0" xfId="0" applyFont="1"/>
    <xf numFmtId="0" fontId="62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0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5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1" fillId="0" borderId="116" xfId="0" applyNumberFormat="1" applyFont="1" applyBorder="1"/>
    <xf numFmtId="1" fontId="21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1" fillId="0" borderId="113" xfId="0" applyNumberFormat="1" applyFont="1" applyBorder="1"/>
    <xf numFmtId="1" fontId="21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1" fillId="0" borderId="122" xfId="0" applyNumberFormat="1" applyFont="1" applyBorder="1"/>
    <xf numFmtId="1" fontId="21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1" fillId="0" borderId="107" xfId="0" applyNumberFormat="1" applyFont="1" applyFill="1" applyBorder="1"/>
    <xf numFmtId="1" fontId="21" fillId="0" borderId="107" xfId="0" applyNumberFormat="1" applyFont="1" applyBorder="1"/>
    <xf numFmtId="1" fontId="44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0" fontId="9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5" fillId="0" borderId="118" xfId="0" applyFont="1" applyFill="1" applyBorder="1"/>
    <xf numFmtId="0" fontId="13" fillId="0" borderId="6" xfId="0" applyFont="1" applyFill="1" applyBorder="1"/>
    <xf numFmtId="0" fontId="45" fillId="0" borderId="115" xfId="0" applyFont="1" applyFill="1" applyBorder="1"/>
    <xf numFmtId="0" fontId="13" fillId="0" borderId="50" xfId="0" applyFont="1" applyFill="1" applyBorder="1"/>
    <xf numFmtId="0" fontId="45" fillId="0" borderId="124" xfId="0" applyFont="1" applyFill="1" applyBorder="1"/>
    <xf numFmtId="0" fontId="13" fillId="0" borderId="20" xfId="0" applyFont="1" applyFill="1" applyBorder="1"/>
    <xf numFmtId="0" fontId="45" fillId="0" borderId="109" xfId="0" applyFont="1" applyFill="1" applyBorder="1"/>
    <xf numFmtId="0" fontId="45" fillId="0" borderId="103" xfId="0" applyFont="1" applyFill="1" applyBorder="1"/>
    <xf numFmtId="0" fontId="18" fillId="6" borderId="0" xfId="3" applyFont="1" applyFill="1"/>
    <xf numFmtId="0" fontId="60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8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14" fontId="69" fillId="0" borderId="58" xfId="0" quotePrefix="1" applyNumberFormat="1" applyFont="1" applyFill="1" applyBorder="1" applyAlignment="1">
      <alignment horizontal="center"/>
    </xf>
    <xf numFmtId="167" fontId="70" fillId="0" borderId="24" xfId="0" quotePrefix="1" applyNumberFormat="1" applyFont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7" fillId="2" borderId="79" xfId="0" applyFont="1" applyFill="1" applyBorder="1" applyAlignment="1">
      <alignment horizontal="center" vertical="center" wrapText="1"/>
    </xf>
    <xf numFmtId="164" fontId="72" fillId="0" borderId="19" xfId="0" applyNumberFormat="1" applyFont="1" applyBorder="1"/>
    <xf numFmtId="164" fontId="72" fillId="0" borderId="56" xfId="0" applyNumberFormat="1" applyFont="1" applyBorder="1"/>
    <xf numFmtId="164" fontId="72" fillId="0" borderId="14" xfId="0" applyNumberFormat="1" applyFont="1" applyBorder="1"/>
    <xf numFmtId="164" fontId="72" fillId="0" borderId="53" xfId="0" applyNumberFormat="1" applyFont="1" applyBorder="1"/>
    <xf numFmtId="164" fontId="72" fillId="0" borderId="18" xfId="0" applyNumberFormat="1" applyFont="1" applyBorder="1"/>
    <xf numFmtId="164" fontId="72" fillId="0" borderId="66" xfId="0" applyNumberFormat="1" applyFont="1" applyBorder="1"/>
    <xf numFmtId="165" fontId="9" fillId="2" borderId="18" xfId="0" applyNumberFormat="1" applyFont="1" applyFill="1" applyBorder="1"/>
    <xf numFmtId="164" fontId="72" fillId="0" borderId="55" xfId="0" applyNumberFormat="1" applyFont="1" applyBorder="1"/>
    <xf numFmtId="164" fontId="72" fillId="0" borderId="75" xfId="0" applyNumberFormat="1" applyFont="1" applyBorder="1"/>
    <xf numFmtId="0" fontId="71" fillId="0" borderId="47" xfId="0" applyFont="1" applyBorder="1" applyAlignment="1">
      <alignment horizontal="center" vertical="center" wrapText="1"/>
    </xf>
    <xf numFmtId="0" fontId="71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2" fillId="0" borderId="55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2" fillId="0" borderId="75" xfId="0" applyFont="1" applyBorder="1" applyAlignment="1">
      <alignment horizontal="center" vertical="center" wrapText="1"/>
    </xf>
    <xf numFmtId="165" fontId="72" fillId="0" borderId="19" xfId="0" applyNumberFormat="1" applyFont="1" applyBorder="1" applyAlignment="1">
      <alignment vertical="center" wrapText="1"/>
    </xf>
    <xf numFmtId="165" fontId="72" fillId="0" borderId="56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2" fillId="0" borderId="53" xfId="0" applyNumberFormat="1" applyFont="1" applyBorder="1" applyAlignment="1">
      <alignment vertical="center" wrapText="1"/>
    </xf>
    <xf numFmtId="0" fontId="74" fillId="0" borderId="55" xfId="0" applyFont="1" applyBorder="1" applyAlignment="1">
      <alignment horizontal="center" vertical="center" wrapText="1"/>
    </xf>
    <xf numFmtId="0" fontId="74" fillId="0" borderId="75" xfId="0" applyFont="1" applyBorder="1" applyAlignment="1">
      <alignment horizontal="center" vertical="center" wrapText="1"/>
    </xf>
    <xf numFmtId="164" fontId="72" fillId="0" borderId="14" xfId="0" quotePrefix="1" applyNumberFormat="1" applyFont="1" applyBorder="1"/>
    <xf numFmtId="164" fontId="72" fillId="0" borderId="18" xfId="0" quotePrefix="1" applyNumberFormat="1" applyFont="1" applyBorder="1"/>
    <xf numFmtId="164" fontId="74" fillId="0" borderId="70" xfId="0" applyNumberFormat="1" applyFont="1" applyBorder="1"/>
    <xf numFmtId="164" fontId="74" fillId="0" borderId="72" xfId="0" applyNumberFormat="1" applyFont="1" applyBorder="1"/>
    <xf numFmtId="164" fontId="74" fillId="0" borderId="71" xfId="0" applyNumberFormat="1" applyFont="1" applyBorder="1"/>
    <xf numFmtId="164" fontId="72" fillId="0" borderId="66" xfId="0" quotePrefix="1" applyNumberFormat="1" applyFont="1" applyBorder="1"/>
    <xf numFmtId="164" fontId="74" fillId="0" borderId="55" xfId="0" applyNumberFormat="1" applyFont="1" applyBorder="1"/>
    <xf numFmtId="164" fontId="74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64" fontId="72" fillId="0" borderId="85" xfId="0" applyNumberFormat="1" applyFont="1" applyFill="1" applyBorder="1"/>
    <xf numFmtId="164" fontId="72" fillId="0" borderId="19" xfId="0" quotePrefix="1" applyNumberFormat="1" applyFont="1" applyBorder="1"/>
    <xf numFmtId="164" fontId="72" fillId="0" borderId="86" xfId="0" applyNumberFormat="1" applyFont="1" applyFill="1" applyBorder="1"/>
    <xf numFmtId="0" fontId="72" fillId="0" borderId="18" xfId="0" applyFont="1" applyBorder="1" applyAlignment="1">
      <alignment horizontal="center" vertical="center" wrapText="1"/>
    </xf>
    <xf numFmtId="0" fontId="72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2" fillId="0" borderId="0" xfId="15" applyFont="1"/>
    <xf numFmtId="165" fontId="72" fillId="0" borderId="44" xfId="0" applyNumberFormat="1" applyFont="1" applyBorder="1"/>
    <xf numFmtId="165" fontId="72" fillId="0" borderId="76" xfId="0" applyNumberFormat="1" applyFont="1" applyBorder="1"/>
    <xf numFmtId="165" fontId="72" fillId="0" borderId="53" xfId="0" applyNumberFormat="1" applyFont="1" applyBorder="1"/>
    <xf numFmtId="165" fontId="72" fillId="0" borderId="75" xfId="0" applyNumberFormat="1" applyFont="1" applyBorder="1"/>
    <xf numFmtId="164" fontId="72" fillId="0" borderId="53" xfId="0" quotePrefix="1" applyNumberFormat="1" applyFont="1" applyBorder="1"/>
    <xf numFmtId="164" fontId="72" fillId="0" borderId="48" xfId="0" quotePrefix="1" applyNumberFormat="1" applyFont="1" applyBorder="1"/>
    <xf numFmtId="0" fontId="62" fillId="0" borderId="0" xfId="10" applyFont="1"/>
    <xf numFmtId="0" fontId="75" fillId="0" borderId="49" xfId="0" applyFont="1" applyFill="1" applyBorder="1"/>
    <xf numFmtId="0" fontId="75" fillId="0" borderId="7" xfId="0" applyFont="1" applyFill="1" applyBorder="1"/>
    <xf numFmtId="0" fontId="9" fillId="0" borderId="22" xfId="3" applyFont="1" applyFill="1" applyBorder="1"/>
    <xf numFmtId="0" fontId="9" fillId="0" borderId="10" xfId="3" applyFont="1" applyFill="1" applyBorder="1"/>
    <xf numFmtId="0" fontId="8" fillId="0" borderId="22" xfId="3" applyFont="1" applyBorder="1" applyAlignment="1">
      <alignment horizontal="centerContinuous"/>
    </xf>
    <xf numFmtId="0" fontId="8" fillId="0" borderId="21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9" fillId="0" borderId="23" xfId="3" applyFont="1" applyBorder="1" applyAlignment="1">
      <alignment horizontal="centerContinuous"/>
    </xf>
    <xf numFmtId="0" fontId="8" fillId="0" borderId="24" xfId="3" applyFont="1" applyBorder="1" applyAlignment="1">
      <alignment horizontal="centerContinuous"/>
    </xf>
    <xf numFmtId="0" fontId="8" fillId="0" borderId="25" xfId="3" applyFont="1" applyBorder="1" applyAlignment="1">
      <alignment horizontal="centerContinuous"/>
    </xf>
    <xf numFmtId="0" fontId="8" fillId="0" borderId="26" xfId="3" applyFont="1" applyBorder="1" applyAlignment="1">
      <alignment horizontal="centerContinuous"/>
    </xf>
    <xf numFmtId="0" fontId="9" fillId="0" borderId="27" xfId="3" applyFont="1" applyFill="1" applyBorder="1"/>
    <xf numFmtId="0" fontId="9" fillId="0" borderId="13" xfId="3" applyFont="1" applyFill="1" applyBorder="1"/>
    <xf numFmtId="0" fontId="9" fillId="0" borderId="27" xfId="3" applyFont="1" applyBorder="1"/>
    <xf numFmtId="0" fontId="9" fillId="0" borderId="0" xfId="3" applyFont="1" applyBorder="1"/>
    <xf numFmtId="0" fontId="9" fillId="0" borderId="28" xfId="3" applyFont="1" applyBorder="1"/>
    <xf numFmtId="0" fontId="8" fillId="0" borderId="11" xfId="3" applyFont="1" applyBorder="1" applyAlignment="1">
      <alignment horizontal="centerContinuous"/>
    </xf>
    <xf numFmtId="0" fontId="8" fillId="0" borderId="29" xfId="3" applyFont="1" applyBorder="1" applyAlignment="1">
      <alignment horizontal="centerContinuous"/>
    </xf>
    <xf numFmtId="0" fontId="8" fillId="0" borderId="12" xfId="3" applyFont="1" applyBorder="1" applyAlignment="1">
      <alignment horizontal="centerContinuous"/>
    </xf>
    <xf numFmtId="0" fontId="8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7" fillId="0" borderId="91" xfId="3" applyFont="1" applyFill="1" applyBorder="1" applyAlignment="1">
      <alignment horizontal="center" vertical="top" wrapText="1"/>
    </xf>
    <xf numFmtId="0" fontId="7" fillId="0" borderId="31" xfId="3" applyFont="1" applyFill="1" applyBorder="1" applyAlignment="1">
      <alignment horizontal="center" vertical="top" wrapText="1"/>
    </xf>
    <xf numFmtId="0" fontId="9" fillId="0" borderId="49" xfId="3" applyFont="1" applyFill="1" applyBorder="1"/>
    <xf numFmtId="0" fontId="9" fillId="0" borderId="52" xfId="3" applyFont="1" applyFill="1" applyBorder="1"/>
    <xf numFmtId="0" fontId="9" fillId="0" borderId="44" xfId="3" applyFont="1" applyFill="1" applyBorder="1"/>
    <xf numFmtId="0" fontId="9" fillId="0" borderId="20" xfId="3" applyFont="1" applyFill="1" applyBorder="1"/>
    <xf numFmtId="0" fontId="9" fillId="0" borderId="6" xfId="3" applyFont="1" applyFill="1" applyBorder="1"/>
    <xf numFmtId="0" fontId="9" fillId="0" borderId="57" xfId="3" applyFont="1" applyFill="1" applyBorder="1"/>
    <xf numFmtId="0" fontId="9" fillId="0" borderId="76" xfId="3" applyFont="1" applyFill="1" applyBorder="1"/>
    <xf numFmtId="0" fontId="9" fillId="0" borderId="2" xfId="3" applyFont="1" applyBorder="1"/>
    <xf numFmtId="164" fontId="9" fillId="0" borderId="77" xfId="3" applyNumberFormat="1" applyFont="1" applyBorder="1"/>
    <xf numFmtId="164" fontId="9" fillId="0" borderId="1" xfId="3" applyNumberFormat="1" applyFont="1" applyBorder="1"/>
    <xf numFmtId="0" fontId="66" fillId="6" borderId="0" xfId="3" applyFont="1" applyFill="1"/>
    <xf numFmtId="0" fontId="9" fillId="0" borderId="75" xfId="0" applyFont="1" applyFill="1" applyBorder="1"/>
    <xf numFmtId="0" fontId="60" fillId="6" borderId="0" xfId="3" applyFont="1" applyFill="1" applyAlignment="1"/>
    <xf numFmtId="14" fontId="7" fillId="0" borderId="18" xfId="0" quotePrefix="1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165" fontId="9" fillId="0" borderId="53" xfId="0" applyNumberFormat="1" applyFont="1" applyFill="1" applyBorder="1"/>
    <xf numFmtId="165" fontId="9" fillId="0" borderId="30" xfId="0" applyNumberFormat="1" applyFont="1" applyFill="1" applyBorder="1" applyAlignment="1">
      <alignment horizontal="centerContinuous"/>
    </xf>
    <xf numFmtId="0" fontId="7" fillId="0" borderId="77" xfId="0" applyFont="1" applyBorder="1" applyAlignment="1">
      <alignment horizontal="center" vertical="center" wrapText="1"/>
    </xf>
    <xf numFmtId="164" fontId="9" fillId="0" borderId="86" xfId="0" applyNumberFormat="1" applyFont="1" applyFill="1" applyBorder="1"/>
    <xf numFmtId="165" fontId="9" fillId="2" borderId="45" xfId="0" applyNumberFormat="1" applyFont="1" applyFill="1" applyBorder="1"/>
    <xf numFmtId="165" fontId="9" fillId="0" borderId="75" xfId="0" applyNumberFormat="1" applyFont="1" applyFill="1" applyBorder="1"/>
    <xf numFmtId="165" fontId="9" fillId="0" borderId="44" xfId="0" applyNumberFormat="1" applyFont="1" applyBorder="1"/>
    <xf numFmtId="165" fontId="9" fillId="0" borderId="76" xfId="0" applyNumberFormat="1" applyFont="1" applyBorder="1"/>
    <xf numFmtId="165" fontId="9" fillId="0" borderId="75" xfId="0" applyNumberFormat="1" applyFont="1" applyBorder="1"/>
    <xf numFmtId="164" fontId="72" fillId="0" borderId="48" xfId="0" applyNumberFormat="1" applyFont="1" applyBorder="1"/>
    <xf numFmtId="164" fontId="72" fillId="0" borderId="75" xfId="0" quotePrefix="1" applyNumberFormat="1" applyFont="1" applyBorder="1"/>
    <xf numFmtId="1" fontId="33" fillId="2" borderId="6" xfId="0" applyNumberFormat="1" applyFont="1" applyFill="1" applyBorder="1"/>
    <xf numFmtId="1" fontId="33" fillId="2" borderId="64" xfId="0" applyNumberFormat="1" applyFont="1" applyFill="1" applyBorder="1"/>
    <xf numFmtId="1" fontId="33" fillId="2" borderId="20" xfId="0" applyNumberFormat="1" applyFont="1" applyFill="1" applyBorder="1"/>
    <xf numFmtId="1" fontId="33" fillId="2" borderId="57" xfId="0" applyNumberFormat="1" applyFont="1" applyFill="1" applyBorder="1"/>
    <xf numFmtId="0" fontId="71" fillId="0" borderId="77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1" fillId="0" borderId="35" xfId="0" applyFont="1" applyFill="1" applyBorder="1" applyAlignment="1">
      <alignment horizontal="center" vertical="center" wrapText="1"/>
    </xf>
    <xf numFmtId="0" fontId="71" fillId="0" borderId="33" xfId="0" applyFont="1" applyFill="1" applyBorder="1" applyAlignment="1">
      <alignment horizontal="center" vertical="center" wrapText="1"/>
    </xf>
    <xf numFmtId="165" fontId="72" fillId="0" borderId="53" xfId="0" quotePrefix="1" applyNumberFormat="1" applyFont="1" applyBorder="1" applyAlignment="1">
      <alignment vertical="center" wrapText="1"/>
    </xf>
    <xf numFmtId="164" fontId="8" fillId="0" borderId="45" xfId="0" applyNumberFormat="1" applyFont="1" applyBorder="1"/>
    <xf numFmtId="3" fontId="27" fillId="2" borderId="8" xfId="0" applyNumberFormat="1" applyFont="1" applyFill="1" applyBorder="1"/>
    <xf numFmtId="3" fontId="3" fillId="0" borderId="77" xfId="0" applyNumberFormat="1" applyFont="1" applyBorder="1"/>
    <xf numFmtId="164" fontId="46" fillId="0" borderId="77" xfId="0" applyNumberFormat="1" applyFont="1" applyBorder="1"/>
    <xf numFmtId="165" fontId="33" fillId="2" borderId="9" xfId="0" applyNumberFormat="1" applyFont="1" applyFill="1" applyBorder="1"/>
    <xf numFmtId="164" fontId="3" fillId="0" borderId="1" xfId="0" applyNumberFormat="1" applyFont="1" applyBorder="1"/>
    <xf numFmtId="0" fontId="38" fillId="0" borderId="77" xfId="0" applyFont="1" applyBorder="1" applyAlignment="1">
      <alignment horizontal="center" vertical="center" wrapText="1"/>
    </xf>
    <xf numFmtId="0" fontId="38" fillId="0" borderId="35" xfId="0" applyFont="1" applyFill="1" applyBorder="1" applyAlignment="1">
      <alignment horizontal="center" vertical="center" wrapText="1"/>
    </xf>
    <xf numFmtId="3" fontId="9" fillId="2" borderId="51" xfId="0" applyNumberFormat="1" applyFont="1" applyFill="1" applyBorder="1" applyAlignment="1">
      <alignment vertical="center" wrapText="1"/>
    </xf>
    <xf numFmtId="165" fontId="73" fillId="0" borderId="19" xfId="0" applyNumberFormat="1" applyFont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3" fontId="9" fillId="2" borderId="6" xfId="0" applyNumberFormat="1" applyFont="1" applyFill="1" applyBorder="1"/>
    <xf numFmtId="164" fontId="73" fillId="0" borderId="19" xfId="0" applyNumberFormat="1" applyFont="1" applyBorder="1"/>
    <xf numFmtId="3" fontId="9" fillId="2" borderId="64" xfId="0" applyNumberFormat="1" applyFont="1" applyFill="1" applyBorder="1"/>
    <xf numFmtId="164" fontId="73" fillId="0" borderId="14" xfId="0" applyNumberFormat="1" applyFont="1" applyBorder="1"/>
    <xf numFmtId="164" fontId="73" fillId="0" borderId="18" xfId="0" applyNumberFormat="1" applyFont="1" applyBorder="1"/>
    <xf numFmtId="3" fontId="8" fillId="2" borderId="68" xfId="0" applyNumberFormat="1" applyFont="1" applyFill="1" applyBorder="1"/>
    <xf numFmtId="164" fontId="10" fillId="0" borderId="72" xfId="0" applyNumberFormat="1" applyFont="1" applyBorder="1"/>
    <xf numFmtId="3" fontId="8" fillId="2" borderId="50" xfId="0" applyNumberFormat="1" applyFont="1" applyFill="1" applyBorder="1"/>
    <xf numFmtId="164" fontId="73" fillId="0" borderId="19" xfId="0" quotePrefix="1" applyNumberFormat="1" applyFont="1" applyBorder="1"/>
    <xf numFmtId="164" fontId="10" fillId="0" borderId="70" xfId="0" applyNumberFormat="1" applyFont="1" applyBorder="1"/>
    <xf numFmtId="164" fontId="73" fillId="0" borderId="14" xfId="0" quotePrefix="1" applyNumberFormat="1" applyFont="1" applyBorder="1"/>
    <xf numFmtId="164" fontId="10" fillId="0" borderId="55" xfId="0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5" fillId="0" borderId="14" xfId="8" applyFont="1" applyFill="1" applyBorder="1" applyAlignment="1">
      <alignment horizontal="center"/>
    </xf>
    <xf numFmtId="0" fontId="76" fillId="0" borderId="14" xfId="3" applyFont="1" applyFill="1" applyBorder="1" applyAlignment="1">
      <alignment horizontal="center"/>
    </xf>
    <xf numFmtId="1" fontId="77" fillId="0" borderId="14" xfId="3" applyNumberFormat="1" applyFont="1" applyFill="1" applyBorder="1" applyAlignment="1">
      <alignment horizontal="right"/>
    </xf>
    <xf numFmtId="3" fontId="77" fillId="0" borderId="14" xfId="3" applyNumberFormat="1" applyFont="1" applyFill="1" applyBorder="1" applyAlignment="1">
      <alignment horizontal="right"/>
    </xf>
    <xf numFmtId="0" fontId="76" fillId="0" borderId="53" xfId="3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160" xfId="3" applyFont="1" applyBorder="1"/>
    <xf numFmtId="0" fontId="15" fillId="0" borderId="18" xfId="8" applyFont="1" applyFill="1" applyBorder="1" applyAlignment="1">
      <alignment horizontal="center"/>
    </xf>
    <xf numFmtId="0" fontId="76" fillId="0" borderId="18" xfId="3" applyFont="1" applyFill="1" applyBorder="1" applyAlignment="1">
      <alignment horizontal="center"/>
    </xf>
    <xf numFmtId="1" fontId="77" fillId="0" borderId="18" xfId="3" applyNumberFormat="1" applyFont="1" applyFill="1" applyBorder="1" applyAlignment="1">
      <alignment horizontal="right"/>
    </xf>
    <xf numFmtId="3" fontId="77" fillId="0" borderId="18" xfId="3" applyNumberFormat="1" applyFont="1" applyFill="1" applyBorder="1" applyAlignment="1">
      <alignment horizontal="right"/>
    </xf>
    <xf numFmtId="0" fontId="15" fillId="0" borderId="38" xfId="3" applyFont="1" applyBorder="1"/>
    <xf numFmtId="0" fontId="15" fillId="0" borderId="55" xfId="8" applyFont="1" applyFill="1" applyBorder="1" applyAlignment="1">
      <alignment horizontal="center"/>
    </xf>
    <xf numFmtId="0" fontId="76" fillId="0" borderId="55" xfId="3" applyFont="1" applyFill="1" applyBorder="1" applyAlignment="1">
      <alignment horizontal="center"/>
    </xf>
    <xf numFmtId="1" fontId="77" fillId="0" borderId="55" xfId="3" applyNumberFormat="1" applyFont="1" applyFill="1" applyBorder="1" applyAlignment="1">
      <alignment horizontal="right"/>
    </xf>
    <xf numFmtId="3" fontId="77" fillId="0" borderId="55" xfId="3" applyNumberFormat="1" applyFont="1" applyFill="1" applyBorder="1" applyAlignment="1">
      <alignment horizontal="right"/>
    </xf>
    <xf numFmtId="0" fontId="76" fillId="0" borderId="75" xfId="3" applyFont="1" applyFill="1" applyBorder="1" applyAlignment="1">
      <alignment horizontal="center"/>
    </xf>
    <xf numFmtId="0" fontId="62" fillId="0" borderId="0" xfId="3" applyFont="1" applyBorder="1"/>
    <xf numFmtId="0" fontId="15" fillId="0" borderId="0" xfId="8" applyFont="1" applyFill="1" applyBorder="1" applyAlignment="1">
      <alignment horizontal="center"/>
    </xf>
    <xf numFmtId="0" fontId="76" fillId="0" borderId="0" xfId="3" applyFont="1" applyFill="1" applyBorder="1" applyAlignment="1">
      <alignment horizontal="center"/>
    </xf>
    <xf numFmtId="1" fontId="77" fillId="0" borderId="0" xfId="3" applyNumberFormat="1" applyFont="1" applyFill="1" applyBorder="1" applyAlignment="1">
      <alignment horizontal="right"/>
    </xf>
    <xf numFmtId="3" fontId="77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78" fillId="0" borderId="0" xfId="8" applyFont="1" applyFill="1" applyBorder="1" applyAlignment="1">
      <alignment vertical="center" wrapText="1"/>
    </xf>
    <xf numFmtId="14" fontId="78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49" fontId="78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1" fontId="9" fillId="2" borderId="51" xfId="0" applyNumberFormat="1" applyFont="1" applyFill="1" applyBorder="1"/>
    <xf numFmtId="1" fontId="9" fillId="2" borderId="54" xfId="0" applyNumberFormat="1" applyFont="1" applyFill="1" applyBorder="1"/>
    <xf numFmtId="165" fontId="73" fillId="0" borderId="14" xfId="0" quotePrefix="1" applyNumberFormat="1" applyFont="1" applyBorder="1" applyAlignment="1">
      <alignment vertical="center" wrapText="1"/>
    </xf>
    <xf numFmtId="165" fontId="59" fillId="0" borderId="77" xfId="14" applyNumberFormat="1" applyFont="1" applyBorder="1"/>
    <xf numFmtId="165" fontId="59" fillId="0" borderId="1" xfId="14" applyNumberFormat="1" applyFont="1" applyBorder="1"/>
    <xf numFmtId="165" fontId="60" fillId="0" borderId="19" xfId="14" applyNumberFormat="1" applyFont="1" applyBorder="1"/>
    <xf numFmtId="165" fontId="60" fillId="0" borderId="56" xfId="14" applyNumberFormat="1" applyFont="1" applyBorder="1"/>
    <xf numFmtId="165" fontId="60" fillId="0" borderId="47" xfId="14" applyNumberFormat="1" applyFont="1" applyBorder="1"/>
    <xf numFmtId="165" fontId="60" fillId="0" borderId="60" xfId="14" applyNumberFormat="1" applyFont="1" applyBorder="1"/>
    <xf numFmtId="165" fontId="59" fillId="0" borderId="2" xfId="14" applyNumberFormat="1" applyFont="1" applyBorder="1"/>
    <xf numFmtId="165" fontId="60" fillId="0" borderId="19" xfId="13" applyNumberFormat="1" applyFont="1" applyBorder="1"/>
    <xf numFmtId="165" fontId="60" fillId="0" borderId="56" xfId="13" applyNumberFormat="1" applyFont="1" applyBorder="1"/>
    <xf numFmtId="165" fontId="60" fillId="0" borderId="47" xfId="13" applyNumberFormat="1" applyFont="1" applyBorder="1"/>
    <xf numFmtId="165" fontId="60" fillId="0" borderId="60" xfId="13" applyNumberFormat="1" applyFont="1" applyBorder="1"/>
    <xf numFmtId="165" fontId="60" fillId="0" borderId="12" xfId="14" applyNumberFormat="1" applyFont="1" applyBorder="1"/>
    <xf numFmtId="165" fontId="60" fillId="0" borderId="30" xfId="14" applyNumberFormat="1" applyFont="1" applyBorder="1"/>
    <xf numFmtId="165" fontId="60" fillId="0" borderId="52" xfId="13" applyNumberFormat="1" applyFont="1" applyBorder="1"/>
    <xf numFmtId="165" fontId="60" fillId="0" borderId="79" xfId="13" applyNumberFormat="1" applyFont="1" applyBorder="1"/>
    <xf numFmtId="4" fontId="59" fillId="0" borderId="2" xfId="14" applyNumberFormat="1" applyFont="1" applyBorder="1"/>
    <xf numFmtId="4" fontId="59" fillId="0" borderId="1" xfId="14" applyNumberFormat="1" applyFont="1" applyBorder="1"/>
    <xf numFmtId="4" fontId="60" fillId="0" borderId="19" xfId="13" applyNumberFormat="1" applyFont="1" applyBorder="1"/>
    <xf numFmtId="4" fontId="60" fillId="0" borderId="56" xfId="13" applyNumberFormat="1" applyFont="1" applyBorder="1"/>
    <xf numFmtId="4" fontId="60" fillId="0" borderId="47" xfId="13" applyNumberFormat="1" applyFont="1" applyBorder="1"/>
    <xf numFmtId="4" fontId="60" fillId="0" borderId="60" xfId="13" applyNumberFormat="1" applyFont="1" applyBorder="1"/>
    <xf numFmtId="4" fontId="59" fillId="0" borderId="77" xfId="14" applyNumberFormat="1" applyFont="1" applyBorder="1"/>
    <xf numFmtId="4" fontId="60" fillId="0" borderId="19" xfId="14" applyNumberFormat="1" applyFont="1" applyBorder="1"/>
    <xf numFmtId="4" fontId="60" fillId="0" borderId="56" xfId="14" applyNumberFormat="1" applyFont="1" applyBorder="1"/>
    <xf numFmtId="4" fontId="60" fillId="0" borderId="47" xfId="14" applyNumberFormat="1" applyFont="1" applyBorder="1"/>
    <xf numFmtId="4" fontId="60" fillId="0" borderId="60" xfId="14" applyNumberFormat="1" applyFont="1" applyBorder="1"/>
    <xf numFmtId="0" fontId="72" fillId="0" borderId="76" xfId="0" applyFont="1" applyBorder="1" applyAlignment="1">
      <alignment horizontal="center" vertical="center" wrapText="1"/>
    </xf>
    <xf numFmtId="0" fontId="74" fillId="0" borderId="76" xfId="0" applyFont="1" applyBorder="1" applyAlignment="1">
      <alignment horizontal="center" vertical="center" wrapText="1"/>
    </xf>
    <xf numFmtId="0" fontId="8" fillId="2" borderId="57" xfId="0" applyFont="1" applyFill="1" applyBorder="1" applyAlignment="1">
      <alignment horizontal="center" vertical="center" wrapText="1"/>
    </xf>
    <xf numFmtId="0" fontId="10" fillId="0" borderId="76" xfId="0" applyFont="1" applyBorder="1" applyAlignment="1">
      <alignment horizontal="center" vertical="center" wrapText="1"/>
    </xf>
    <xf numFmtId="164" fontId="72" fillId="0" borderId="56" xfId="0" quotePrefix="1" applyNumberFormat="1" applyFont="1" applyBorder="1"/>
    <xf numFmtId="0" fontId="80" fillId="0" borderId="0" xfId="0" applyFont="1" applyAlignment="1">
      <alignment horizontal="left" vertical="center" indent="2"/>
    </xf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59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9</xdr:col>
      <xdr:colOff>391140</xdr:colOff>
      <xdr:row>25</xdr:row>
      <xdr:rowOff>2985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76250"/>
          <a:ext cx="5998984" cy="367011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19</xdr:col>
      <xdr:colOff>139143</xdr:colOff>
      <xdr:row>25</xdr:row>
      <xdr:rowOff>23813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0" y="476250"/>
          <a:ext cx="5675549" cy="36909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9</xdr:col>
      <xdr:colOff>379294</xdr:colOff>
      <xdr:row>48</xdr:row>
      <xdr:rowOff>107156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476750"/>
          <a:ext cx="5987138" cy="3679031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19</xdr:col>
      <xdr:colOff>154782</xdr:colOff>
      <xdr:row>48</xdr:row>
      <xdr:rowOff>107579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86500" y="4476750"/>
          <a:ext cx="5691188" cy="36794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1"/>
  <sheetViews>
    <sheetView showGridLines="0" tabSelected="1" zoomScale="80" workbookViewId="0">
      <selection activeCell="B25" sqref="B25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52" t="s">
        <v>227</v>
      </c>
    </row>
    <row r="2" spans="1:13" ht="18" x14ac:dyDescent="0.25">
      <c r="B2" s="114" t="s">
        <v>25</v>
      </c>
      <c r="C2" s="110"/>
      <c r="D2" s="110"/>
      <c r="E2" s="110"/>
      <c r="F2" s="110"/>
      <c r="G2" s="110"/>
      <c r="H2" s="7"/>
    </row>
    <row r="3" spans="1:13" ht="15" x14ac:dyDescent="0.2">
      <c r="B3" s="144" t="s">
        <v>225</v>
      </c>
      <c r="C3" s="110"/>
      <c r="D3" s="110"/>
      <c r="E3" s="110"/>
      <c r="F3" s="110"/>
      <c r="G3" s="110"/>
    </row>
    <row r="4" spans="1:13" x14ac:dyDescent="0.2">
      <c r="B4" s="113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1" t="s">
        <v>417</v>
      </c>
      <c r="C9" s="142"/>
      <c r="D9" s="6"/>
      <c r="E9" s="141" t="s">
        <v>31</v>
      </c>
      <c r="F9" s="142"/>
      <c r="G9" s="142"/>
      <c r="H9" s="142"/>
      <c r="I9" s="141" t="s">
        <v>420</v>
      </c>
      <c r="J9" s="141"/>
      <c r="K9" s="14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93" t="s">
        <v>418</v>
      </c>
      <c r="C11" s="143"/>
      <c r="D11" s="143"/>
      <c r="E11" s="143"/>
      <c r="F11" s="143"/>
      <c r="G11" s="143"/>
      <c r="H11" s="14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400</v>
      </c>
    </row>
    <row r="16" spans="1:13" x14ac:dyDescent="0.2">
      <c r="B16" s="3" t="s">
        <v>28</v>
      </c>
    </row>
    <row r="17" spans="2:8" x14ac:dyDescent="0.2">
      <c r="B17" s="5" t="s">
        <v>224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157</v>
      </c>
      <c r="E20" s="59"/>
    </row>
    <row r="21" spans="2:8" x14ac:dyDescent="0.2">
      <c r="B21" s="5" t="s">
        <v>226</v>
      </c>
    </row>
    <row r="22" spans="2:8" x14ac:dyDescent="0.2">
      <c r="B22" s="4" t="s">
        <v>362</v>
      </c>
      <c r="H22" s="59" t="s">
        <v>363</v>
      </c>
    </row>
    <row r="23" spans="2:8" x14ac:dyDescent="0.2">
      <c r="B23" s="4"/>
      <c r="H23" s="59"/>
    </row>
    <row r="28" spans="2:8" x14ac:dyDescent="0.2">
      <c r="G28" s="3" t="s">
        <v>227</v>
      </c>
    </row>
    <row r="29" spans="2:8" ht="19.5" x14ac:dyDescent="0.2">
      <c r="B29" s="647" t="s">
        <v>414</v>
      </c>
    </row>
    <row r="30" spans="2:8" ht="19.5" x14ac:dyDescent="0.2">
      <c r="B30" s="647" t="s">
        <v>415</v>
      </c>
    </row>
    <row r="31" spans="2:8" ht="19.5" x14ac:dyDescent="0.2">
      <c r="B31" s="647" t="s">
        <v>416</v>
      </c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D16" sqref="D16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53" t="s">
        <v>261</v>
      </c>
      <c r="B1" s="12"/>
      <c r="C1" s="13"/>
      <c r="D1" s="12"/>
      <c r="E1" s="12"/>
    </row>
    <row r="2" spans="1:7" s="16" customFormat="1" ht="18.75" x14ac:dyDescent="0.3">
      <c r="A2" s="253" t="s">
        <v>337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61"/>
      <c r="B4" s="361"/>
      <c r="C4" s="362" t="s">
        <v>260</v>
      </c>
      <c r="D4" s="361" t="s">
        <v>227</v>
      </c>
      <c r="E4" s="361"/>
      <c r="F4" s="361"/>
      <c r="G4" s="361"/>
    </row>
    <row r="5" spans="1:7" ht="18.75" customHeight="1" thickBot="1" x14ac:dyDescent="0.35">
      <c r="A5" s="363"/>
      <c r="B5" s="364"/>
      <c r="C5" s="365" t="s">
        <v>86</v>
      </c>
      <c r="D5" s="366"/>
      <c r="E5" s="366"/>
      <c r="F5" s="366"/>
      <c r="G5" s="367"/>
    </row>
    <row r="6" spans="1:7" ht="32.25" thickBot="1" x14ac:dyDescent="0.3">
      <c r="A6" s="368" t="s">
        <v>91</v>
      </c>
      <c r="B6" s="369" t="s">
        <v>259</v>
      </c>
      <c r="C6" s="437" t="s">
        <v>434</v>
      </c>
      <c r="D6" s="438" t="s">
        <v>435</v>
      </c>
      <c r="E6" s="439" t="s">
        <v>436</v>
      </c>
      <c r="F6" s="330" t="s">
        <v>334</v>
      </c>
      <c r="G6" s="331"/>
    </row>
    <row r="7" spans="1:7" ht="16.5" thickBot="1" x14ac:dyDescent="0.25">
      <c r="A7" s="370"/>
      <c r="B7" s="371"/>
      <c r="C7" s="332"/>
      <c r="D7" s="333"/>
      <c r="E7" s="334"/>
      <c r="F7" s="335" t="s">
        <v>335</v>
      </c>
      <c r="G7" s="336" t="s">
        <v>258</v>
      </c>
    </row>
    <row r="8" spans="1:7" ht="19.5" x14ac:dyDescent="0.35">
      <c r="A8" s="372" t="s">
        <v>22</v>
      </c>
      <c r="B8" s="373" t="s">
        <v>257</v>
      </c>
      <c r="C8" s="337">
        <v>682.52099999999996</v>
      </c>
      <c r="D8" s="338">
        <v>649.63699999999994</v>
      </c>
      <c r="E8" s="339">
        <v>685.88300000000004</v>
      </c>
      <c r="F8" s="340">
        <f>((C8-D8)/D8)*100</f>
        <v>5.0619038016615461</v>
      </c>
      <c r="G8" s="341">
        <f>((C8-E8)/E8)*100</f>
        <v>-0.49017106416110029</v>
      </c>
    </row>
    <row r="9" spans="1:7" ht="19.5" x14ac:dyDescent="0.35">
      <c r="A9" s="374"/>
      <c r="B9" s="375" t="s">
        <v>256</v>
      </c>
      <c r="C9" s="342">
        <v>687.91899999999998</v>
      </c>
      <c r="D9" s="343">
        <v>677.47400000000005</v>
      </c>
      <c r="E9" s="344">
        <v>706.55899999999997</v>
      </c>
      <c r="F9" s="345">
        <f t="shared" ref="F9:F18" si="0">((C9-D9)/D9)*100</f>
        <v>1.5417565840164988</v>
      </c>
      <c r="G9" s="346">
        <f t="shared" ref="G9:G18" si="1">((C9-E9)/E9)*100</f>
        <v>-2.6381377917484579</v>
      </c>
    </row>
    <row r="10" spans="1:7" ht="19.5" x14ac:dyDescent="0.35">
      <c r="A10" s="372" t="s">
        <v>23</v>
      </c>
      <c r="B10" s="373" t="s">
        <v>95</v>
      </c>
      <c r="C10" s="337">
        <v>587.21</v>
      </c>
      <c r="D10" s="338">
        <v>537.40300000000002</v>
      </c>
      <c r="E10" s="339">
        <v>546.01700000000005</v>
      </c>
      <c r="F10" s="340">
        <f t="shared" si="0"/>
        <v>9.2680911718021708</v>
      </c>
      <c r="G10" s="341">
        <f t="shared" si="1"/>
        <v>7.5442705996333403</v>
      </c>
    </row>
    <row r="11" spans="1:7" ht="19.5" x14ac:dyDescent="0.35">
      <c r="A11" s="374"/>
      <c r="B11" s="375" t="s">
        <v>96</v>
      </c>
      <c r="C11" s="342">
        <v>528.85400000000004</v>
      </c>
      <c r="D11" s="343">
        <v>502.41399999999999</v>
      </c>
      <c r="E11" s="344">
        <v>544.06700000000001</v>
      </c>
      <c r="F11" s="345">
        <f t="shared" si="0"/>
        <v>5.2625922048350677</v>
      </c>
      <c r="G11" s="341">
        <f t="shared" si="1"/>
        <v>-2.7961629725750625</v>
      </c>
    </row>
    <row r="12" spans="1:7" ht="20.25" thickBot="1" x14ac:dyDescent="0.4">
      <c r="A12" s="376" t="s">
        <v>32</v>
      </c>
      <c r="B12" s="377" t="s">
        <v>256</v>
      </c>
      <c r="C12" s="347">
        <v>601.774</v>
      </c>
      <c r="D12" s="348">
        <v>616.94200000000001</v>
      </c>
      <c r="E12" s="349">
        <v>689.51199999999994</v>
      </c>
      <c r="F12" s="350">
        <f>((C12-D12)/D12)*100</f>
        <v>-2.4585779538433119</v>
      </c>
      <c r="G12" s="351">
        <f>((C12-E12)/E12)*100</f>
        <v>-12.724651637679976</v>
      </c>
    </row>
    <row r="13" spans="1:7" ht="20.25" thickTop="1" x14ac:dyDescent="0.35">
      <c r="A13" s="372" t="s">
        <v>253</v>
      </c>
      <c r="B13" s="373" t="s">
        <v>255</v>
      </c>
      <c r="C13" s="337">
        <v>1297.9079999999999</v>
      </c>
      <c r="D13" s="338">
        <v>1326.87</v>
      </c>
      <c r="E13" s="339">
        <v>1273.1220000000001</v>
      </c>
      <c r="F13" s="340">
        <f t="shared" si="0"/>
        <v>-2.1827307874923685</v>
      </c>
      <c r="G13" s="341">
        <f t="shared" si="1"/>
        <v>1.9468676214848089</v>
      </c>
    </row>
    <row r="14" spans="1:7" ht="19.5" x14ac:dyDescent="0.35">
      <c r="A14" s="487" t="s">
        <v>173</v>
      </c>
      <c r="B14" s="375" t="s">
        <v>254</v>
      </c>
      <c r="C14" s="342">
        <v>1644.4090000000001</v>
      </c>
      <c r="D14" s="343">
        <v>1438.0319999999999</v>
      </c>
      <c r="E14" s="344">
        <v>1604.39</v>
      </c>
      <c r="F14" s="345">
        <f t="shared" si="0"/>
        <v>14.351349622261548</v>
      </c>
      <c r="G14" s="346">
        <f t="shared" si="1"/>
        <v>2.4943436446250602</v>
      </c>
    </row>
    <row r="15" spans="1:7" ht="19.5" x14ac:dyDescent="0.35">
      <c r="A15" s="378" t="s">
        <v>253</v>
      </c>
      <c r="B15" s="379" t="s">
        <v>252</v>
      </c>
      <c r="C15" s="352">
        <v>1031.6569999999999</v>
      </c>
      <c r="D15" s="353">
        <v>936.89800000000002</v>
      </c>
      <c r="E15" s="339">
        <v>983.50800000000004</v>
      </c>
      <c r="F15" s="340">
        <f t="shared" si="0"/>
        <v>10.114121281078612</v>
      </c>
      <c r="G15" s="341">
        <f t="shared" si="1"/>
        <v>4.8956388763487322</v>
      </c>
    </row>
    <row r="16" spans="1:7" ht="19.5" x14ac:dyDescent="0.35">
      <c r="A16" s="487" t="s">
        <v>175</v>
      </c>
      <c r="B16" s="375" t="s">
        <v>251</v>
      </c>
      <c r="C16" s="342">
        <v>942.64800000000002</v>
      </c>
      <c r="D16" s="343">
        <v>831.93899999999996</v>
      </c>
      <c r="E16" s="344">
        <v>909.51400000000001</v>
      </c>
      <c r="F16" s="345">
        <f t="shared" si="0"/>
        <v>13.307345851078031</v>
      </c>
      <c r="G16" s="346">
        <f t="shared" si="1"/>
        <v>3.6430445270771004</v>
      </c>
    </row>
    <row r="17" spans="1:10" ht="19.5" x14ac:dyDescent="0.35">
      <c r="A17" s="378" t="s">
        <v>250</v>
      </c>
      <c r="B17" s="379" t="s">
        <v>249</v>
      </c>
      <c r="C17" s="352">
        <v>968.76199999999994</v>
      </c>
      <c r="D17" s="354">
        <v>833.56899999999996</v>
      </c>
      <c r="E17" s="339">
        <v>838.04200000000003</v>
      </c>
      <c r="F17" s="340">
        <f t="shared" si="0"/>
        <v>16.218573387446028</v>
      </c>
      <c r="G17" s="341">
        <f t="shared" si="1"/>
        <v>15.598263571515497</v>
      </c>
    </row>
    <row r="18" spans="1:10" ht="20.25" thickBot="1" x14ac:dyDescent="0.4">
      <c r="A18" s="488" t="s">
        <v>175</v>
      </c>
      <c r="B18" s="380" t="s">
        <v>248</v>
      </c>
      <c r="C18" s="355">
        <v>959.86699999999996</v>
      </c>
      <c r="D18" s="356">
        <v>822.29600000000005</v>
      </c>
      <c r="E18" s="357">
        <v>814.95500000000004</v>
      </c>
      <c r="F18" s="358">
        <f t="shared" si="0"/>
        <v>16.730106920135803</v>
      </c>
      <c r="G18" s="359">
        <f t="shared" si="1"/>
        <v>17.781595302808121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3" priority="1" stopIfTrue="1" operator="greaterThan">
      <formula>0</formula>
    </cfRule>
    <cfRule type="cellIs" dxfId="2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showGridLines="0" zoomScale="80" workbookViewId="0">
      <selection activeCell="C12" sqref="C12"/>
    </sheetView>
  </sheetViews>
  <sheetFormatPr defaultRowHeight="12.75" x14ac:dyDescent="0.2"/>
  <cols>
    <col min="1" max="1" width="26.7109375" style="575" customWidth="1"/>
    <col min="2" max="2" width="20.28515625" style="587" customWidth="1"/>
    <col min="3" max="3" width="19.42578125" style="610" customWidth="1"/>
    <col min="4" max="4" width="11" style="587" customWidth="1"/>
    <col min="5" max="5" width="9.28515625" style="611" bestFit="1" customWidth="1"/>
    <col min="6" max="6" width="16.140625" style="612" customWidth="1"/>
    <col min="7" max="7" width="12.5703125" style="587" customWidth="1"/>
    <col min="8" max="8" width="12.140625" style="587" customWidth="1"/>
    <col min="9" max="10" width="9.140625" style="574"/>
    <col min="11" max="11" width="36" style="574" customWidth="1"/>
    <col min="12" max="16384" width="9.140625" style="574"/>
  </cols>
  <sheetData>
    <row r="1" spans="1:8" ht="15.75" x14ac:dyDescent="0.25">
      <c r="A1" s="2" t="s">
        <v>427</v>
      </c>
      <c r="B1" s="570"/>
      <c r="C1" s="571"/>
      <c r="D1" s="570"/>
      <c r="E1" s="572"/>
      <c r="F1" s="573"/>
      <c r="G1" s="570"/>
      <c r="H1" s="570"/>
    </row>
    <row r="2" spans="1:8" ht="15.75" x14ac:dyDescent="0.25">
      <c r="A2" s="2" t="s">
        <v>384</v>
      </c>
      <c r="B2" s="570"/>
      <c r="C2" s="571"/>
      <c r="D2" s="570"/>
      <c r="E2" s="572"/>
      <c r="F2" s="573"/>
      <c r="G2" s="570"/>
      <c r="H2" s="570"/>
    </row>
    <row r="3" spans="1:8" ht="9" customHeight="1" thickBot="1" x14ac:dyDescent="0.25">
      <c r="B3" s="570"/>
      <c r="C3" s="571"/>
      <c r="D3" s="570"/>
      <c r="E3" s="572"/>
      <c r="F3" s="573"/>
      <c r="G3" s="570"/>
      <c r="H3" s="570"/>
    </row>
    <row r="4" spans="1:8" ht="36.75" customHeight="1" x14ac:dyDescent="0.2">
      <c r="A4" s="576" t="s">
        <v>385</v>
      </c>
      <c r="B4" s="577" t="s">
        <v>386</v>
      </c>
      <c r="C4" s="578" t="s">
        <v>387</v>
      </c>
      <c r="D4" s="579" t="s">
        <v>388</v>
      </c>
      <c r="E4" s="580" t="s">
        <v>389</v>
      </c>
      <c r="F4" s="578" t="s">
        <v>390</v>
      </c>
      <c r="G4" s="581" t="s">
        <v>391</v>
      </c>
      <c r="H4" s="574"/>
    </row>
    <row r="5" spans="1:8" ht="15.75" x14ac:dyDescent="0.25">
      <c r="A5" s="648" t="s">
        <v>392</v>
      </c>
      <c r="B5" s="649"/>
      <c r="C5" s="649"/>
      <c r="D5" s="649"/>
      <c r="E5" s="649"/>
      <c r="F5" s="649"/>
      <c r="G5" s="650"/>
      <c r="H5" s="574"/>
    </row>
    <row r="6" spans="1:8" ht="15.75" x14ac:dyDescent="0.25">
      <c r="A6" s="588" t="s">
        <v>336</v>
      </c>
      <c r="B6" s="582" t="s">
        <v>393</v>
      </c>
      <c r="C6" s="583" t="s">
        <v>394</v>
      </c>
      <c r="D6" s="584">
        <v>715</v>
      </c>
      <c r="E6" s="585">
        <v>300</v>
      </c>
      <c r="F6" s="583" t="s">
        <v>424</v>
      </c>
      <c r="G6" s="586" t="s">
        <v>395</v>
      </c>
    </row>
    <row r="7" spans="1:8" ht="15.75" x14ac:dyDescent="0.25">
      <c r="A7" s="588" t="s">
        <v>340</v>
      </c>
      <c r="B7" s="589" t="s">
        <v>393</v>
      </c>
      <c r="C7" s="590" t="s">
        <v>394</v>
      </c>
      <c r="D7" s="591">
        <v>670</v>
      </c>
      <c r="E7" s="592">
        <v>200</v>
      </c>
      <c r="F7" s="590" t="s">
        <v>411</v>
      </c>
      <c r="G7" s="586" t="s">
        <v>395</v>
      </c>
    </row>
    <row r="8" spans="1:8" ht="15.75" x14ac:dyDescent="0.25">
      <c r="A8" s="588" t="s">
        <v>340</v>
      </c>
      <c r="B8" s="589" t="s">
        <v>393</v>
      </c>
      <c r="C8" s="590" t="s">
        <v>394</v>
      </c>
      <c r="D8" s="591">
        <v>715</v>
      </c>
      <c r="E8" s="592">
        <v>500</v>
      </c>
      <c r="F8" s="590" t="s">
        <v>424</v>
      </c>
      <c r="G8" s="586" t="s">
        <v>395</v>
      </c>
    </row>
    <row r="9" spans="1:8" ht="15.75" x14ac:dyDescent="0.25">
      <c r="A9" s="588" t="s">
        <v>425</v>
      </c>
      <c r="B9" s="589" t="s">
        <v>393</v>
      </c>
      <c r="C9" s="590" t="s">
        <v>394</v>
      </c>
      <c r="D9" s="591">
        <v>685</v>
      </c>
      <c r="E9" s="592">
        <v>150</v>
      </c>
      <c r="F9" s="590" t="s">
        <v>424</v>
      </c>
      <c r="G9" s="586" t="s">
        <v>395</v>
      </c>
    </row>
    <row r="10" spans="1:8" ht="16.5" thickBot="1" x14ac:dyDescent="0.3">
      <c r="A10" s="593" t="s">
        <v>426</v>
      </c>
      <c r="B10" s="594" t="s">
        <v>393</v>
      </c>
      <c r="C10" s="595" t="s">
        <v>394</v>
      </c>
      <c r="D10" s="596">
        <v>460</v>
      </c>
      <c r="E10" s="597">
        <v>24</v>
      </c>
      <c r="F10" s="595" t="s">
        <v>424</v>
      </c>
      <c r="G10" s="598" t="s">
        <v>395</v>
      </c>
    </row>
    <row r="11" spans="1:8" ht="15.75" x14ac:dyDescent="0.25">
      <c r="A11" s="599" t="s">
        <v>396</v>
      </c>
      <c r="B11" s="600"/>
      <c r="C11" s="601"/>
      <c r="D11" s="602"/>
      <c r="E11" s="603"/>
      <c r="F11" s="601"/>
      <c r="G11" s="601"/>
    </row>
    <row r="12" spans="1:8" ht="9.75" customHeight="1" x14ac:dyDescent="0.25">
      <c r="A12" s="604"/>
      <c r="B12" s="600"/>
      <c r="C12" s="601"/>
      <c r="D12" s="602"/>
      <c r="E12" s="603"/>
      <c r="F12" s="601"/>
      <c r="G12" s="601"/>
    </row>
    <row r="13" spans="1:8" ht="15.75" hidden="1" x14ac:dyDescent="0.25">
      <c r="A13" s="604"/>
      <c r="B13" s="600"/>
      <c r="C13" s="601"/>
      <c r="D13" s="602"/>
      <c r="E13" s="603"/>
      <c r="F13" s="601"/>
      <c r="G13" s="601"/>
    </row>
    <row r="14" spans="1:8" ht="15.75" hidden="1" x14ac:dyDescent="0.25">
      <c r="A14" s="604"/>
      <c r="B14" s="600"/>
      <c r="C14" s="601"/>
      <c r="D14" s="602"/>
      <c r="E14" s="603"/>
      <c r="F14" s="601"/>
      <c r="G14" s="601"/>
    </row>
    <row r="15" spans="1:8" x14ac:dyDescent="0.2">
      <c r="A15" s="575" t="s">
        <v>397</v>
      </c>
      <c r="B15" s="251"/>
      <c r="C15" s="251"/>
      <c r="D15" s="251"/>
      <c r="E15" s="251"/>
      <c r="F15" s="251"/>
      <c r="G15" s="251"/>
    </row>
    <row r="16" spans="1:8" x14ac:dyDescent="0.2">
      <c r="A16" s="575" t="s">
        <v>398</v>
      </c>
      <c r="B16" s="251"/>
      <c r="C16" s="251"/>
      <c r="D16" s="251"/>
      <c r="E16" s="251"/>
      <c r="F16" s="251"/>
      <c r="G16" s="251"/>
    </row>
    <row r="17" spans="1:16" ht="15.75" x14ac:dyDescent="0.2">
      <c r="A17" s="575" t="s">
        <v>399</v>
      </c>
      <c r="B17" s="605"/>
      <c r="C17" s="606"/>
      <c r="D17" s="605"/>
      <c r="E17" s="607"/>
      <c r="F17" s="608"/>
      <c r="G17" s="605"/>
    </row>
    <row r="18" spans="1:16" ht="15.75" x14ac:dyDescent="0.2">
      <c r="A18" s="609"/>
      <c r="B18" s="605"/>
      <c r="C18" s="606"/>
      <c r="D18" s="605"/>
      <c r="E18" s="607"/>
      <c r="F18" s="608"/>
      <c r="G18" s="605"/>
    </row>
    <row r="19" spans="1:16" ht="15.75" x14ac:dyDescent="0.2">
      <c r="A19" s="609"/>
      <c r="B19" s="605"/>
      <c r="C19" s="606"/>
      <c r="D19" s="605"/>
      <c r="E19" s="607"/>
      <c r="F19" s="608"/>
      <c r="G19" s="605"/>
      <c r="K19" s="251"/>
      <c r="L19" s="251"/>
      <c r="M19" s="251"/>
      <c r="N19" s="251"/>
      <c r="O19" s="251"/>
      <c r="P19" s="251"/>
    </row>
    <row r="20" spans="1:16" ht="15.75" x14ac:dyDescent="0.2">
      <c r="A20" s="609"/>
      <c r="B20" s="605"/>
      <c r="C20" s="606"/>
      <c r="D20" s="605"/>
      <c r="E20" s="607"/>
      <c r="F20" s="608"/>
      <c r="G20" s="605"/>
      <c r="K20" s="251"/>
      <c r="L20" s="251"/>
      <c r="M20" s="251"/>
      <c r="N20" s="251"/>
      <c r="O20" s="251"/>
      <c r="P20" s="251"/>
    </row>
    <row r="21" spans="1:16" x14ac:dyDescent="0.2">
      <c r="K21" s="251"/>
      <c r="L21" s="251"/>
      <c r="M21" s="251"/>
      <c r="N21" s="251"/>
      <c r="O21" s="251"/>
      <c r="P21" s="251"/>
    </row>
    <row r="22" spans="1:16" x14ac:dyDescent="0.2">
      <c r="A22" s="251"/>
      <c r="K22" s="251"/>
      <c r="L22" s="251"/>
      <c r="M22" s="251"/>
      <c r="N22" s="251"/>
      <c r="O22" s="251"/>
      <c r="P22" s="251"/>
    </row>
    <row r="23" spans="1:16" x14ac:dyDescent="0.2">
      <c r="K23" s="251"/>
      <c r="L23" s="251"/>
      <c r="M23" s="251"/>
      <c r="N23" s="251"/>
      <c r="O23" s="251"/>
      <c r="P23" s="251"/>
    </row>
    <row r="24" spans="1:16" x14ac:dyDescent="0.2">
      <c r="K24" s="251"/>
      <c r="L24" s="251"/>
      <c r="M24" s="251"/>
      <c r="N24" s="251"/>
      <c r="O24" s="251"/>
      <c r="P24" s="251"/>
    </row>
    <row r="25" spans="1:16" x14ac:dyDescent="0.2">
      <c r="K25" s="251"/>
      <c r="L25" s="251"/>
      <c r="M25" s="251"/>
      <c r="N25" s="251"/>
      <c r="O25" s="251"/>
      <c r="P25" s="251"/>
    </row>
    <row r="26" spans="1:16" x14ac:dyDescent="0.2">
      <c r="K26" s="251"/>
      <c r="L26" s="251"/>
      <c r="M26" s="251"/>
      <c r="N26" s="251"/>
      <c r="O26" s="251"/>
      <c r="P26" s="251"/>
    </row>
    <row r="27" spans="1:16" x14ac:dyDescent="0.2">
      <c r="K27" s="251"/>
      <c r="L27" s="251"/>
      <c r="M27" s="251"/>
      <c r="N27" s="251"/>
      <c r="O27" s="251"/>
      <c r="P27" s="251"/>
    </row>
    <row r="28" spans="1:16" x14ac:dyDescent="0.2">
      <c r="K28" s="251"/>
      <c r="L28" s="251"/>
      <c r="M28" s="251"/>
      <c r="N28" s="251"/>
      <c r="O28" s="251"/>
      <c r="P28" s="251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F25" sqref="F25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42" t="s">
        <v>422</v>
      </c>
      <c r="E1" s="45"/>
      <c r="F1" s="244"/>
      <c r="G1" s="244"/>
      <c r="H1" s="1"/>
      <c r="I1"/>
    </row>
    <row r="2" spans="1:9" ht="18" customHeight="1" thickBot="1" x14ac:dyDescent="0.3">
      <c r="A2" s="242" t="s">
        <v>132</v>
      </c>
      <c r="E2" s="45"/>
      <c r="F2" s="244"/>
      <c r="G2" s="244"/>
      <c r="H2" s="1"/>
      <c r="I2"/>
    </row>
    <row r="3" spans="1:9" ht="14.25" x14ac:dyDescent="0.2">
      <c r="A3" s="176"/>
      <c r="B3" s="177" t="s">
        <v>62</v>
      </c>
      <c r="C3" s="177"/>
      <c r="D3" s="178" t="s">
        <v>63</v>
      </c>
      <c r="F3" s="1"/>
      <c r="G3" s="1"/>
      <c r="H3" s="1"/>
      <c r="I3"/>
    </row>
    <row r="4" spans="1:9" ht="15" x14ac:dyDescent="0.25">
      <c r="A4" s="41"/>
      <c r="B4" s="524" t="s">
        <v>423</v>
      </c>
      <c r="C4" s="525" t="s">
        <v>412</v>
      </c>
      <c r="D4" s="179" t="s">
        <v>85</v>
      </c>
      <c r="F4" s="1"/>
      <c r="G4" s="1"/>
      <c r="H4" s="1"/>
      <c r="I4"/>
    </row>
    <row r="5" spans="1:9" ht="15" x14ac:dyDescent="0.25">
      <c r="A5" s="41"/>
      <c r="B5" s="180" t="s">
        <v>56</v>
      </c>
      <c r="C5" s="181"/>
      <c r="D5" s="182"/>
      <c r="F5" s="1"/>
      <c r="G5" s="1"/>
      <c r="H5" s="1"/>
      <c r="I5"/>
    </row>
    <row r="6" spans="1:9" ht="15" x14ac:dyDescent="0.25">
      <c r="A6" s="43" t="s">
        <v>221</v>
      </c>
      <c r="B6" s="183">
        <v>600</v>
      </c>
      <c r="C6" s="184">
        <v>600</v>
      </c>
      <c r="D6" s="526">
        <v>0</v>
      </c>
      <c r="I6"/>
    </row>
    <row r="7" spans="1:9" ht="15" x14ac:dyDescent="0.25">
      <c r="A7" s="43" t="s">
        <v>222</v>
      </c>
      <c r="B7" s="183">
        <v>920</v>
      </c>
      <c r="C7" s="184">
        <v>900</v>
      </c>
      <c r="D7" s="526">
        <v>2.2222222222222223</v>
      </c>
      <c r="I7"/>
    </row>
    <row r="8" spans="1:9" ht="15.75" thickBot="1" x14ac:dyDescent="0.3">
      <c r="A8" s="43" t="s">
        <v>223</v>
      </c>
      <c r="B8" s="183">
        <v>780.91</v>
      </c>
      <c r="C8" s="184">
        <v>785.86</v>
      </c>
      <c r="D8" s="526">
        <v>-0.6298831853001865</v>
      </c>
      <c r="I8"/>
    </row>
    <row r="9" spans="1:9" ht="15" x14ac:dyDescent="0.25">
      <c r="A9" s="41"/>
      <c r="B9" s="185" t="s">
        <v>57</v>
      </c>
      <c r="C9" s="186"/>
      <c r="D9" s="527"/>
      <c r="I9"/>
    </row>
    <row r="10" spans="1:9" ht="15" x14ac:dyDescent="0.25">
      <c r="A10" s="43" t="s">
        <v>221</v>
      </c>
      <c r="B10" s="183">
        <v>500</v>
      </c>
      <c r="C10" s="184">
        <v>475</v>
      </c>
      <c r="D10" s="526">
        <v>5.2631578947368416</v>
      </c>
      <c r="I10"/>
    </row>
    <row r="11" spans="1:9" ht="15" x14ac:dyDescent="0.25">
      <c r="A11" s="43" t="s">
        <v>222</v>
      </c>
      <c r="B11" s="183">
        <v>750</v>
      </c>
      <c r="C11" s="184">
        <v>700</v>
      </c>
      <c r="D11" s="526">
        <v>7.1428571428571423</v>
      </c>
      <c r="I11"/>
    </row>
    <row r="12" spans="1:9" ht="15.75" thickBot="1" x14ac:dyDescent="0.3">
      <c r="A12" s="43" t="s">
        <v>223</v>
      </c>
      <c r="B12" s="183">
        <v>601.11</v>
      </c>
      <c r="C12" s="184">
        <v>589.87</v>
      </c>
      <c r="D12" s="526">
        <v>1.9055046027090732</v>
      </c>
      <c r="I12"/>
    </row>
    <row r="13" spans="1:9" ht="15" x14ac:dyDescent="0.25">
      <c r="A13" s="41"/>
      <c r="B13" s="185" t="s">
        <v>58</v>
      </c>
      <c r="C13" s="186"/>
      <c r="D13" s="527"/>
      <c r="I13"/>
    </row>
    <row r="14" spans="1:9" ht="15" x14ac:dyDescent="0.25">
      <c r="A14" s="43" t="s">
        <v>221</v>
      </c>
      <c r="B14" s="183">
        <v>550</v>
      </c>
      <c r="C14" s="184">
        <v>550</v>
      </c>
      <c r="D14" s="526">
        <v>0</v>
      </c>
      <c r="I14"/>
    </row>
    <row r="15" spans="1:9" ht="15" x14ac:dyDescent="0.25">
      <c r="A15" s="43" t="s">
        <v>222</v>
      </c>
      <c r="B15" s="183">
        <v>900</v>
      </c>
      <c r="C15" s="184">
        <v>900</v>
      </c>
      <c r="D15" s="526">
        <v>0</v>
      </c>
      <c r="I15"/>
    </row>
    <row r="16" spans="1:9" ht="15.75" thickBot="1" x14ac:dyDescent="0.3">
      <c r="A16" s="43" t="s">
        <v>223</v>
      </c>
      <c r="B16" s="183">
        <v>718.4</v>
      </c>
      <c r="C16" s="184">
        <v>716.54</v>
      </c>
      <c r="D16" s="526">
        <v>0.25958076311162165</v>
      </c>
      <c r="I16"/>
    </row>
    <row r="17" spans="1:9" ht="15" x14ac:dyDescent="0.25">
      <c r="A17" s="41"/>
      <c r="B17" s="185" t="s">
        <v>59</v>
      </c>
      <c r="C17" s="186"/>
      <c r="D17" s="527"/>
      <c r="I17"/>
    </row>
    <row r="18" spans="1:9" ht="15" x14ac:dyDescent="0.25">
      <c r="A18" s="43" t="s">
        <v>221</v>
      </c>
      <c r="B18" s="183">
        <v>795</v>
      </c>
      <c r="C18" s="184">
        <v>750</v>
      </c>
      <c r="D18" s="526">
        <v>6</v>
      </c>
      <c r="I18"/>
    </row>
    <row r="19" spans="1:9" ht="15" x14ac:dyDescent="0.25">
      <c r="A19" s="43" t="s">
        <v>222</v>
      </c>
      <c r="B19" s="183">
        <v>1000</v>
      </c>
      <c r="C19" s="184">
        <v>1000</v>
      </c>
      <c r="D19" s="526">
        <v>0</v>
      </c>
      <c r="I19"/>
    </row>
    <row r="20" spans="1:9" ht="15.75" thickBot="1" x14ac:dyDescent="0.3">
      <c r="A20" s="43" t="s">
        <v>223</v>
      </c>
      <c r="B20" s="183">
        <v>863.78</v>
      </c>
      <c r="C20" s="184">
        <v>850.14</v>
      </c>
      <c r="D20" s="526">
        <v>1.6044416213800063</v>
      </c>
      <c r="I20"/>
    </row>
    <row r="21" spans="1:9" ht="15" x14ac:dyDescent="0.25">
      <c r="A21" s="41"/>
      <c r="B21" s="185" t="s">
        <v>60</v>
      </c>
      <c r="C21" s="186"/>
      <c r="D21" s="527"/>
      <c r="I21"/>
    </row>
    <row r="22" spans="1:9" ht="15" x14ac:dyDescent="0.25">
      <c r="A22" s="43" t="s">
        <v>221</v>
      </c>
      <c r="B22" s="183">
        <v>450</v>
      </c>
      <c r="C22" s="184">
        <v>450</v>
      </c>
      <c r="D22" s="526">
        <v>0</v>
      </c>
      <c r="I22"/>
    </row>
    <row r="23" spans="1:9" ht="15" x14ac:dyDescent="0.25">
      <c r="A23" s="43" t="s">
        <v>222</v>
      </c>
      <c r="B23" s="183">
        <v>875</v>
      </c>
      <c r="C23" s="184">
        <v>875</v>
      </c>
      <c r="D23" s="526">
        <v>0</v>
      </c>
      <c r="I23"/>
    </row>
    <row r="24" spans="1:9" ht="15.75" thickBot="1" x14ac:dyDescent="0.3">
      <c r="A24" s="43" t="s">
        <v>223</v>
      </c>
      <c r="B24" s="183">
        <v>621.66</v>
      </c>
      <c r="C24" s="184">
        <v>610.07000000000005</v>
      </c>
      <c r="D24" s="526">
        <v>1.899781992230386</v>
      </c>
      <c r="I24"/>
    </row>
    <row r="25" spans="1:9" ht="15" x14ac:dyDescent="0.25">
      <c r="A25" s="41"/>
      <c r="B25" s="185" t="s">
        <v>61</v>
      </c>
      <c r="C25" s="186"/>
      <c r="D25" s="527"/>
      <c r="I25"/>
    </row>
    <row r="26" spans="1:9" ht="15" x14ac:dyDescent="0.25">
      <c r="A26" s="43" t="s">
        <v>221</v>
      </c>
      <c r="B26" s="183">
        <v>500</v>
      </c>
      <c r="C26" s="184">
        <v>500</v>
      </c>
      <c r="D26" s="526">
        <v>0</v>
      </c>
      <c r="I26"/>
    </row>
    <row r="27" spans="1:9" ht="15" x14ac:dyDescent="0.25">
      <c r="A27" s="43" t="s">
        <v>222</v>
      </c>
      <c r="B27" s="183">
        <v>800</v>
      </c>
      <c r="C27" s="184">
        <v>800</v>
      </c>
      <c r="D27" s="526">
        <v>0</v>
      </c>
      <c r="I27"/>
    </row>
    <row r="28" spans="1:9" ht="15.75" thickBot="1" x14ac:dyDescent="0.3">
      <c r="A28" s="44" t="s">
        <v>223</v>
      </c>
      <c r="B28" s="191">
        <v>671.85</v>
      </c>
      <c r="C28" s="192">
        <v>669.57</v>
      </c>
      <c r="D28" s="531">
        <v>0.34051704825484602</v>
      </c>
      <c r="I28"/>
    </row>
    <row r="29" spans="1:9" x14ac:dyDescent="0.2">
      <c r="D29" s="47"/>
      <c r="I29"/>
    </row>
    <row r="30" spans="1:9" ht="15.75" x14ac:dyDescent="0.25">
      <c r="A30" s="35" t="s">
        <v>144</v>
      </c>
      <c r="D30" s="47"/>
      <c r="I30"/>
    </row>
    <row r="31" spans="1:9" x14ac:dyDescent="0.2">
      <c r="D31" s="47"/>
      <c r="I31" s="115"/>
    </row>
    <row r="32" spans="1:9" x14ac:dyDescent="0.2">
      <c r="D32" s="47"/>
      <c r="I32" s="115"/>
    </row>
    <row r="33" spans="4:9" x14ac:dyDescent="0.2">
      <c r="D33" s="47"/>
      <c r="I33" s="115"/>
    </row>
    <row r="34" spans="4:9" x14ac:dyDescent="0.2">
      <c r="D34" s="47"/>
      <c r="I34" s="115"/>
    </row>
    <row r="35" spans="4:9" x14ac:dyDescent="0.2">
      <c r="D35" s="47"/>
      <c r="I35" s="115"/>
    </row>
    <row r="36" spans="4:9" x14ac:dyDescent="0.2">
      <c r="D36" s="47"/>
      <c r="I36" s="115"/>
    </row>
    <row r="37" spans="4:9" x14ac:dyDescent="0.2">
      <c r="D37" s="47"/>
      <c r="I37" s="115"/>
    </row>
    <row r="38" spans="4:9" x14ac:dyDescent="0.2">
      <c r="D38" s="47"/>
      <c r="I38" s="115"/>
    </row>
    <row r="39" spans="4:9" x14ac:dyDescent="0.2">
      <c r="D39" s="47"/>
      <c r="I39" s="115"/>
    </row>
    <row r="40" spans="4:9" x14ac:dyDescent="0.2">
      <c r="D40" s="47"/>
      <c r="I40" s="115"/>
    </row>
    <row r="41" spans="4:9" x14ac:dyDescent="0.2">
      <c r="D41" s="47"/>
      <c r="I41" s="115"/>
    </row>
    <row r="42" spans="4:9" x14ac:dyDescent="0.2">
      <c r="D42" s="47"/>
      <c r="I42" s="115"/>
    </row>
    <row r="43" spans="4:9" x14ac:dyDescent="0.2">
      <c r="D43" s="47"/>
      <c r="I43" s="115"/>
    </row>
    <row r="44" spans="4:9" x14ac:dyDescent="0.2">
      <c r="D44" s="47"/>
      <c r="I44" s="115"/>
    </row>
    <row r="45" spans="4:9" x14ac:dyDescent="0.2">
      <c r="D45" s="47"/>
      <c r="I45" s="115"/>
    </row>
    <row r="46" spans="4:9" x14ac:dyDescent="0.2">
      <c r="D46" s="47"/>
      <c r="I46" s="115"/>
    </row>
    <row r="47" spans="4:9" x14ac:dyDescent="0.2">
      <c r="D47" s="47"/>
      <c r="I47" s="115"/>
    </row>
    <row r="48" spans="4:9" x14ac:dyDescent="0.2">
      <c r="D48" s="47"/>
      <c r="I48" s="115"/>
    </row>
    <row r="49" spans="4:9" x14ac:dyDescent="0.2">
      <c r="D49" s="47"/>
      <c r="I49" s="115"/>
    </row>
    <row r="50" spans="4:9" x14ac:dyDescent="0.2">
      <c r="D50" s="47"/>
      <c r="I50" s="115"/>
    </row>
    <row r="51" spans="4:9" x14ac:dyDescent="0.2">
      <c r="D51" s="47"/>
      <c r="I51" s="115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E35" sqref="E35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42" t="s">
        <v>422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119</v>
      </c>
    </row>
    <row r="3" spans="1:10" s="9" customFormat="1" ht="15" x14ac:dyDescent="0.25">
      <c r="A3" s="36"/>
      <c r="B3" s="37" t="s">
        <v>56</v>
      </c>
      <c r="C3" s="38"/>
      <c r="D3" s="195"/>
      <c r="E3" s="37" t="s">
        <v>57</v>
      </c>
      <c r="F3" s="38"/>
      <c r="G3" s="187"/>
      <c r="H3" s="198" t="s">
        <v>58</v>
      </c>
      <c r="I3" s="38"/>
      <c r="J3" s="187"/>
    </row>
    <row r="4" spans="1:10" ht="14.25" x14ac:dyDescent="0.2">
      <c r="A4" s="39" t="s">
        <v>54</v>
      </c>
      <c r="B4" s="40" t="s">
        <v>62</v>
      </c>
      <c r="C4" s="40"/>
      <c r="D4" s="196" t="s">
        <v>63</v>
      </c>
      <c r="E4" s="201" t="s">
        <v>62</v>
      </c>
      <c r="F4" s="40"/>
      <c r="G4" s="188" t="s">
        <v>63</v>
      </c>
      <c r="H4" s="199" t="s">
        <v>62</v>
      </c>
      <c r="I4" s="40"/>
      <c r="J4" s="188" t="s">
        <v>63</v>
      </c>
    </row>
    <row r="5" spans="1:10" ht="30" x14ac:dyDescent="0.25">
      <c r="A5" s="41"/>
      <c r="B5" s="524" t="s">
        <v>423</v>
      </c>
      <c r="C5" s="525" t="s">
        <v>412</v>
      </c>
      <c r="D5" s="197" t="s">
        <v>64</v>
      </c>
      <c r="E5" s="524" t="s">
        <v>423</v>
      </c>
      <c r="F5" s="525" t="s">
        <v>412</v>
      </c>
      <c r="G5" s="189" t="s">
        <v>64</v>
      </c>
      <c r="H5" s="524" t="s">
        <v>423</v>
      </c>
      <c r="I5" s="525" t="s">
        <v>412</v>
      </c>
      <c r="J5" s="189" t="s">
        <v>64</v>
      </c>
    </row>
    <row r="6" spans="1:10" ht="15" x14ac:dyDescent="0.25">
      <c r="A6" s="43" t="s">
        <v>65</v>
      </c>
      <c r="B6" s="173" t="s">
        <v>115</v>
      </c>
      <c r="C6" s="56" t="s">
        <v>115</v>
      </c>
      <c r="D6" s="532" t="s">
        <v>115</v>
      </c>
      <c r="E6" s="173" t="s">
        <v>115</v>
      </c>
      <c r="F6" s="56" t="s">
        <v>115</v>
      </c>
      <c r="G6" s="190" t="s">
        <v>115</v>
      </c>
      <c r="H6" s="123" t="s">
        <v>115</v>
      </c>
      <c r="I6" s="56" t="s">
        <v>115</v>
      </c>
      <c r="J6" s="190" t="s">
        <v>115</v>
      </c>
    </row>
    <row r="7" spans="1:10" ht="15" x14ac:dyDescent="0.25">
      <c r="A7" s="43" t="s">
        <v>1</v>
      </c>
      <c r="B7" s="173">
        <v>773.33</v>
      </c>
      <c r="C7" s="56">
        <v>783.33</v>
      </c>
      <c r="D7" s="532">
        <v>-1.2766011770262851</v>
      </c>
      <c r="E7" s="173" t="s">
        <v>115</v>
      </c>
      <c r="F7" s="56">
        <v>620</v>
      </c>
      <c r="G7" s="190" t="s">
        <v>115</v>
      </c>
      <c r="H7" s="123">
        <v>740</v>
      </c>
      <c r="I7" s="56">
        <v>750</v>
      </c>
      <c r="J7" s="190">
        <v>-1.3333333333333335</v>
      </c>
    </row>
    <row r="8" spans="1:10" ht="15" x14ac:dyDescent="0.25">
      <c r="A8" s="43" t="s">
        <v>7</v>
      </c>
      <c r="B8" s="173">
        <v>750</v>
      </c>
      <c r="C8" s="56">
        <v>760</v>
      </c>
      <c r="D8" s="532">
        <v>-1.3157894736842104</v>
      </c>
      <c r="E8" s="173">
        <v>600</v>
      </c>
      <c r="F8" s="56">
        <v>600</v>
      </c>
      <c r="G8" s="190">
        <v>0</v>
      </c>
      <c r="H8" s="123">
        <v>683.33</v>
      </c>
      <c r="I8" s="56">
        <v>680</v>
      </c>
      <c r="J8" s="190">
        <v>0.48970588235294721</v>
      </c>
    </row>
    <row r="9" spans="1:10" ht="15" x14ac:dyDescent="0.25">
      <c r="A9" s="43" t="s">
        <v>8</v>
      </c>
      <c r="B9" s="173">
        <v>800</v>
      </c>
      <c r="C9" s="56">
        <v>800</v>
      </c>
      <c r="D9" s="532">
        <v>0</v>
      </c>
      <c r="E9" s="173" t="s">
        <v>115</v>
      </c>
      <c r="F9" s="56" t="s">
        <v>115</v>
      </c>
      <c r="G9" s="190" t="s">
        <v>115</v>
      </c>
      <c r="H9" s="123" t="s">
        <v>115</v>
      </c>
      <c r="I9" s="56" t="s">
        <v>115</v>
      </c>
      <c r="J9" s="190" t="s">
        <v>115</v>
      </c>
    </row>
    <row r="10" spans="1:10" ht="15" x14ac:dyDescent="0.25">
      <c r="A10" s="43" t="s">
        <v>3</v>
      </c>
      <c r="B10" s="173">
        <v>780</v>
      </c>
      <c r="C10" s="56">
        <v>776.67</v>
      </c>
      <c r="D10" s="532">
        <v>0.42875352466298955</v>
      </c>
      <c r="E10" s="173">
        <v>592.5</v>
      </c>
      <c r="F10" s="56">
        <v>587.5</v>
      </c>
      <c r="G10" s="190">
        <v>0.85106382978723405</v>
      </c>
      <c r="H10" s="123">
        <v>728</v>
      </c>
      <c r="I10" s="56">
        <v>710</v>
      </c>
      <c r="J10" s="190">
        <v>2.535211267605634</v>
      </c>
    </row>
    <row r="11" spans="1:10" ht="15" x14ac:dyDescent="0.25">
      <c r="A11" s="43" t="s">
        <v>9</v>
      </c>
      <c r="B11" s="173">
        <v>756</v>
      </c>
      <c r="C11" s="56">
        <v>756</v>
      </c>
      <c r="D11" s="532">
        <v>0</v>
      </c>
      <c r="E11" s="173">
        <v>700</v>
      </c>
      <c r="F11" s="56" t="s">
        <v>115</v>
      </c>
      <c r="G11" s="190" t="s">
        <v>115</v>
      </c>
      <c r="H11" s="123">
        <v>696</v>
      </c>
      <c r="I11" s="56">
        <v>674</v>
      </c>
      <c r="J11" s="190">
        <v>3.2640949554896146</v>
      </c>
    </row>
    <row r="12" spans="1:10" ht="15" x14ac:dyDescent="0.25">
      <c r="A12" s="43" t="s">
        <v>10</v>
      </c>
      <c r="B12" s="173">
        <v>819.74</v>
      </c>
      <c r="C12" s="56">
        <v>815.77</v>
      </c>
      <c r="D12" s="532">
        <v>0.48665677825858117</v>
      </c>
      <c r="E12" s="173">
        <v>596.82000000000005</v>
      </c>
      <c r="F12" s="56">
        <v>596.52</v>
      </c>
      <c r="G12" s="190">
        <v>5.0291691812524006E-2</v>
      </c>
      <c r="H12" s="123">
        <v>754.23</v>
      </c>
      <c r="I12" s="56">
        <v>758.85</v>
      </c>
      <c r="J12" s="190">
        <v>-0.60881597153587719</v>
      </c>
    </row>
    <row r="13" spans="1:10" ht="15" x14ac:dyDescent="0.25">
      <c r="A13" s="43" t="s">
        <v>11</v>
      </c>
      <c r="B13" s="173">
        <v>790</v>
      </c>
      <c r="C13" s="56">
        <v>789</v>
      </c>
      <c r="D13" s="532">
        <v>0.12674271229404308</v>
      </c>
      <c r="E13" s="173">
        <v>600</v>
      </c>
      <c r="F13" s="56">
        <v>700</v>
      </c>
      <c r="G13" s="190">
        <v>-14.285714285714285</v>
      </c>
      <c r="H13" s="123">
        <v>718.75</v>
      </c>
      <c r="I13" s="56">
        <v>723.75</v>
      </c>
      <c r="J13" s="190">
        <v>-0.69084628670120896</v>
      </c>
    </row>
    <row r="14" spans="1:10" ht="15" x14ac:dyDescent="0.25">
      <c r="A14" s="43" t="s">
        <v>13</v>
      </c>
      <c r="B14" s="173">
        <v>781.25</v>
      </c>
      <c r="C14" s="56">
        <v>805</v>
      </c>
      <c r="D14" s="532">
        <v>-2.9503105590062111</v>
      </c>
      <c r="E14" s="173">
        <v>550</v>
      </c>
      <c r="F14" s="56">
        <v>561.25</v>
      </c>
      <c r="G14" s="190">
        <v>-2.0044543429844097</v>
      </c>
      <c r="H14" s="123">
        <v>700</v>
      </c>
      <c r="I14" s="56">
        <v>700</v>
      </c>
      <c r="J14" s="190">
        <v>0</v>
      </c>
    </row>
    <row r="15" spans="1:10" ht="15" x14ac:dyDescent="0.25">
      <c r="A15" s="43" t="s">
        <v>37</v>
      </c>
      <c r="B15" s="173" t="s">
        <v>115</v>
      </c>
      <c r="C15" s="56" t="s">
        <v>115</v>
      </c>
      <c r="D15" s="532" t="s">
        <v>115</v>
      </c>
      <c r="E15" s="173" t="s">
        <v>115</v>
      </c>
      <c r="F15" s="56" t="s">
        <v>115</v>
      </c>
      <c r="G15" s="190" t="s">
        <v>115</v>
      </c>
      <c r="H15" s="123" t="s">
        <v>115</v>
      </c>
      <c r="I15" s="56" t="s">
        <v>115</v>
      </c>
      <c r="J15" s="190" t="s">
        <v>115</v>
      </c>
    </row>
    <row r="16" spans="1:10" ht="15" x14ac:dyDescent="0.25">
      <c r="A16" s="43" t="s">
        <v>16</v>
      </c>
      <c r="B16" s="173">
        <v>794</v>
      </c>
      <c r="C16" s="56">
        <v>780</v>
      </c>
      <c r="D16" s="532">
        <v>1.7948717948717947</v>
      </c>
      <c r="E16" s="173" t="s">
        <v>115</v>
      </c>
      <c r="F16" s="56" t="s">
        <v>115</v>
      </c>
      <c r="G16" s="190" t="s">
        <v>115</v>
      </c>
      <c r="H16" s="123">
        <v>756</v>
      </c>
      <c r="I16" s="56">
        <v>738</v>
      </c>
      <c r="J16" s="190">
        <v>2.4390243902439024</v>
      </c>
    </row>
    <row r="17" spans="1:10" ht="15" x14ac:dyDescent="0.25">
      <c r="A17" s="43" t="s">
        <v>19</v>
      </c>
      <c r="B17" s="173">
        <v>662.5</v>
      </c>
      <c r="C17" s="56">
        <v>600</v>
      </c>
      <c r="D17" s="532">
        <v>10.416666666666668</v>
      </c>
      <c r="E17" s="173">
        <v>562.5</v>
      </c>
      <c r="F17" s="56">
        <v>500</v>
      </c>
      <c r="G17" s="190">
        <v>12.5</v>
      </c>
      <c r="H17" s="123">
        <v>637.5</v>
      </c>
      <c r="I17" s="56">
        <v>550</v>
      </c>
      <c r="J17" s="190">
        <v>15.909090909090908</v>
      </c>
    </row>
    <row r="18" spans="1:10" ht="15" x14ac:dyDescent="0.25">
      <c r="A18" s="43" t="s">
        <v>20</v>
      </c>
      <c r="B18" s="173">
        <v>750</v>
      </c>
      <c r="C18" s="56">
        <v>800</v>
      </c>
      <c r="D18" s="532">
        <v>-6.25</v>
      </c>
      <c r="E18" s="173" t="s">
        <v>115</v>
      </c>
      <c r="F18" s="56" t="s">
        <v>115</v>
      </c>
      <c r="G18" s="190" t="s">
        <v>115</v>
      </c>
      <c r="H18" s="123">
        <v>700</v>
      </c>
      <c r="I18" s="56">
        <v>700</v>
      </c>
      <c r="J18" s="190">
        <v>0</v>
      </c>
    </row>
    <row r="19" spans="1:10" ht="15" x14ac:dyDescent="0.25">
      <c r="A19" s="43" t="s">
        <v>21</v>
      </c>
      <c r="B19" s="173">
        <v>771</v>
      </c>
      <c r="C19" s="56">
        <v>791</v>
      </c>
      <c r="D19" s="532">
        <v>-2.5284450063211126</v>
      </c>
      <c r="E19" s="173">
        <v>617.5</v>
      </c>
      <c r="F19" s="56">
        <v>586.66999999999996</v>
      </c>
      <c r="G19" s="190">
        <v>5.2550837779330877</v>
      </c>
      <c r="H19" s="123">
        <v>688</v>
      </c>
      <c r="I19" s="56">
        <v>708</v>
      </c>
      <c r="J19" s="190">
        <v>-2.8248587570621471</v>
      </c>
    </row>
    <row r="20" spans="1:10" ht="15.75" thickBot="1" x14ac:dyDescent="0.3">
      <c r="A20" s="44" t="s">
        <v>41</v>
      </c>
      <c r="B20" s="174">
        <v>800</v>
      </c>
      <c r="C20" s="175">
        <v>800</v>
      </c>
      <c r="D20" s="533">
        <v>0</v>
      </c>
      <c r="E20" s="174" t="s">
        <v>115</v>
      </c>
      <c r="F20" s="175" t="s">
        <v>115</v>
      </c>
      <c r="G20" s="534" t="s">
        <v>115</v>
      </c>
      <c r="H20" s="200" t="s">
        <v>115</v>
      </c>
      <c r="I20" s="175" t="s">
        <v>115</v>
      </c>
      <c r="J20" s="534" t="s">
        <v>115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59</v>
      </c>
      <c r="C22" s="38"/>
      <c r="D22" s="195"/>
      <c r="E22" s="37" t="s">
        <v>60</v>
      </c>
      <c r="F22" s="38"/>
      <c r="G22" s="187"/>
      <c r="H22" s="198" t="s">
        <v>61</v>
      </c>
      <c r="I22" s="38"/>
      <c r="J22" s="187"/>
    </row>
    <row r="23" spans="1:10" ht="14.25" x14ac:dyDescent="0.2">
      <c r="A23" s="39" t="s">
        <v>54</v>
      </c>
      <c r="B23" s="40" t="s">
        <v>62</v>
      </c>
      <c r="C23" s="40"/>
      <c r="D23" s="196" t="s">
        <v>63</v>
      </c>
      <c r="E23" s="201" t="s">
        <v>62</v>
      </c>
      <c r="F23" s="40"/>
      <c r="G23" s="188" t="s">
        <v>63</v>
      </c>
      <c r="H23" s="199" t="s">
        <v>62</v>
      </c>
      <c r="I23" s="40"/>
      <c r="J23" s="188" t="s">
        <v>63</v>
      </c>
    </row>
    <row r="24" spans="1:10" ht="30" x14ac:dyDescent="0.25">
      <c r="A24" s="41"/>
      <c r="B24" s="524" t="s">
        <v>423</v>
      </c>
      <c r="C24" s="525" t="s">
        <v>412</v>
      </c>
      <c r="D24" s="197" t="s">
        <v>64</v>
      </c>
      <c r="E24" s="524" t="s">
        <v>423</v>
      </c>
      <c r="F24" s="525" t="s">
        <v>412</v>
      </c>
      <c r="G24" s="189" t="s">
        <v>64</v>
      </c>
      <c r="H24" s="524" t="s">
        <v>423</v>
      </c>
      <c r="I24" s="525" t="s">
        <v>412</v>
      </c>
      <c r="J24" s="189" t="s">
        <v>64</v>
      </c>
    </row>
    <row r="25" spans="1:10" ht="15" x14ac:dyDescent="0.25">
      <c r="A25" s="43" t="s">
        <v>65</v>
      </c>
      <c r="B25" s="173" t="s">
        <v>115</v>
      </c>
      <c r="C25" s="56" t="s">
        <v>115</v>
      </c>
      <c r="D25" s="480" t="s">
        <v>115</v>
      </c>
      <c r="E25" s="173" t="s">
        <v>115</v>
      </c>
      <c r="F25" s="56" t="s">
        <v>115</v>
      </c>
      <c r="G25" s="190" t="s">
        <v>115</v>
      </c>
      <c r="H25" s="123" t="s">
        <v>115</v>
      </c>
      <c r="I25" s="56" t="s">
        <v>115</v>
      </c>
      <c r="J25" s="190" t="s">
        <v>115</v>
      </c>
    </row>
    <row r="26" spans="1:10" ht="15" x14ac:dyDescent="0.25">
      <c r="A26" s="43" t="s">
        <v>1</v>
      </c>
      <c r="B26" s="173" t="s">
        <v>115</v>
      </c>
      <c r="C26" s="56" t="s">
        <v>115</v>
      </c>
      <c r="D26" s="480" t="s">
        <v>115</v>
      </c>
      <c r="E26" s="173">
        <v>780</v>
      </c>
      <c r="F26" s="56">
        <v>750</v>
      </c>
      <c r="G26" s="482">
        <v>4</v>
      </c>
      <c r="H26" s="123">
        <v>683.33</v>
      </c>
      <c r="I26" s="56">
        <v>683.33</v>
      </c>
      <c r="J26" s="482">
        <v>0</v>
      </c>
    </row>
    <row r="27" spans="1:10" ht="15" x14ac:dyDescent="0.25">
      <c r="A27" s="43" t="s">
        <v>7</v>
      </c>
      <c r="B27" s="173">
        <v>900</v>
      </c>
      <c r="C27" s="56">
        <v>900</v>
      </c>
      <c r="D27" s="480">
        <v>0</v>
      </c>
      <c r="E27" s="173">
        <v>562.5</v>
      </c>
      <c r="F27" s="56">
        <v>541.66999999999996</v>
      </c>
      <c r="G27" s="482">
        <v>3.8455147968320271</v>
      </c>
      <c r="H27" s="123">
        <v>656.25</v>
      </c>
      <c r="I27" s="56">
        <v>665</v>
      </c>
      <c r="J27" s="482">
        <v>-1.3157894736842104</v>
      </c>
    </row>
    <row r="28" spans="1:10" ht="15" x14ac:dyDescent="0.25">
      <c r="A28" s="43" t="s">
        <v>8</v>
      </c>
      <c r="B28" s="173" t="s">
        <v>115</v>
      </c>
      <c r="C28" s="56" t="s">
        <v>115</v>
      </c>
      <c r="D28" s="480" t="s">
        <v>115</v>
      </c>
      <c r="E28" s="173" t="s">
        <v>115</v>
      </c>
      <c r="F28" s="56" t="s">
        <v>115</v>
      </c>
      <c r="G28" s="482" t="s">
        <v>115</v>
      </c>
      <c r="H28" s="123">
        <v>700</v>
      </c>
      <c r="I28" s="56">
        <v>700</v>
      </c>
      <c r="J28" s="482">
        <v>0</v>
      </c>
    </row>
    <row r="29" spans="1:10" ht="15" x14ac:dyDescent="0.25">
      <c r="A29" s="43" t="s">
        <v>3</v>
      </c>
      <c r="B29" s="173">
        <v>900</v>
      </c>
      <c r="C29" s="56">
        <v>900</v>
      </c>
      <c r="D29" s="480">
        <v>0</v>
      </c>
      <c r="E29" s="173">
        <v>630</v>
      </c>
      <c r="F29" s="56">
        <v>616.66999999999996</v>
      </c>
      <c r="G29" s="482">
        <v>2.1616099372435893</v>
      </c>
      <c r="H29" s="123">
        <v>681.67</v>
      </c>
      <c r="I29" s="56">
        <v>683.33</v>
      </c>
      <c r="J29" s="482">
        <v>-0.24292801428300848</v>
      </c>
    </row>
    <row r="30" spans="1:10" ht="15" x14ac:dyDescent="0.25">
      <c r="A30" s="43" t="s">
        <v>9</v>
      </c>
      <c r="B30" s="173">
        <v>837.5</v>
      </c>
      <c r="C30" s="56">
        <v>800</v>
      </c>
      <c r="D30" s="480">
        <v>4.6875</v>
      </c>
      <c r="E30" s="173">
        <v>620</v>
      </c>
      <c r="F30" s="56">
        <v>593.33000000000004</v>
      </c>
      <c r="G30" s="482">
        <v>4.494969072859953</v>
      </c>
      <c r="H30" s="123">
        <v>725</v>
      </c>
      <c r="I30" s="56">
        <v>650</v>
      </c>
      <c r="J30" s="482">
        <v>11.538461538461538</v>
      </c>
    </row>
    <row r="31" spans="1:10" ht="15" x14ac:dyDescent="0.25">
      <c r="A31" s="43" t="s">
        <v>10</v>
      </c>
      <c r="B31" s="173">
        <v>872.29</v>
      </c>
      <c r="C31" s="56">
        <v>843.33</v>
      </c>
      <c r="D31" s="480">
        <v>3.4340056680065838</v>
      </c>
      <c r="E31" s="173">
        <v>604.09</v>
      </c>
      <c r="F31" s="56">
        <v>610.83000000000004</v>
      </c>
      <c r="G31" s="482">
        <v>-1.1034166625738762</v>
      </c>
      <c r="H31" s="123">
        <v>689.23</v>
      </c>
      <c r="I31" s="56">
        <v>685.38</v>
      </c>
      <c r="J31" s="482">
        <v>0.56173217776999951</v>
      </c>
    </row>
    <row r="32" spans="1:10" ht="15" x14ac:dyDescent="0.25">
      <c r="A32" s="43" t="s">
        <v>11</v>
      </c>
      <c r="B32" s="173">
        <v>866.67</v>
      </c>
      <c r="C32" s="56">
        <v>866.67</v>
      </c>
      <c r="D32" s="480">
        <v>0</v>
      </c>
      <c r="E32" s="173">
        <v>615</v>
      </c>
      <c r="F32" s="56">
        <v>615</v>
      </c>
      <c r="G32" s="482">
        <v>0</v>
      </c>
      <c r="H32" s="123">
        <v>700</v>
      </c>
      <c r="I32" s="56">
        <v>750</v>
      </c>
      <c r="J32" s="482">
        <v>-6.666666666666667</v>
      </c>
    </row>
    <row r="33" spans="1:10" ht="15" x14ac:dyDescent="0.25">
      <c r="A33" s="43" t="s">
        <v>13</v>
      </c>
      <c r="B33" s="173" t="s">
        <v>115</v>
      </c>
      <c r="C33" s="56" t="s">
        <v>115</v>
      </c>
      <c r="D33" s="480" t="s">
        <v>115</v>
      </c>
      <c r="E33" s="173">
        <v>558.33000000000004</v>
      </c>
      <c r="F33" s="56">
        <v>562.5</v>
      </c>
      <c r="G33" s="482">
        <v>-0.74133333333332607</v>
      </c>
      <c r="H33" s="123">
        <v>625</v>
      </c>
      <c r="I33" s="56">
        <v>625</v>
      </c>
      <c r="J33" s="482">
        <v>0</v>
      </c>
    </row>
    <row r="34" spans="1:10" ht="15" x14ac:dyDescent="0.25">
      <c r="A34" s="43" t="s">
        <v>37</v>
      </c>
      <c r="B34" s="173" t="s">
        <v>115</v>
      </c>
      <c r="C34" s="56" t="s">
        <v>115</v>
      </c>
      <c r="D34" s="480" t="s">
        <v>115</v>
      </c>
      <c r="E34" s="173" t="s">
        <v>115</v>
      </c>
      <c r="F34" s="56" t="s">
        <v>115</v>
      </c>
      <c r="G34" s="482" t="s">
        <v>115</v>
      </c>
      <c r="H34" s="123" t="s">
        <v>115</v>
      </c>
      <c r="I34" s="56" t="s">
        <v>115</v>
      </c>
      <c r="J34" s="482" t="s">
        <v>115</v>
      </c>
    </row>
    <row r="35" spans="1:10" ht="15" x14ac:dyDescent="0.25">
      <c r="A35" s="43" t="s">
        <v>16</v>
      </c>
      <c r="B35" s="173">
        <v>846</v>
      </c>
      <c r="C35" s="56">
        <v>830</v>
      </c>
      <c r="D35" s="480">
        <v>1.9277108433734942</v>
      </c>
      <c r="E35" s="173">
        <v>701.6</v>
      </c>
      <c r="F35" s="56">
        <v>671.6</v>
      </c>
      <c r="G35" s="482">
        <v>4.4669446098868377</v>
      </c>
      <c r="H35" s="123">
        <v>620</v>
      </c>
      <c r="I35" s="56">
        <v>600</v>
      </c>
      <c r="J35" s="482">
        <v>3.3333333333333335</v>
      </c>
    </row>
    <row r="36" spans="1:10" ht="15" x14ac:dyDescent="0.25">
      <c r="A36" s="43" t="s">
        <v>19</v>
      </c>
      <c r="B36" s="173" t="s">
        <v>115</v>
      </c>
      <c r="C36" s="56" t="s">
        <v>115</v>
      </c>
      <c r="D36" s="480" t="s">
        <v>115</v>
      </c>
      <c r="E36" s="173">
        <v>555</v>
      </c>
      <c r="F36" s="56">
        <v>500</v>
      </c>
      <c r="G36" s="482">
        <v>11</v>
      </c>
      <c r="H36" s="123">
        <v>587.5</v>
      </c>
      <c r="I36" s="56">
        <v>500</v>
      </c>
      <c r="J36" s="482">
        <v>17.5</v>
      </c>
    </row>
    <row r="37" spans="1:10" ht="15" x14ac:dyDescent="0.25">
      <c r="A37" s="43" t="s">
        <v>20</v>
      </c>
      <c r="B37" s="173" t="s">
        <v>115</v>
      </c>
      <c r="C37" s="56" t="s">
        <v>115</v>
      </c>
      <c r="D37" s="480" t="s">
        <v>115</v>
      </c>
      <c r="E37" s="173">
        <v>650</v>
      </c>
      <c r="F37" s="56">
        <v>650</v>
      </c>
      <c r="G37" s="482">
        <v>0</v>
      </c>
      <c r="H37" s="123" t="s">
        <v>115</v>
      </c>
      <c r="I37" s="56">
        <v>650</v>
      </c>
      <c r="J37" s="482" t="s">
        <v>115</v>
      </c>
    </row>
    <row r="38" spans="1:10" ht="15" x14ac:dyDescent="0.25">
      <c r="A38" s="43" t="s">
        <v>21</v>
      </c>
      <c r="B38" s="173">
        <v>800</v>
      </c>
      <c r="C38" s="56">
        <v>800</v>
      </c>
      <c r="D38" s="480">
        <v>0</v>
      </c>
      <c r="E38" s="173">
        <v>608.33000000000004</v>
      </c>
      <c r="F38" s="56">
        <v>562.5</v>
      </c>
      <c r="G38" s="482">
        <v>8.147555555555563</v>
      </c>
      <c r="H38" s="123">
        <v>678</v>
      </c>
      <c r="I38" s="56">
        <v>678</v>
      </c>
      <c r="J38" s="482">
        <v>0</v>
      </c>
    </row>
    <row r="39" spans="1:10" ht="15.75" thickBot="1" x14ac:dyDescent="0.3">
      <c r="A39" s="44" t="s">
        <v>41</v>
      </c>
      <c r="B39" s="174" t="s">
        <v>115</v>
      </c>
      <c r="C39" s="175" t="s">
        <v>115</v>
      </c>
      <c r="D39" s="481" t="s">
        <v>115</v>
      </c>
      <c r="E39" s="174">
        <v>700</v>
      </c>
      <c r="F39" s="175">
        <v>700</v>
      </c>
      <c r="G39" s="483">
        <v>0</v>
      </c>
      <c r="H39" s="200">
        <v>700</v>
      </c>
      <c r="I39" s="175">
        <v>700</v>
      </c>
      <c r="J39" s="483">
        <v>0</v>
      </c>
    </row>
    <row r="40" spans="1:10" ht="15.75" x14ac:dyDescent="0.25">
      <c r="A40" s="35" t="s">
        <v>144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W6" sqref="W6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42" t="s">
        <v>422</v>
      </c>
      <c r="B1" s="9"/>
      <c r="C1" s="9"/>
      <c r="D1" s="9"/>
      <c r="E1" s="9"/>
      <c r="F1" s="243"/>
    </row>
    <row r="2" spans="1:20" ht="15.75" x14ac:dyDescent="0.25">
      <c r="A2" s="2" t="s">
        <v>120</v>
      </c>
    </row>
    <row r="3" spans="1:20" ht="15.75" x14ac:dyDescent="0.25">
      <c r="A3" s="172"/>
      <c r="B3" s="172"/>
      <c r="C3" s="50" t="s">
        <v>56</v>
      </c>
      <c r="D3" s="50"/>
      <c r="E3" s="51"/>
      <c r="F3" s="50" t="s">
        <v>57</v>
      </c>
      <c r="G3" s="51"/>
      <c r="H3" s="51"/>
      <c r="I3" s="50" t="s">
        <v>58</v>
      </c>
      <c r="J3" s="51"/>
      <c r="K3" s="51"/>
      <c r="L3" s="50" t="s">
        <v>59</v>
      </c>
      <c r="M3" s="51"/>
      <c r="N3" s="51"/>
      <c r="O3" s="50" t="s">
        <v>60</v>
      </c>
      <c r="P3" s="51"/>
      <c r="Q3" s="51"/>
      <c r="R3" s="50" t="s">
        <v>61</v>
      </c>
      <c r="S3" s="51"/>
      <c r="T3" s="51"/>
    </row>
    <row r="4" spans="1:20" ht="14.25" x14ac:dyDescent="0.2">
      <c r="A4" s="111" t="s">
        <v>54</v>
      </c>
      <c r="B4" s="111" t="s">
        <v>55</v>
      </c>
      <c r="C4" s="40" t="s">
        <v>62</v>
      </c>
      <c r="D4" s="40"/>
      <c r="E4" s="52" t="s">
        <v>63</v>
      </c>
      <c r="F4" s="40" t="s">
        <v>62</v>
      </c>
      <c r="G4" s="40"/>
      <c r="H4" s="52" t="s">
        <v>63</v>
      </c>
      <c r="I4" s="40" t="s">
        <v>62</v>
      </c>
      <c r="J4" s="40"/>
      <c r="K4" s="52" t="s">
        <v>63</v>
      </c>
      <c r="L4" s="40" t="s">
        <v>62</v>
      </c>
      <c r="M4" s="40"/>
      <c r="N4" s="52" t="s">
        <v>63</v>
      </c>
      <c r="O4" s="40" t="s">
        <v>62</v>
      </c>
      <c r="P4" s="40"/>
      <c r="Q4" s="52" t="s">
        <v>63</v>
      </c>
      <c r="R4" s="40" t="s">
        <v>62</v>
      </c>
      <c r="S4" s="40"/>
      <c r="T4" s="52" t="s">
        <v>63</v>
      </c>
    </row>
    <row r="5" spans="1:20" ht="28.5" x14ac:dyDescent="0.2">
      <c r="A5" s="53"/>
      <c r="B5" s="53"/>
      <c r="C5" s="360" t="s">
        <v>423</v>
      </c>
      <c r="D5" s="42" t="s">
        <v>412</v>
      </c>
      <c r="E5" s="54" t="s">
        <v>64</v>
      </c>
      <c r="F5" s="360" t="s">
        <v>423</v>
      </c>
      <c r="G5" s="42" t="s">
        <v>412</v>
      </c>
      <c r="H5" s="54" t="s">
        <v>64</v>
      </c>
      <c r="I5" s="360" t="s">
        <v>423</v>
      </c>
      <c r="J5" s="42" t="s">
        <v>412</v>
      </c>
      <c r="K5" s="54" t="s">
        <v>64</v>
      </c>
      <c r="L5" s="360" t="s">
        <v>423</v>
      </c>
      <c r="M5" s="42" t="s">
        <v>412</v>
      </c>
      <c r="N5" s="54" t="s">
        <v>64</v>
      </c>
      <c r="O5" s="360" t="s">
        <v>423</v>
      </c>
      <c r="P5" s="42" t="s">
        <v>412</v>
      </c>
      <c r="Q5" s="54" t="s">
        <v>64</v>
      </c>
      <c r="R5" s="360" t="s">
        <v>423</v>
      </c>
      <c r="S5" s="42" t="s">
        <v>412</v>
      </c>
      <c r="T5" s="54" t="s">
        <v>64</v>
      </c>
    </row>
    <row r="6" spans="1:20" ht="15" x14ac:dyDescent="0.25">
      <c r="A6" s="55" t="s">
        <v>65</v>
      </c>
      <c r="B6" s="55" t="s">
        <v>180</v>
      </c>
      <c r="C6" s="56" t="s">
        <v>115</v>
      </c>
      <c r="D6" s="56" t="s">
        <v>115</v>
      </c>
      <c r="E6" s="57" t="s">
        <v>115</v>
      </c>
      <c r="F6" s="55" t="s">
        <v>115</v>
      </c>
      <c r="G6" s="55" t="s">
        <v>115</v>
      </c>
      <c r="H6" s="57" t="s">
        <v>115</v>
      </c>
      <c r="I6" s="56" t="s">
        <v>115</v>
      </c>
      <c r="J6" s="56" t="s">
        <v>115</v>
      </c>
      <c r="K6" s="57" t="s">
        <v>115</v>
      </c>
      <c r="L6" s="56" t="s">
        <v>115</v>
      </c>
      <c r="M6" s="56" t="s">
        <v>115</v>
      </c>
      <c r="N6" s="57" t="s">
        <v>115</v>
      </c>
      <c r="O6" s="56" t="s">
        <v>115</v>
      </c>
      <c r="P6" s="56" t="s">
        <v>115</v>
      </c>
      <c r="Q6" s="57" t="s">
        <v>115</v>
      </c>
      <c r="R6" s="56" t="s">
        <v>115</v>
      </c>
      <c r="S6" s="56" t="s">
        <v>115</v>
      </c>
      <c r="T6" s="57" t="s">
        <v>115</v>
      </c>
    </row>
    <row r="7" spans="1:20" ht="15" x14ac:dyDescent="0.25">
      <c r="A7" s="55" t="s">
        <v>65</v>
      </c>
      <c r="B7" s="55" t="s">
        <v>181</v>
      </c>
      <c r="C7" s="56" t="s">
        <v>115</v>
      </c>
      <c r="D7" s="56" t="s">
        <v>115</v>
      </c>
      <c r="E7" s="57" t="s">
        <v>115</v>
      </c>
      <c r="F7" s="55" t="s">
        <v>115</v>
      </c>
      <c r="G7" s="55" t="s">
        <v>115</v>
      </c>
      <c r="H7" s="57" t="s">
        <v>115</v>
      </c>
      <c r="I7" s="56" t="s">
        <v>115</v>
      </c>
      <c r="J7" s="56" t="s">
        <v>115</v>
      </c>
      <c r="K7" s="57" t="s">
        <v>115</v>
      </c>
      <c r="L7" s="56" t="s">
        <v>115</v>
      </c>
      <c r="M7" s="56" t="s">
        <v>115</v>
      </c>
      <c r="N7" s="57" t="s">
        <v>115</v>
      </c>
      <c r="O7" s="56" t="s">
        <v>115</v>
      </c>
      <c r="P7" s="56" t="s">
        <v>115</v>
      </c>
      <c r="Q7" s="57" t="s">
        <v>115</v>
      </c>
      <c r="R7" s="56" t="s">
        <v>115</v>
      </c>
      <c r="S7" s="56" t="s">
        <v>115</v>
      </c>
      <c r="T7" s="57" t="s">
        <v>115</v>
      </c>
    </row>
    <row r="8" spans="1:20" ht="15" x14ac:dyDescent="0.25">
      <c r="A8" s="55" t="s">
        <v>65</v>
      </c>
      <c r="B8" s="55" t="s">
        <v>182</v>
      </c>
      <c r="C8" s="56" t="s">
        <v>115</v>
      </c>
      <c r="D8" s="56" t="s">
        <v>115</v>
      </c>
      <c r="E8" s="57" t="s">
        <v>115</v>
      </c>
      <c r="F8" s="55" t="s">
        <v>115</v>
      </c>
      <c r="G8" s="55" t="s">
        <v>115</v>
      </c>
      <c r="H8" s="57" t="s">
        <v>115</v>
      </c>
      <c r="I8" s="56" t="s">
        <v>115</v>
      </c>
      <c r="J8" s="56" t="s">
        <v>115</v>
      </c>
      <c r="K8" s="57" t="s">
        <v>115</v>
      </c>
      <c r="L8" s="56" t="s">
        <v>115</v>
      </c>
      <c r="M8" s="56" t="s">
        <v>115</v>
      </c>
      <c r="N8" s="57" t="s">
        <v>115</v>
      </c>
      <c r="O8" s="56" t="s">
        <v>115</v>
      </c>
      <c r="P8" s="56" t="s">
        <v>115</v>
      </c>
      <c r="Q8" s="57" t="s">
        <v>115</v>
      </c>
      <c r="R8" s="56" t="s">
        <v>115</v>
      </c>
      <c r="S8" s="56" t="s">
        <v>115</v>
      </c>
      <c r="T8" s="57" t="s">
        <v>115</v>
      </c>
    </row>
    <row r="9" spans="1:20" ht="15" x14ac:dyDescent="0.25">
      <c r="A9" s="55" t="s">
        <v>65</v>
      </c>
      <c r="B9" s="55" t="s">
        <v>66</v>
      </c>
      <c r="C9" s="56" t="s">
        <v>115</v>
      </c>
      <c r="D9" s="56" t="s">
        <v>115</v>
      </c>
      <c r="E9" s="57" t="s">
        <v>115</v>
      </c>
      <c r="F9" s="55" t="s">
        <v>115</v>
      </c>
      <c r="G9" s="55" t="s">
        <v>115</v>
      </c>
      <c r="H9" s="57" t="s">
        <v>115</v>
      </c>
      <c r="I9" s="56" t="s">
        <v>115</v>
      </c>
      <c r="J9" s="56" t="s">
        <v>115</v>
      </c>
      <c r="K9" s="57" t="s">
        <v>115</v>
      </c>
      <c r="L9" s="56" t="s">
        <v>115</v>
      </c>
      <c r="M9" s="56" t="s">
        <v>115</v>
      </c>
      <c r="N9" s="57" t="s">
        <v>115</v>
      </c>
      <c r="O9" s="56" t="s">
        <v>115</v>
      </c>
      <c r="P9" s="56" t="s">
        <v>115</v>
      </c>
      <c r="Q9" s="57" t="s">
        <v>115</v>
      </c>
      <c r="R9" s="56" t="s">
        <v>115</v>
      </c>
      <c r="S9" s="56" t="s">
        <v>115</v>
      </c>
      <c r="T9" s="57" t="s">
        <v>115</v>
      </c>
    </row>
    <row r="10" spans="1:20" ht="15" x14ac:dyDescent="0.25">
      <c r="A10" s="55" t="s">
        <v>65</v>
      </c>
      <c r="B10" s="55" t="s">
        <v>183</v>
      </c>
      <c r="C10" s="56" t="s">
        <v>115</v>
      </c>
      <c r="D10" s="56" t="s">
        <v>115</v>
      </c>
      <c r="E10" s="57" t="s">
        <v>115</v>
      </c>
      <c r="F10" s="55" t="s">
        <v>115</v>
      </c>
      <c r="G10" s="55" t="s">
        <v>115</v>
      </c>
      <c r="H10" s="57" t="s">
        <v>115</v>
      </c>
      <c r="I10" s="56" t="s">
        <v>115</v>
      </c>
      <c r="J10" s="56" t="s">
        <v>115</v>
      </c>
      <c r="K10" s="57" t="s">
        <v>115</v>
      </c>
      <c r="L10" s="56" t="s">
        <v>115</v>
      </c>
      <c r="M10" s="56" t="s">
        <v>115</v>
      </c>
      <c r="N10" s="57" t="s">
        <v>115</v>
      </c>
      <c r="O10" s="56" t="s">
        <v>115</v>
      </c>
      <c r="P10" s="56" t="s">
        <v>115</v>
      </c>
      <c r="Q10" s="57" t="s">
        <v>115</v>
      </c>
      <c r="R10" s="56" t="s">
        <v>115</v>
      </c>
      <c r="S10" s="56" t="s">
        <v>115</v>
      </c>
      <c r="T10" s="57" t="s">
        <v>115</v>
      </c>
    </row>
    <row r="11" spans="1:20" ht="15" x14ac:dyDescent="0.25">
      <c r="A11" s="55" t="s">
        <v>1</v>
      </c>
      <c r="B11" s="55" t="s">
        <v>159</v>
      </c>
      <c r="C11" s="56">
        <v>700</v>
      </c>
      <c r="D11" s="56">
        <v>700</v>
      </c>
      <c r="E11" s="57">
        <v>0</v>
      </c>
      <c r="F11" s="55" t="s">
        <v>115</v>
      </c>
      <c r="G11" s="55" t="s">
        <v>115</v>
      </c>
      <c r="H11" s="57" t="s">
        <v>115</v>
      </c>
      <c r="I11" s="56" t="s">
        <v>115</v>
      </c>
      <c r="J11" s="56" t="s">
        <v>115</v>
      </c>
      <c r="K11" s="57" t="s">
        <v>115</v>
      </c>
      <c r="L11" s="56" t="s">
        <v>115</v>
      </c>
      <c r="M11" s="56" t="s">
        <v>115</v>
      </c>
      <c r="N11" s="57" t="s">
        <v>115</v>
      </c>
      <c r="O11" s="56" t="s">
        <v>115</v>
      </c>
      <c r="P11" s="56" t="s">
        <v>115</v>
      </c>
      <c r="Q11" s="57" t="s">
        <v>115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154</v>
      </c>
      <c r="C12" s="56">
        <v>800</v>
      </c>
      <c r="D12" s="56">
        <v>800</v>
      </c>
      <c r="E12" s="57">
        <v>0</v>
      </c>
      <c r="F12" s="55" t="s">
        <v>115</v>
      </c>
      <c r="G12" s="55" t="s">
        <v>115</v>
      </c>
      <c r="H12" s="57" t="s">
        <v>115</v>
      </c>
      <c r="I12" s="56">
        <v>800</v>
      </c>
      <c r="J12" s="56">
        <v>800</v>
      </c>
      <c r="K12" s="57">
        <v>0</v>
      </c>
      <c r="L12" s="56" t="s">
        <v>115</v>
      </c>
      <c r="M12" s="56" t="s">
        <v>115</v>
      </c>
      <c r="N12" s="57" t="s">
        <v>115</v>
      </c>
      <c r="O12" s="56">
        <v>780</v>
      </c>
      <c r="P12" s="56">
        <v>750</v>
      </c>
      <c r="Q12" s="57">
        <v>4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184</v>
      </c>
      <c r="C13" s="56" t="s">
        <v>115</v>
      </c>
      <c r="D13" s="56" t="s">
        <v>115</v>
      </c>
      <c r="E13" s="57" t="s">
        <v>115</v>
      </c>
      <c r="F13" s="55" t="s">
        <v>115</v>
      </c>
      <c r="G13" s="55" t="s">
        <v>115</v>
      </c>
      <c r="H13" s="57" t="s">
        <v>115</v>
      </c>
      <c r="I13" s="56" t="s">
        <v>115</v>
      </c>
      <c r="J13" s="56" t="s">
        <v>115</v>
      </c>
      <c r="K13" s="57" t="s">
        <v>115</v>
      </c>
      <c r="L13" s="56" t="s">
        <v>115</v>
      </c>
      <c r="M13" s="56" t="s">
        <v>115</v>
      </c>
      <c r="N13" s="57" t="s">
        <v>115</v>
      </c>
      <c r="O13" s="56" t="s">
        <v>115</v>
      </c>
      <c r="P13" s="56" t="s">
        <v>115</v>
      </c>
      <c r="Q13" s="57" t="s">
        <v>115</v>
      </c>
      <c r="R13" s="56" t="s">
        <v>115</v>
      </c>
      <c r="S13" s="56" t="s">
        <v>115</v>
      </c>
      <c r="T13" s="57" t="s">
        <v>115</v>
      </c>
    </row>
    <row r="14" spans="1:20" ht="15" x14ac:dyDescent="0.25">
      <c r="A14" s="55" t="s">
        <v>1</v>
      </c>
      <c r="B14" s="55" t="s">
        <v>185</v>
      </c>
      <c r="C14" s="56" t="s">
        <v>115</v>
      </c>
      <c r="D14" s="56" t="s">
        <v>115</v>
      </c>
      <c r="E14" s="57" t="s">
        <v>115</v>
      </c>
      <c r="F14" s="55" t="s">
        <v>115</v>
      </c>
      <c r="G14" s="55" t="s">
        <v>115</v>
      </c>
      <c r="H14" s="57" t="s">
        <v>115</v>
      </c>
      <c r="I14" s="56" t="s">
        <v>115</v>
      </c>
      <c r="J14" s="56" t="s">
        <v>115</v>
      </c>
      <c r="K14" s="57" t="s">
        <v>115</v>
      </c>
      <c r="L14" s="56" t="s">
        <v>115</v>
      </c>
      <c r="M14" s="56" t="s">
        <v>115</v>
      </c>
      <c r="N14" s="57" t="s">
        <v>115</v>
      </c>
      <c r="O14" s="56" t="s">
        <v>115</v>
      </c>
      <c r="P14" s="56" t="s">
        <v>115</v>
      </c>
      <c r="Q14" s="57" t="s">
        <v>115</v>
      </c>
      <c r="R14" s="56" t="s">
        <v>115</v>
      </c>
      <c r="S14" s="56" t="s">
        <v>115</v>
      </c>
      <c r="T14" s="57" t="s">
        <v>115</v>
      </c>
    </row>
    <row r="15" spans="1:20" ht="15" x14ac:dyDescent="0.25">
      <c r="A15" s="55" t="s">
        <v>1</v>
      </c>
      <c r="B15" s="55" t="s">
        <v>148</v>
      </c>
      <c r="C15" s="56" t="s">
        <v>115</v>
      </c>
      <c r="D15" s="56" t="s">
        <v>115</v>
      </c>
      <c r="E15" s="57" t="s">
        <v>115</v>
      </c>
      <c r="F15" s="55" t="s">
        <v>115</v>
      </c>
      <c r="G15" s="55" t="s">
        <v>115</v>
      </c>
      <c r="H15" s="57" t="s">
        <v>115</v>
      </c>
      <c r="I15" s="56" t="s">
        <v>115</v>
      </c>
      <c r="J15" s="56" t="s">
        <v>115</v>
      </c>
      <c r="K15" s="57" t="s">
        <v>115</v>
      </c>
      <c r="L15" s="56" t="s">
        <v>115</v>
      </c>
      <c r="M15" s="56" t="s">
        <v>115</v>
      </c>
      <c r="N15" s="57" t="s">
        <v>115</v>
      </c>
      <c r="O15" s="56" t="s">
        <v>115</v>
      </c>
      <c r="P15" s="56" t="s">
        <v>115</v>
      </c>
      <c r="Q15" s="57" t="s">
        <v>115</v>
      </c>
      <c r="R15" s="56" t="s">
        <v>115</v>
      </c>
      <c r="S15" s="56" t="s">
        <v>115</v>
      </c>
      <c r="T15" s="57" t="s">
        <v>115</v>
      </c>
    </row>
    <row r="16" spans="1:20" ht="15" x14ac:dyDescent="0.25">
      <c r="A16" s="55" t="s">
        <v>1</v>
      </c>
      <c r="B16" s="55" t="s">
        <v>186</v>
      </c>
      <c r="C16" s="56" t="s">
        <v>115</v>
      </c>
      <c r="D16" s="56" t="s">
        <v>115</v>
      </c>
      <c r="E16" s="57" t="s">
        <v>115</v>
      </c>
      <c r="F16" s="55" t="s">
        <v>115</v>
      </c>
      <c r="G16" s="55" t="s">
        <v>115</v>
      </c>
      <c r="H16" s="57" t="s">
        <v>115</v>
      </c>
      <c r="I16" s="56" t="s">
        <v>115</v>
      </c>
      <c r="J16" s="56" t="s">
        <v>115</v>
      </c>
      <c r="K16" s="57" t="s">
        <v>115</v>
      </c>
      <c r="L16" s="56" t="s">
        <v>115</v>
      </c>
      <c r="M16" s="56" t="s">
        <v>115</v>
      </c>
      <c r="N16" s="57" t="s">
        <v>115</v>
      </c>
      <c r="O16" s="56" t="s">
        <v>115</v>
      </c>
      <c r="P16" s="56" t="s">
        <v>115</v>
      </c>
      <c r="Q16" s="57" t="s">
        <v>115</v>
      </c>
      <c r="R16" s="56" t="s">
        <v>115</v>
      </c>
      <c r="S16" s="56" t="s">
        <v>115</v>
      </c>
      <c r="T16" s="57" t="s">
        <v>115</v>
      </c>
    </row>
    <row r="17" spans="1:20" ht="15" x14ac:dyDescent="0.25">
      <c r="A17" s="55" t="s">
        <v>1</v>
      </c>
      <c r="B17" s="55" t="s">
        <v>187</v>
      </c>
      <c r="C17" s="56" t="s">
        <v>115</v>
      </c>
      <c r="D17" s="56" t="s">
        <v>115</v>
      </c>
      <c r="E17" s="57" t="s">
        <v>115</v>
      </c>
      <c r="F17" s="55" t="s">
        <v>115</v>
      </c>
      <c r="G17" s="55" t="s">
        <v>115</v>
      </c>
      <c r="H17" s="57" t="s">
        <v>115</v>
      </c>
      <c r="I17" s="56" t="s">
        <v>115</v>
      </c>
      <c r="J17" s="56" t="s">
        <v>115</v>
      </c>
      <c r="K17" s="57" t="s">
        <v>115</v>
      </c>
      <c r="L17" s="56" t="s">
        <v>115</v>
      </c>
      <c r="M17" s="56" t="s">
        <v>115</v>
      </c>
      <c r="N17" s="57" t="s">
        <v>115</v>
      </c>
      <c r="O17" s="56" t="s">
        <v>115</v>
      </c>
      <c r="P17" s="56" t="s">
        <v>115</v>
      </c>
      <c r="Q17" s="57" t="s">
        <v>115</v>
      </c>
      <c r="R17" s="56" t="s">
        <v>115</v>
      </c>
      <c r="S17" s="56" t="s">
        <v>115</v>
      </c>
      <c r="T17" s="57" t="s">
        <v>115</v>
      </c>
    </row>
    <row r="18" spans="1:20" ht="15" x14ac:dyDescent="0.25">
      <c r="A18" s="55" t="s">
        <v>1</v>
      </c>
      <c r="B18" s="55" t="s">
        <v>2</v>
      </c>
      <c r="C18" s="56" t="s">
        <v>115</v>
      </c>
      <c r="D18" s="56" t="s">
        <v>115</v>
      </c>
      <c r="E18" s="57" t="s">
        <v>115</v>
      </c>
      <c r="F18" s="55" t="s">
        <v>115</v>
      </c>
      <c r="G18" s="55" t="s">
        <v>115</v>
      </c>
      <c r="H18" s="57" t="s">
        <v>115</v>
      </c>
      <c r="I18" s="56" t="s">
        <v>115</v>
      </c>
      <c r="J18" s="56" t="s">
        <v>115</v>
      </c>
      <c r="K18" s="57" t="s">
        <v>115</v>
      </c>
      <c r="L18" s="56" t="s">
        <v>115</v>
      </c>
      <c r="M18" s="56" t="s">
        <v>115</v>
      </c>
      <c r="N18" s="57" t="s">
        <v>115</v>
      </c>
      <c r="O18" s="56" t="s">
        <v>115</v>
      </c>
      <c r="P18" s="56" t="s">
        <v>115</v>
      </c>
      <c r="Q18" s="57" t="s">
        <v>115</v>
      </c>
      <c r="R18" s="56" t="s">
        <v>115</v>
      </c>
      <c r="S18" s="56" t="s">
        <v>115</v>
      </c>
      <c r="T18" s="57" t="s">
        <v>115</v>
      </c>
    </row>
    <row r="19" spans="1:20" ht="15" x14ac:dyDescent="0.25">
      <c r="A19" s="55" t="s">
        <v>1</v>
      </c>
      <c r="B19" s="55" t="s">
        <v>125</v>
      </c>
      <c r="C19" s="56">
        <v>820</v>
      </c>
      <c r="D19" s="56">
        <v>850</v>
      </c>
      <c r="E19" s="57">
        <v>-3.5294117647058822</v>
      </c>
      <c r="F19" s="55" t="s">
        <v>115</v>
      </c>
      <c r="G19" s="55">
        <v>620</v>
      </c>
      <c r="H19" s="57" t="s">
        <v>115</v>
      </c>
      <c r="I19" s="56">
        <v>680</v>
      </c>
      <c r="J19" s="56">
        <v>700</v>
      </c>
      <c r="K19" s="57">
        <v>-2.8571428571428572</v>
      </c>
      <c r="L19" s="56" t="s">
        <v>115</v>
      </c>
      <c r="M19" s="56" t="s">
        <v>115</v>
      </c>
      <c r="N19" s="57" t="s">
        <v>115</v>
      </c>
      <c r="O19" s="56" t="s">
        <v>115</v>
      </c>
      <c r="P19" s="56" t="s">
        <v>115</v>
      </c>
      <c r="Q19" s="57" t="s">
        <v>115</v>
      </c>
      <c r="R19" s="56">
        <v>750</v>
      </c>
      <c r="S19" s="56">
        <v>750</v>
      </c>
      <c r="T19" s="57">
        <v>0</v>
      </c>
    </row>
    <row r="20" spans="1:20" ht="15" x14ac:dyDescent="0.25">
      <c r="A20" s="55" t="s">
        <v>1</v>
      </c>
      <c r="B20" s="55" t="s">
        <v>188</v>
      </c>
      <c r="C20" s="56" t="s">
        <v>115</v>
      </c>
      <c r="D20" s="56" t="s">
        <v>115</v>
      </c>
      <c r="E20" s="57" t="s">
        <v>115</v>
      </c>
      <c r="F20" s="55" t="s">
        <v>115</v>
      </c>
      <c r="G20" s="55" t="s">
        <v>115</v>
      </c>
      <c r="H20" s="57" t="s">
        <v>115</v>
      </c>
      <c r="I20" s="56" t="s">
        <v>115</v>
      </c>
      <c r="J20" s="56" t="s">
        <v>115</v>
      </c>
      <c r="K20" s="57" t="s">
        <v>115</v>
      </c>
      <c r="L20" s="56" t="s">
        <v>115</v>
      </c>
      <c r="M20" s="56" t="s">
        <v>115</v>
      </c>
      <c r="N20" s="57" t="s">
        <v>115</v>
      </c>
      <c r="O20" s="56" t="s">
        <v>115</v>
      </c>
      <c r="P20" s="56" t="s">
        <v>115</v>
      </c>
      <c r="Q20" s="57" t="s">
        <v>115</v>
      </c>
      <c r="R20" s="56" t="s">
        <v>115</v>
      </c>
      <c r="S20" s="56" t="s">
        <v>115</v>
      </c>
      <c r="T20" s="57" t="s">
        <v>115</v>
      </c>
    </row>
    <row r="21" spans="1:20" ht="15" x14ac:dyDescent="0.25">
      <c r="A21" s="55" t="s">
        <v>7</v>
      </c>
      <c r="B21" s="55" t="s">
        <v>189</v>
      </c>
      <c r="C21" s="56" t="s">
        <v>115</v>
      </c>
      <c r="D21" s="56" t="s">
        <v>115</v>
      </c>
      <c r="E21" s="57" t="s">
        <v>115</v>
      </c>
      <c r="F21" s="55" t="s">
        <v>115</v>
      </c>
      <c r="G21" s="55" t="s">
        <v>115</v>
      </c>
      <c r="H21" s="57" t="s">
        <v>115</v>
      </c>
      <c r="I21" s="56" t="s">
        <v>115</v>
      </c>
      <c r="J21" s="56" t="s">
        <v>115</v>
      </c>
      <c r="K21" s="57" t="s">
        <v>115</v>
      </c>
      <c r="L21" s="56" t="s">
        <v>115</v>
      </c>
      <c r="M21" s="56" t="s">
        <v>115</v>
      </c>
      <c r="N21" s="57" t="s">
        <v>115</v>
      </c>
      <c r="O21" s="56" t="s">
        <v>115</v>
      </c>
      <c r="P21" s="56" t="s">
        <v>115</v>
      </c>
      <c r="Q21" s="57" t="s">
        <v>115</v>
      </c>
      <c r="R21" s="56" t="s">
        <v>115</v>
      </c>
      <c r="S21" s="56" t="s">
        <v>115</v>
      </c>
      <c r="T21" s="57" t="s">
        <v>115</v>
      </c>
    </row>
    <row r="22" spans="1:20" ht="15" x14ac:dyDescent="0.25">
      <c r="A22" s="55" t="s">
        <v>7</v>
      </c>
      <c r="B22" s="55" t="s">
        <v>121</v>
      </c>
      <c r="C22" s="56">
        <v>800</v>
      </c>
      <c r="D22" s="56">
        <v>800</v>
      </c>
      <c r="E22" s="57">
        <v>0</v>
      </c>
      <c r="F22" s="55" t="s">
        <v>115</v>
      </c>
      <c r="G22" s="55" t="s">
        <v>115</v>
      </c>
      <c r="H22" s="57" t="s">
        <v>115</v>
      </c>
      <c r="I22" s="56">
        <v>700</v>
      </c>
      <c r="J22" s="56">
        <v>700</v>
      </c>
      <c r="K22" s="57">
        <v>0</v>
      </c>
      <c r="L22" s="56" t="s">
        <v>115</v>
      </c>
      <c r="M22" s="56" t="s">
        <v>115</v>
      </c>
      <c r="N22" s="57" t="s">
        <v>115</v>
      </c>
      <c r="O22" s="56" t="s">
        <v>115</v>
      </c>
      <c r="P22" s="56" t="s">
        <v>115</v>
      </c>
      <c r="Q22" s="57" t="s">
        <v>115</v>
      </c>
      <c r="R22" s="56" t="s">
        <v>115</v>
      </c>
      <c r="S22" s="56">
        <v>700</v>
      </c>
      <c r="T22" s="57" t="s">
        <v>115</v>
      </c>
    </row>
    <row r="23" spans="1:20" ht="15" x14ac:dyDescent="0.25">
      <c r="A23" s="55" t="s">
        <v>7</v>
      </c>
      <c r="B23" s="55" t="s">
        <v>190</v>
      </c>
      <c r="C23" s="56" t="s">
        <v>115</v>
      </c>
      <c r="D23" s="56" t="s">
        <v>115</v>
      </c>
      <c r="E23" s="57" t="s">
        <v>115</v>
      </c>
      <c r="F23" s="55" t="s">
        <v>115</v>
      </c>
      <c r="G23" s="55" t="s">
        <v>115</v>
      </c>
      <c r="H23" s="57" t="s">
        <v>115</v>
      </c>
      <c r="I23" s="56" t="s">
        <v>115</v>
      </c>
      <c r="J23" s="56" t="s">
        <v>115</v>
      </c>
      <c r="K23" s="57" t="s">
        <v>115</v>
      </c>
      <c r="L23" s="56" t="s">
        <v>115</v>
      </c>
      <c r="M23" s="56" t="s">
        <v>115</v>
      </c>
      <c r="N23" s="57" t="s">
        <v>115</v>
      </c>
      <c r="O23" s="56" t="s">
        <v>115</v>
      </c>
      <c r="P23" s="56" t="s">
        <v>115</v>
      </c>
      <c r="Q23" s="57" t="s">
        <v>115</v>
      </c>
      <c r="R23" s="56" t="s">
        <v>115</v>
      </c>
      <c r="S23" s="56" t="s">
        <v>115</v>
      </c>
      <c r="T23" s="57" t="s">
        <v>115</v>
      </c>
    </row>
    <row r="24" spans="1:20" ht="15" x14ac:dyDescent="0.25">
      <c r="A24" s="55" t="s">
        <v>7</v>
      </c>
      <c r="B24" s="55" t="s">
        <v>161</v>
      </c>
      <c r="C24" s="56">
        <v>700</v>
      </c>
      <c r="D24" s="56">
        <v>700</v>
      </c>
      <c r="E24" s="57">
        <v>0</v>
      </c>
      <c r="F24" s="55" t="s">
        <v>115</v>
      </c>
      <c r="G24" s="55" t="s">
        <v>115</v>
      </c>
      <c r="H24" s="57" t="s">
        <v>115</v>
      </c>
      <c r="I24" s="56">
        <v>650</v>
      </c>
      <c r="J24" s="56">
        <v>650</v>
      </c>
      <c r="K24" s="57">
        <v>0</v>
      </c>
      <c r="L24" s="56" t="s">
        <v>115</v>
      </c>
      <c r="M24" s="56" t="s">
        <v>115</v>
      </c>
      <c r="N24" s="57" t="s">
        <v>115</v>
      </c>
      <c r="O24" s="56" t="s">
        <v>115</v>
      </c>
      <c r="P24" s="56" t="s">
        <v>115</v>
      </c>
      <c r="Q24" s="57" t="s">
        <v>115</v>
      </c>
      <c r="R24" s="56" t="s">
        <v>115</v>
      </c>
      <c r="S24" s="56" t="s">
        <v>115</v>
      </c>
      <c r="T24" s="57" t="s">
        <v>115</v>
      </c>
    </row>
    <row r="25" spans="1:20" ht="15" x14ac:dyDescent="0.25">
      <c r="A25" s="55" t="s">
        <v>7</v>
      </c>
      <c r="B25" s="55" t="s">
        <v>191</v>
      </c>
      <c r="C25" s="56" t="s">
        <v>115</v>
      </c>
      <c r="D25" s="56" t="s">
        <v>115</v>
      </c>
      <c r="E25" s="57" t="s">
        <v>115</v>
      </c>
      <c r="F25" s="55" t="s">
        <v>115</v>
      </c>
      <c r="G25" s="55" t="s">
        <v>115</v>
      </c>
      <c r="H25" s="57" t="s">
        <v>115</v>
      </c>
      <c r="I25" s="56" t="s">
        <v>115</v>
      </c>
      <c r="J25" s="56" t="s">
        <v>115</v>
      </c>
      <c r="K25" s="57" t="s">
        <v>115</v>
      </c>
      <c r="L25" s="56" t="s">
        <v>115</v>
      </c>
      <c r="M25" s="56" t="s">
        <v>115</v>
      </c>
      <c r="N25" s="57" t="s">
        <v>115</v>
      </c>
      <c r="O25" s="56" t="s">
        <v>115</v>
      </c>
      <c r="P25" s="56" t="s">
        <v>115</v>
      </c>
      <c r="Q25" s="57" t="s">
        <v>115</v>
      </c>
      <c r="R25" s="56" t="s">
        <v>115</v>
      </c>
      <c r="S25" s="56" t="s">
        <v>115</v>
      </c>
      <c r="T25" s="57" t="s">
        <v>115</v>
      </c>
    </row>
    <row r="26" spans="1:20" ht="15" x14ac:dyDescent="0.25">
      <c r="A26" s="55" t="s">
        <v>7</v>
      </c>
      <c r="B26" s="55" t="s">
        <v>162</v>
      </c>
      <c r="C26" s="56">
        <v>800</v>
      </c>
      <c r="D26" s="56">
        <v>800</v>
      </c>
      <c r="E26" s="57">
        <v>0</v>
      </c>
      <c r="F26" s="55" t="s">
        <v>115</v>
      </c>
      <c r="G26" s="55" t="s">
        <v>115</v>
      </c>
      <c r="H26" s="57" t="s">
        <v>115</v>
      </c>
      <c r="I26" s="56">
        <v>700</v>
      </c>
      <c r="J26" s="56" t="s">
        <v>115</v>
      </c>
      <c r="K26" s="57" t="s">
        <v>115</v>
      </c>
      <c r="L26" s="56" t="s">
        <v>115</v>
      </c>
      <c r="M26" s="56" t="s">
        <v>115</v>
      </c>
      <c r="N26" s="57" t="s">
        <v>115</v>
      </c>
      <c r="O26" s="56" t="s">
        <v>115</v>
      </c>
      <c r="P26" s="56" t="s">
        <v>115</v>
      </c>
      <c r="Q26" s="57" t="s">
        <v>115</v>
      </c>
      <c r="R26" s="56">
        <v>700</v>
      </c>
      <c r="S26" s="56">
        <v>700</v>
      </c>
      <c r="T26" s="57">
        <v>0</v>
      </c>
    </row>
    <row r="27" spans="1:20" ht="15" x14ac:dyDescent="0.25">
      <c r="A27" s="55" t="s">
        <v>7</v>
      </c>
      <c r="B27" s="55" t="s">
        <v>192</v>
      </c>
      <c r="C27" s="56" t="s">
        <v>115</v>
      </c>
      <c r="D27" s="56" t="s">
        <v>115</v>
      </c>
      <c r="E27" s="57" t="s">
        <v>115</v>
      </c>
      <c r="F27" s="55" t="s">
        <v>115</v>
      </c>
      <c r="G27" s="55" t="s">
        <v>115</v>
      </c>
      <c r="H27" s="57" t="s">
        <v>115</v>
      </c>
      <c r="I27" s="56" t="s">
        <v>115</v>
      </c>
      <c r="J27" s="56" t="s">
        <v>115</v>
      </c>
      <c r="K27" s="57" t="s">
        <v>115</v>
      </c>
      <c r="L27" s="56" t="s">
        <v>115</v>
      </c>
      <c r="M27" s="56" t="s">
        <v>115</v>
      </c>
      <c r="N27" s="57" t="s">
        <v>115</v>
      </c>
      <c r="O27" s="56" t="s">
        <v>115</v>
      </c>
      <c r="P27" s="56" t="s">
        <v>115</v>
      </c>
      <c r="Q27" s="57" t="s">
        <v>115</v>
      </c>
      <c r="R27" s="56" t="s">
        <v>115</v>
      </c>
      <c r="S27" s="56" t="s">
        <v>115</v>
      </c>
      <c r="T27" s="57" t="s">
        <v>115</v>
      </c>
    </row>
    <row r="28" spans="1:20" ht="15" x14ac:dyDescent="0.25">
      <c r="A28" s="55" t="s">
        <v>7</v>
      </c>
      <c r="B28" s="55" t="s">
        <v>133</v>
      </c>
      <c r="C28" s="56">
        <v>800</v>
      </c>
      <c r="D28" s="56">
        <v>800</v>
      </c>
      <c r="E28" s="57" t="s">
        <v>115</v>
      </c>
      <c r="F28" s="55">
        <v>600</v>
      </c>
      <c r="G28" s="55">
        <v>600</v>
      </c>
      <c r="H28" s="57" t="s">
        <v>115</v>
      </c>
      <c r="I28" s="56">
        <v>750</v>
      </c>
      <c r="J28" s="56">
        <v>750</v>
      </c>
      <c r="K28" s="57" t="s">
        <v>115</v>
      </c>
      <c r="L28" s="56">
        <v>900</v>
      </c>
      <c r="M28" s="56">
        <v>900</v>
      </c>
      <c r="N28" s="57" t="s">
        <v>115</v>
      </c>
      <c r="O28" s="56">
        <v>600</v>
      </c>
      <c r="P28" s="56">
        <v>600</v>
      </c>
      <c r="Q28" s="57" t="s">
        <v>115</v>
      </c>
      <c r="R28" s="56">
        <v>700</v>
      </c>
      <c r="S28" s="56">
        <v>700</v>
      </c>
      <c r="T28" s="57" t="s">
        <v>115</v>
      </c>
    </row>
    <row r="29" spans="1:20" ht="15" x14ac:dyDescent="0.25">
      <c r="A29" s="55" t="s">
        <v>7</v>
      </c>
      <c r="B29" s="55" t="s">
        <v>140</v>
      </c>
      <c r="C29" s="56">
        <v>700</v>
      </c>
      <c r="D29" s="56">
        <v>700</v>
      </c>
      <c r="E29" s="57" t="s">
        <v>115</v>
      </c>
      <c r="F29" s="55" t="s">
        <v>115</v>
      </c>
      <c r="G29" s="55" t="s">
        <v>115</v>
      </c>
      <c r="H29" s="57" t="s">
        <v>115</v>
      </c>
      <c r="I29" s="56">
        <v>600</v>
      </c>
      <c r="J29" s="56">
        <v>600</v>
      </c>
      <c r="K29" s="57" t="s">
        <v>115</v>
      </c>
      <c r="L29" s="56" t="s">
        <v>115</v>
      </c>
      <c r="M29" s="56" t="s">
        <v>115</v>
      </c>
      <c r="N29" s="57" t="s">
        <v>115</v>
      </c>
      <c r="O29" s="56" t="s">
        <v>115</v>
      </c>
      <c r="P29" s="56">
        <v>500</v>
      </c>
      <c r="Q29" s="57" t="s">
        <v>115</v>
      </c>
      <c r="R29" s="56">
        <v>600</v>
      </c>
      <c r="S29" s="56">
        <v>600</v>
      </c>
      <c r="T29" s="57" t="s">
        <v>115</v>
      </c>
    </row>
    <row r="30" spans="1:20" ht="15" x14ac:dyDescent="0.25">
      <c r="A30" s="55" t="s">
        <v>7</v>
      </c>
      <c r="B30" s="55" t="s">
        <v>193</v>
      </c>
      <c r="C30" s="56" t="s">
        <v>115</v>
      </c>
      <c r="D30" s="56" t="s">
        <v>115</v>
      </c>
      <c r="E30" s="57" t="s">
        <v>115</v>
      </c>
      <c r="F30" s="55" t="s">
        <v>115</v>
      </c>
      <c r="G30" s="55" t="s">
        <v>115</v>
      </c>
      <c r="H30" s="57" t="s">
        <v>115</v>
      </c>
      <c r="I30" s="56" t="s">
        <v>115</v>
      </c>
      <c r="J30" s="56" t="s">
        <v>115</v>
      </c>
      <c r="K30" s="57" t="s">
        <v>115</v>
      </c>
      <c r="L30" s="56" t="s">
        <v>115</v>
      </c>
      <c r="M30" s="56" t="s">
        <v>115</v>
      </c>
      <c r="N30" s="57" t="s">
        <v>115</v>
      </c>
      <c r="O30" s="56" t="s">
        <v>115</v>
      </c>
      <c r="P30" s="56" t="s">
        <v>115</v>
      </c>
      <c r="Q30" s="57" t="s">
        <v>115</v>
      </c>
      <c r="R30" s="56" t="s">
        <v>115</v>
      </c>
      <c r="S30" s="56" t="s">
        <v>115</v>
      </c>
      <c r="T30" s="57" t="s">
        <v>115</v>
      </c>
    </row>
    <row r="31" spans="1:20" ht="15" x14ac:dyDescent="0.25">
      <c r="A31" s="55" t="s">
        <v>7</v>
      </c>
      <c r="B31" s="55" t="s">
        <v>194</v>
      </c>
      <c r="C31" s="56" t="s">
        <v>115</v>
      </c>
      <c r="D31" s="56" t="s">
        <v>115</v>
      </c>
      <c r="E31" s="57" t="s">
        <v>115</v>
      </c>
      <c r="F31" s="55" t="s">
        <v>115</v>
      </c>
      <c r="G31" s="55" t="s">
        <v>115</v>
      </c>
      <c r="H31" s="57" t="s">
        <v>115</v>
      </c>
      <c r="I31" s="56" t="s">
        <v>115</v>
      </c>
      <c r="J31" s="56" t="s">
        <v>115</v>
      </c>
      <c r="K31" s="57" t="s">
        <v>115</v>
      </c>
      <c r="L31" s="56" t="s">
        <v>115</v>
      </c>
      <c r="M31" s="56" t="s">
        <v>115</v>
      </c>
      <c r="N31" s="57" t="s">
        <v>115</v>
      </c>
      <c r="O31" s="56" t="s">
        <v>115</v>
      </c>
      <c r="P31" s="56" t="s">
        <v>115</v>
      </c>
      <c r="Q31" s="57" t="s">
        <v>115</v>
      </c>
      <c r="R31" s="56" t="s">
        <v>115</v>
      </c>
      <c r="S31" s="56" t="s">
        <v>115</v>
      </c>
      <c r="T31" s="57" t="s">
        <v>115</v>
      </c>
    </row>
    <row r="32" spans="1:20" ht="15" x14ac:dyDescent="0.25">
      <c r="A32" s="55" t="s">
        <v>7</v>
      </c>
      <c r="B32" s="55" t="s">
        <v>134</v>
      </c>
      <c r="C32" s="56" t="s">
        <v>115</v>
      </c>
      <c r="D32" s="56" t="s">
        <v>115</v>
      </c>
      <c r="E32" s="57" t="s">
        <v>115</v>
      </c>
      <c r="F32" s="55" t="s">
        <v>115</v>
      </c>
      <c r="G32" s="55" t="s">
        <v>115</v>
      </c>
      <c r="H32" s="57" t="s">
        <v>115</v>
      </c>
      <c r="I32" s="56" t="s">
        <v>115</v>
      </c>
      <c r="J32" s="56" t="s">
        <v>115</v>
      </c>
      <c r="K32" s="57" t="s">
        <v>115</v>
      </c>
      <c r="L32" s="56" t="s">
        <v>115</v>
      </c>
      <c r="M32" s="56" t="s">
        <v>115</v>
      </c>
      <c r="N32" s="57" t="s">
        <v>115</v>
      </c>
      <c r="O32" s="56" t="s">
        <v>115</v>
      </c>
      <c r="P32" s="56" t="s">
        <v>115</v>
      </c>
      <c r="Q32" s="57" t="s">
        <v>115</v>
      </c>
      <c r="R32" s="56" t="s">
        <v>115</v>
      </c>
      <c r="S32" s="56" t="s">
        <v>115</v>
      </c>
      <c r="T32" s="57" t="s">
        <v>115</v>
      </c>
    </row>
    <row r="33" spans="1:20" ht="15" x14ac:dyDescent="0.25">
      <c r="A33" s="55" t="s">
        <v>8</v>
      </c>
      <c r="B33" s="55" t="s">
        <v>195</v>
      </c>
      <c r="C33" s="56" t="s">
        <v>115</v>
      </c>
      <c r="D33" s="56" t="s">
        <v>115</v>
      </c>
      <c r="E33" s="57" t="s">
        <v>115</v>
      </c>
      <c r="F33" s="55" t="s">
        <v>115</v>
      </c>
      <c r="G33" s="55" t="s">
        <v>115</v>
      </c>
      <c r="H33" s="57" t="s">
        <v>115</v>
      </c>
      <c r="I33" s="56" t="s">
        <v>115</v>
      </c>
      <c r="J33" s="56" t="s">
        <v>115</v>
      </c>
      <c r="K33" s="57" t="s">
        <v>115</v>
      </c>
      <c r="L33" s="56" t="s">
        <v>115</v>
      </c>
      <c r="M33" s="56" t="s">
        <v>115</v>
      </c>
      <c r="N33" s="57" t="s">
        <v>115</v>
      </c>
      <c r="O33" s="56" t="s">
        <v>115</v>
      </c>
      <c r="P33" s="56" t="s">
        <v>115</v>
      </c>
      <c r="Q33" s="57" t="s">
        <v>115</v>
      </c>
      <c r="R33" s="56" t="s">
        <v>115</v>
      </c>
      <c r="S33" s="56" t="s">
        <v>115</v>
      </c>
      <c r="T33" s="57" t="s">
        <v>115</v>
      </c>
    </row>
    <row r="34" spans="1:20" ht="15" x14ac:dyDescent="0.25">
      <c r="A34" s="55" t="s">
        <v>8</v>
      </c>
      <c r="B34" s="55" t="s">
        <v>196</v>
      </c>
      <c r="C34" s="56" t="s">
        <v>115</v>
      </c>
      <c r="D34" s="56" t="s">
        <v>115</v>
      </c>
      <c r="E34" s="57" t="s">
        <v>115</v>
      </c>
      <c r="F34" s="55" t="s">
        <v>115</v>
      </c>
      <c r="G34" s="55" t="s">
        <v>115</v>
      </c>
      <c r="H34" s="57" t="s">
        <v>115</v>
      </c>
      <c r="I34" s="56" t="s">
        <v>115</v>
      </c>
      <c r="J34" s="56" t="s">
        <v>115</v>
      </c>
      <c r="K34" s="57" t="s">
        <v>115</v>
      </c>
      <c r="L34" s="56" t="s">
        <v>115</v>
      </c>
      <c r="M34" s="56" t="s">
        <v>115</v>
      </c>
      <c r="N34" s="57" t="s">
        <v>115</v>
      </c>
      <c r="O34" s="56" t="s">
        <v>115</v>
      </c>
      <c r="P34" s="56" t="s">
        <v>115</v>
      </c>
      <c r="Q34" s="57" t="s">
        <v>115</v>
      </c>
      <c r="R34" s="56" t="s">
        <v>115</v>
      </c>
      <c r="S34" s="56" t="s">
        <v>115</v>
      </c>
      <c r="T34" s="57" t="s">
        <v>115</v>
      </c>
    </row>
    <row r="35" spans="1:20" ht="15" x14ac:dyDescent="0.25">
      <c r="A35" s="55" t="s">
        <v>8</v>
      </c>
      <c r="B35" s="55" t="s">
        <v>34</v>
      </c>
      <c r="C35" s="56">
        <v>800</v>
      </c>
      <c r="D35" s="56">
        <v>800</v>
      </c>
      <c r="E35" s="57">
        <v>0</v>
      </c>
      <c r="F35" s="55" t="s">
        <v>115</v>
      </c>
      <c r="G35" s="55" t="s">
        <v>115</v>
      </c>
      <c r="H35" s="57" t="s">
        <v>115</v>
      </c>
      <c r="I35" s="56" t="s">
        <v>115</v>
      </c>
      <c r="J35" s="56" t="s">
        <v>115</v>
      </c>
      <c r="K35" s="57" t="s">
        <v>115</v>
      </c>
      <c r="L35" s="56" t="s">
        <v>115</v>
      </c>
      <c r="M35" s="56" t="s">
        <v>115</v>
      </c>
      <c r="N35" s="57" t="s">
        <v>115</v>
      </c>
      <c r="O35" s="56" t="s">
        <v>115</v>
      </c>
      <c r="P35" s="56" t="s">
        <v>115</v>
      </c>
      <c r="Q35" s="57" t="s">
        <v>115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43</v>
      </c>
      <c r="C36" s="56">
        <v>800</v>
      </c>
      <c r="D36" s="56">
        <v>800</v>
      </c>
      <c r="E36" s="57">
        <v>0</v>
      </c>
      <c r="F36" s="55">
        <v>650</v>
      </c>
      <c r="G36" s="55">
        <v>650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650</v>
      </c>
      <c r="P36" s="56">
        <v>650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126</v>
      </c>
      <c r="C37" s="56" t="s">
        <v>115</v>
      </c>
      <c r="D37" s="56" t="s">
        <v>115</v>
      </c>
      <c r="E37" s="57" t="s">
        <v>115</v>
      </c>
      <c r="F37" s="55" t="s">
        <v>115</v>
      </c>
      <c r="G37" s="55" t="s">
        <v>115</v>
      </c>
      <c r="H37" s="57" t="s">
        <v>115</v>
      </c>
      <c r="I37" s="56" t="s">
        <v>115</v>
      </c>
      <c r="J37" s="56" t="s">
        <v>115</v>
      </c>
      <c r="K37" s="57" t="s">
        <v>115</v>
      </c>
      <c r="L37" s="56" t="s">
        <v>115</v>
      </c>
      <c r="M37" s="56" t="s">
        <v>115</v>
      </c>
      <c r="N37" s="57" t="s">
        <v>115</v>
      </c>
      <c r="O37" s="56" t="s">
        <v>115</v>
      </c>
      <c r="P37" s="56" t="s">
        <v>115</v>
      </c>
      <c r="Q37" s="57" t="s">
        <v>115</v>
      </c>
      <c r="R37" s="56" t="s">
        <v>115</v>
      </c>
      <c r="S37" s="56" t="s">
        <v>115</v>
      </c>
      <c r="T37" s="57" t="s">
        <v>115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115</v>
      </c>
      <c r="G38" s="55" t="s">
        <v>115</v>
      </c>
      <c r="H38" s="57" t="s">
        <v>115</v>
      </c>
      <c r="I38" s="56">
        <v>750</v>
      </c>
      <c r="J38" s="56">
        <v>750</v>
      </c>
      <c r="K38" s="57">
        <v>0</v>
      </c>
      <c r="L38" s="56">
        <v>900</v>
      </c>
      <c r="M38" s="56">
        <v>900</v>
      </c>
      <c r="N38" s="57">
        <v>0</v>
      </c>
      <c r="O38" s="56">
        <v>630</v>
      </c>
      <c r="P38" s="56">
        <v>600</v>
      </c>
      <c r="Q38" s="57">
        <v>5</v>
      </c>
      <c r="R38" s="56">
        <v>670</v>
      </c>
      <c r="S38" s="56">
        <v>650</v>
      </c>
      <c r="T38" s="57">
        <v>3.0769230769230771</v>
      </c>
    </row>
    <row r="39" spans="1:20" ht="15" x14ac:dyDescent="0.25">
      <c r="A39" s="55" t="s">
        <v>3</v>
      </c>
      <c r="B39" s="55" t="s">
        <v>44</v>
      </c>
      <c r="C39" s="56">
        <v>750</v>
      </c>
      <c r="D39" s="56">
        <v>750</v>
      </c>
      <c r="E39" s="57">
        <v>0</v>
      </c>
      <c r="F39" s="55">
        <v>550</v>
      </c>
      <c r="G39" s="55">
        <v>550</v>
      </c>
      <c r="H39" s="57">
        <v>0</v>
      </c>
      <c r="I39" s="56">
        <v>650</v>
      </c>
      <c r="J39" s="56">
        <v>650</v>
      </c>
      <c r="K39" s="57">
        <v>0</v>
      </c>
      <c r="L39" s="56" t="s">
        <v>115</v>
      </c>
      <c r="M39" s="56" t="s">
        <v>115</v>
      </c>
      <c r="N39" s="57" t="s">
        <v>115</v>
      </c>
      <c r="O39" s="56">
        <v>600</v>
      </c>
      <c r="P39" s="56">
        <v>600</v>
      </c>
      <c r="Q39" s="57">
        <v>0</v>
      </c>
      <c r="R39" s="56">
        <v>650</v>
      </c>
      <c r="S39" s="56">
        <v>650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115</v>
      </c>
      <c r="D40" s="56" t="s">
        <v>115</v>
      </c>
      <c r="E40" s="57" t="s">
        <v>115</v>
      </c>
      <c r="F40" s="55" t="s">
        <v>115</v>
      </c>
      <c r="G40" s="55" t="s">
        <v>115</v>
      </c>
      <c r="H40" s="57" t="s">
        <v>115</v>
      </c>
      <c r="I40" s="56" t="s">
        <v>115</v>
      </c>
      <c r="J40" s="56" t="s">
        <v>115</v>
      </c>
      <c r="K40" s="57" t="s">
        <v>115</v>
      </c>
      <c r="L40" s="56" t="s">
        <v>115</v>
      </c>
      <c r="M40" s="56" t="s">
        <v>115</v>
      </c>
      <c r="N40" s="57" t="s">
        <v>115</v>
      </c>
      <c r="O40" s="56" t="s">
        <v>115</v>
      </c>
      <c r="P40" s="56" t="s">
        <v>115</v>
      </c>
      <c r="Q40" s="57" t="s">
        <v>115</v>
      </c>
      <c r="R40" s="56" t="s">
        <v>115</v>
      </c>
      <c r="S40" s="56" t="s">
        <v>115</v>
      </c>
      <c r="T40" s="57" t="s">
        <v>115</v>
      </c>
    </row>
    <row r="41" spans="1:20" ht="15" x14ac:dyDescent="0.25">
      <c r="A41" s="55" t="s">
        <v>3</v>
      </c>
      <c r="B41" s="55" t="s">
        <v>33</v>
      </c>
      <c r="C41" s="56" t="s">
        <v>115</v>
      </c>
      <c r="D41" s="56" t="s">
        <v>115</v>
      </c>
      <c r="E41" s="57" t="s">
        <v>115</v>
      </c>
      <c r="F41" s="55" t="s">
        <v>115</v>
      </c>
      <c r="G41" s="55" t="s">
        <v>115</v>
      </c>
      <c r="H41" s="57" t="s">
        <v>115</v>
      </c>
      <c r="I41" s="56" t="s">
        <v>115</v>
      </c>
      <c r="J41" s="56" t="s">
        <v>115</v>
      </c>
      <c r="K41" s="57" t="s">
        <v>115</v>
      </c>
      <c r="L41" s="56" t="s">
        <v>115</v>
      </c>
      <c r="M41" s="56" t="s">
        <v>115</v>
      </c>
      <c r="N41" s="57" t="s">
        <v>115</v>
      </c>
      <c r="O41" s="56" t="s">
        <v>115</v>
      </c>
      <c r="P41" s="56" t="s">
        <v>115</v>
      </c>
      <c r="Q41" s="57" t="s">
        <v>115</v>
      </c>
      <c r="R41" s="56" t="s">
        <v>115</v>
      </c>
      <c r="S41" s="56" t="s">
        <v>115</v>
      </c>
      <c r="T41" s="57" t="s">
        <v>115</v>
      </c>
    </row>
    <row r="42" spans="1:20" ht="15" x14ac:dyDescent="0.25">
      <c r="A42" s="55" t="s">
        <v>3</v>
      </c>
      <c r="B42" s="55" t="s">
        <v>127</v>
      </c>
      <c r="C42" s="56">
        <v>780</v>
      </c>
      <c r="D42" s="56">
        <v>760</v>
      </c>
      <c r="E42" s="57">
        <v>2.6315789473684208</v>
      </c>
      <c r="F42" s="55">
        <v>570</v>
      </c>
      <c r="G42" s="55">
        <v>550</v>
      </c>
      <c r="H42" s="57">
        <v>3.6363636363636362</v>
      </c>
      <c r="I42" s="56">
        <v>740</v>
      </c>
      <c r="J42" s="56">
        <v>700</v>
      </c>
      <c r="K42" s="57">
        <v>5.7142857142857144</v>
      </c>
      <c r="L42" s="56" t="s">
        <v>115</v>
      </c>
      <c r="M42" s="56" t="s">
        <v>115</v>
      </c>
      <c r="N42" s="57" t="s">
        <v>115</v>
      </c>
      <c r="O42" s="56">
        <v>650</v>
      </c>
      <c r="P42" s="56">
        <v>600</v>
      </c>
      <c r="Q42" s="57">
        <v>8.3333333333333321</v>
      </c>
      <c r="R42" s="56">
        <v>720</v>
      </c>
      <c r="S42" s="56">
        <v>700</v>
      </c>
      <c r="T42" s="57">
        <v>2.8571428571428572</v>
      </c>
    </row>
    <row r="43" spans="1:20" ht="15" x14ac:dyDescent="0.25">
      <c r="A43" s="55" t="s">
        <v>3</v>
      </c>
      <c r="B43" s="55" t="s">
        <v>6</v>
      </c>
      <c r="C43" s="56" t="s">
        <v>115</v>
      </c>
      <c r="D43" s="56" t="s">
        <v>115</v>
      </c>
      <c r="E43" s="57" t="s">
        <v>115</v>
      </c>
      <c r="F43" s="55" t="s">
        <v>115</v>
      </c>
      <c r="G43" s="55" t="s">
        <v>115</v>
      </c>
      <c r="H43" s="57" t="s">
        <v>115</v>
      </c>
      <c r="I43" s="56" t="s">
        <v>115</v>
      </c>
      <c r="J43" s="56" t="s">
        <v>115</v>
      </c>
      <c r="K43" s="57" t="s">
        <v>115</v>
      </c>
      <c r="L43" s="56" t="s">
        <v>115</v>
      </c>
      <c r="M43" s="56" t="s">
        <v>115</v>
      </c>
      <c r="N43" s="57" t="s">
        <v>115</v>
      </c>
      <c r="O43" s="56" t="s">
        <v>115</v>
      </c>
      <c r="P43" s="56" t="s">
        <v>115</v>
      </c>
      <c r="Q43" s="57" t="s">
        <v>115</v>
      </c>
      <c r="R43" s="56" t="s">
        <v>115</v>
      </c>
      <c r="S43" s="56" t="s">
        <v>115</v>
      </c>
      <c r="T43" s="57" t="s">
        <v>115</v>
      </c>
    </row>
    <row r="44" spans="1:20" ht="15" x14ac:dyDescent="0.25">
      <c r="A44" s="55" t="s">
        <v>9</v>
      </c>
      <c r="B44" s="55" t="s">
        <v>197</v>
      </c>
      <c r="C44" s="56" t="s">
        <v>115</v>
      </c>
      <c r="D44" s="56" t="s">
        <v>115</v>
      </c>
      <c r="E44" s="57" t="s">
        <v>115</v>
      </c>
      <c r="F44" s="55" t="s">
        <v>115</v>
      </c>
      <c r="G44" s="55" t="s">
        <v>115</v>
      </c>
      <c r="H44" s="57" t="s">
        <v>115</v>
      </c>
      <c r="I44" s="56" t="s">
        <v>115</v>
      </c>
      <c r="J44" s="56" t="s">
        <v>115</v>
      </c>
      <c r="K44" s="57" t="s">
        <v>115</v>
      </c>
      <c r="L44" s="56" t="s">
        <v>115</v>
      </c>
      <c r="M44" s="56" t="s">
        <v>115</v>
      </c>
      <c r="N44" s="57" t="s">
        <v>115</v>
      </c>
      <c r="O44" s="56" t="s">
        <v>115</v>
      </c>
      <c r="P44" s="56" t="s">
        <v>115</v>
      </c>
      <c r="Q44" s="57" t="s">
        <v>115</v>
      </c>
      <c r="R44" s="56" t="s">
        <v>115</v>
      </c>
      <c r="S44" s="56" t="s">
        <v>115</v>
      </c>
      <c r="T44" s="57" t="s">
        <v>115</v>
      </c>
    </row>
    <row r="45" spans="1:20" ht="15" x14ac:dyDescent="0.25">
      <c r="A45" s="55" t="s">
        <v>9</v>
      </c>
      <c r="B45" s="55" t="s">
        <v>45</v>
      </c>
      <c r="C45" s="56" t="s">
        <v>115</v>
      </c>
      <c r="D45" s="56" t="s">
        <v>115</v>
      </c>
      <c r="E45" s="57" t="s">
        <v>115</v>
      </c>
      <c r="F45" s="55" t="s">
        <v>115</v>
      </c>
      <c r="G45" s="55" t="s">
        <v>115</v>
      </c>
      <c r="H45" s="57" t="s">
        <v>115</v>
      </c>
      <c r="I45" s="56" t="s">
        <v>115</v>
      </c>
      <c r="J45" s="56" t="s">
        <v>115</v>
      </c>
      <c r="K45" s="57" t="s">
        <v>115</v>
      </c>
      <c r="L45" s="56" t="s">
        <v>115</v>
      </c>
      <c r="M45" s="56" t="s">
        <v>115</v>
      </c>
      <c r="N45" s="57" t="s">
        <v>115</v>
      </c>
      <c r="O45" s="56" t="s">
        <v>115</v>
      </c>
      <c r="P45" s="56" t="s">
        <v>115</v>
      </c>
      <c r="Q45" s="57" t="s">
        <v>115</v>
      </c>
      <c r="R45" s="56" t="s">
        <v>115</v>
      </c>
      <c r="S45" s="56" t="s">
        <v>115</v>
      </c>
      <c r="T45" s="57" t="s">
        <v>115</v>
      </c>
    </row>
    <row r="46" spans="1:20" ht="15" x14ac:dyDescent="0.25">
      <c r="A46" s="55" t="s">
        <v>9</v>
      </c>
      <c r="B46" s="55" t="s">
        <v>122</v>
      </c>
      <c r="C46" s="56">
        <v>680</v>
      </c>
      <c r="D46" s="56">
        <v>670</v>
      </c>
      <c r="E46" s="57">
        <v>1.4925373134328357</v>
      </c>
      <c r="F46" s="55" t="s">
        <v>115</v>
      </c>
      <c r="G46" s="55" t="s">
        <v>115</v>
      </c>
      <c r="H46" s="57" t="s">
        <v>115</v>
      </c>
      <c r="I46" s="56">
        <v>630</v>
      </c>
      <c r="J46" s="56">
        <v>560</v>
      </c>
      <c r="K46" s="57">
        <v>12.5</v>
      </c>
      <c r="L46" s="56" t="s">
        <v>115</v>
      </c>
      <c r="M46" s="56" t="s">
        <v>115</v>
      </c>
      <c r="N46" s="57" t="s">
        <v>115</v>
      </c>
      <c r="O46" s="56" t="s">
        <v>115</v>
      </c>
      <c r="P46" s="56" t="s">
        <v>115</v>
      </c>
      <c r="Q46" s="57" t="s">
        <v>115</v>
      </c>
      <c r="R46" s="56" t="s">
        <v>115</v>
      </c>
      <c r="S46" s="56" t="s">
        <v>115</v>
      </c>
      <c r="T46" s="57" t="s">
        <v>115</v>
      </c>
    </row>
    <row r="47" spans="1:20" ht="15" x14ac:dyDescent="0.25">
      <c r="A47" s="55" t="s">
        <v>9</v>
      </c>
      <c r="B47" s="55" t="s">
        <v>149</v>
      </c>
      <c r="C47" s="56" t="s">
        <v>115</v>
      </c>
      <c r="D47" s="56">
        <v>800</v>
      </c>
      <c r="E47" s="57" t="s">
        <v>115</v>
      </c>
      <c r="F47" s="55" t="s">
        <v>115</v>
      </c>
      <c r="G47" s="55" t="s">
        <v>115</v>
      </c>
      <c r="H47" s="57" t="s">
        <v>115</v>
      </c>
      <c r="I47" s="56" t="s">
        <v>115</v>
      </c>
      <c r="J47" s="56">
        <v>770</v>
      </c>
      <c r="K47" s="57" t="s">
        <v>115</v>
      </c>
      <c r="L47" s="56" t="s">
        <v>115</v>
      </c>
      <c r="M47" s="56" t="s">
        <v>115</v>
      </c>
      <c r="N47" s="57" t="s">
        <v>115</v>
      </c>
      <c r="O47" s="56" t="s">
        <v>115</v>
      </c>
      <c r="P47" s="56" t="s">
        <v>115</v>
      </c>
      <c r="Q47" s="57" t="s">
        <v>115</v>
      </c>
      <c r="R47" s="56" t="s">
        <v>115</v>
      </c>
      <c r="S47" s="56" t="s">
        <v>115</v>
      </c>
      <c r="T47" s="57" t="s">
        <v>115</v>
      </c>
    </row>
    <row r="48" spans="1:20" ht="15" x14ac:dyDescent="0.25">
      <c r="A48" s="55" t="s">
        <v>9</v>
      </c>
      <c r="B48" s="55" t="s">
        <v>67</v>
      </c>
      <c r="C48" s="56">
        <v>800</v>
      </c>
      <c r="D48" s="56">
        <v>800</v>
      </c>
      <c r="E48" s="57">
        <v>0</v>
      </c>
      <c r="F48" s="55">
        <v>650</v>
      </c>
      <c r="G48" s="55" t="s">
        <v>115</v>
      </c>
      <c r="H48" s="57" t="s">
        <v>115</v>
      </c>
      <c r="I48" s="56">
        <v>700</v>
      </c>
      <c r="J48" s="56">
        <v>700</v>
      </c>
      <c r="K48" s="57">
        <v>0</v>
      </c>
      <c r="L48" s="56">
        <v>800</v>
      </c>
      <c r="M48" s="56">
        <v>800</v>
      </c>
      <c r="N48" s="57">
        <v>0</v>
      </c>
      <c r="O48" s="56">
        <v>550</v>
      </c>
      <c r="P48" s="56">
        <v>550</v>
      </c>
      <c r="Q48" s="57">
        <v>0</v>
      </c>
      <c r="R48" s="56">
        <v>650</v>
      </c>
      <c r="S48" s="56">
        <v>650</v>
      </c>
      <c r="T48" s="57">
        <v>0</v>
      </c>
    </row>
    <row r="49" spans="1:20" ht="15" x14ac:dyDescent="0.25">
      <c r="A49" s="55" t="s">
        <v>9</v>
      </c>
      <c r="B49" s="55" t="s">
        <v>135</v>
      </c>
      <c r="C49" s="56">
        <v>700</v>
      </c>
      <c r="D49" s="56">
        <v>700</v>
      </c>
      <c r="E49" s="57">
        <v>0</v>
      </c>
      <c r="F49" s="55" t="s">
        <v>115</v>
      </c>
      <c r="G49" s="55" t="s">
        <v>115</v>
      </c>
      <c r="H49" s="57" t="s">
        <v>115</v>
      </c>
      <c r="I49" s="56">
        <v>650</v>
      </c>
      <c r="J49" s="56">
        <v>650</v>
      </c>
      <c r="K49" s="57">
        <v>0</v>
      </c>
      <c r="L49" s="56">
        <v>800</v>
      </c>
      <c r="M49" s="56">
        <v>800</v>
      </c>
      <c r="N49" s="57">
        <v>0</v>
      </c>
      <c r="O49" s="56">
        <v>580</v>
      </c>
      <c r="P49" s="56">
        <v>580</v>
      </c>
      <c r="Q49" s="57">
        <v>0</v>
      </c>
      <c r="R49" s="56" t="s">
        <v>115</v>
      </c>
      <c r="S49" s="56" t="s">
        <v>115</v>
      </c>
      <c r="T49" s="57" t="s">
        <v>115</v>
      </c>
    </row>
    <row r="50" spans="1:20" ht="15" x14ac:dyDescent="0.25">
      <c r="A50" s="55" t="s">
        <v>9</v>
      </c>
      <c r="B50" s="55" t="s">
        <v>136</v>
      </c>
      <c r="C50" s="56">
        <v>750</v>
      </c>
      <c r="D50" s="56" t="s">
        <v>115</v>
      </c>
      <c r="E50" s="57" t="s">
        <v>115</v>
      </c>
      <c r="F50" s="55" t="s">
        <v>115</v>
      </c>
      <c r="G50" s="55" t="s">
        <v>115</v>
      </c>
      <c r="H50" s="57" t="s">
        <v>115</v>
      </c>
      <c r="I50" s="56">
        <v>700</v>
      </c>
      <c r="J50" s="56" t="s">
        <v>115</v>
      </c>
      <c r="K50" s="57" t="s">
        <v>115</v>
      </c>
      <c r="L50" s="56">
        <v>850</v>
      </c>
      <c r="M50" s="56" t="s">
        <v>115</v>
      </c>
      <c r="N50" s="57" t="s">
        <v>115</v>
      </c>
      <c r="O50" s="56">
        <v>650</v>
      </c>
      <c r="P50" s="56" t="s">
        <v>115</v>
      </c>
      <c r="Q50" s="57" t="s">
        <v>115</v>
      </c>
      <c r="R50" s="56" t="s">
        <v>115</v>
      </c>
      <c r="S50" s="56" t="s">
        <v>115</v>
      </c>
      <c r="T50" s="57" t="s">
        <v>115</v>
      </c>
    </row>
    <row r="51" spans="1:20" ht="15" x14ac:dyDescent="0.25">
      <c r="A51" s="55" t="s">
        <v>10</v>
      </c>
      <c r="B51" s="55" t="s">
        <v>198</v>
      </c>
      <c r="C51" s="56" t="s">
        <v>115</v>
      </c>
      <c r="D51" s="56" t="s">
        <v>115</v>
      </c>
      <c r="E51" s="57" t="s">
        <v>115</v>
      </c>
      <c r="F51" s="55" t="s">
        <v>115</v>
      </c>
      <c r="G51" s="55" t="s">
        <v>115</v>
      </c>
      <c r="H51" s="57" t="s">
        <v>115</v>
      </c>
      <c r="I51" s="56" t="s">
        <v>115</v>
      </c>
      <c r="J51" s="56" t="s">
        <v>115</v>
      </c>
      <c r="K51" s="57" t="s">
        <v>115</v>
      </c>
      <c r="L51" s="56" t="s">
        <v>115</v>
      </c>
      <c r="M51" s="56" t="s">
        <v>115</v>
      </c>
      <c r="N51" s="57" t="s">
        <v>115</v>
      </c>
      <c r="O51" s="56" t="s">
        <v>115</v>
      </c>
      <c r="P51" s="56" t="s">
        <v>115</v>
      </c>
      <c r="Q51" s="57" t="s">
        <v>115</v>
      </c>
      <c r="R51" s="56" t="s">
        <v>115</v>
      </c>
      <c r="S51" s="56" t="s">
        <v>115</v>
      </c>
      <c r="T51" s="57" t="s">
        <v>115</v>
      </c>
    </row>
    <row r="52" spans="1:20" ht="15" x14ac:dyDescent="0.25">
      <c r="A52" s="55" t="s">
        <v>10</v>
      </c>
      <c r="B52" s="55" t="s">
        <v>68</v>
      </c>
      <c r="C52" s="56">
        <v>800</v>
      </c>
      <c r="D52" s="56">
        <v>800</v>
      </c>
      <c r="E52" s="57">
        <v>0</v>
      </c>
      <c r="F52" s="55" t="s">
        <v>115</v>
      </c>
      <c r="G52" s="55" t="s">
        <v>115</v>
      </c>
      <c r="H52" s="57" t="s">
        <v>115</v>
      </c>
      <c r="I52" s="56">
        <v>800</v>
      </c>
      <c r="J52" s="56">
        <v>800</v>
      </c>
      <c r="K52" s="57">
        <v>0</v>
      </c>
      <c r="L52" s="56" t="s">
        <v>115</v>
      </c>
      <c r="M52" s="56" t="s">
        <v>115</v>
      </c>
      <c r="N52" s="57" t="s">
        <v>115</v>
      </c>
      <c r="O52" s="56" t="s">
        <v>115</v>
      </c>
      <c r="P52" s="56">
        <v>650</v>
      </c>
      <c r="Q52" s="57" t="s">
        <v>115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69</v>
      </c>
      <c r="C53" s="56">
        <v>900</v>
      </c>
      <c r="D53" s="56">
        <v>900</v>
      </c>
      <c r="E53" s="57">
        <v>0</v>
      </c>
      <c r="F53" s="55">
        <v>600</v>
      </c>
      <c r="G53" s="55">
        <v>600</v>
      </c>
      <c r="H53" s="57">
        <v>0</v>
      </c>
      <c r="I53" s="56">
        <v>900</v>
      </c>
      <c r="J53" s="56">
        <v>900</v>
      </c>
      <c r="K53" s="57">
        <v>0</v>
      </c>
      <c r="L53" s="56">
        <v>1000</v>
      </c>
      <c r="M53" s="56">
        <v>1000</v>
      </c>
      <c r="N53" s="57">
        <v>0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53</v>
      </c>
      <c r="C54" s="56">
        <v>900</v>
      </c>
      <c r="D54" s="56">
        <v>900</v>
      </c>
      <c r="E54" s="57">
        <v>0</v>
      </c>
      <c r="F54" s="55" t="s">
        <v>115</v>
      </c>
      <c r="G54" s="55" t="s">
        <v>115</v>
      </c>
      <c r="H54" s="57" t="s">
        <v>115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600</v>
      </c>
      <c r="P54" s="56">
        <v>600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199</v>
      </c>
      <c r="C55" s="56" t="s">
        <v>115</v>
      </c>
      <c r="D55" s="56">
        <v>800</v>
      </c>
      <c r="E55" s="57" t="s">
        <v>115</v>
      </c>
      <c r="F55" s="55" t="s">
        <v>115</v>
      </c>
      <c r="G55" s="55">
        <v>550</v>
      </c>
      <c r="H55" s="57" t="s">
        <v>115</v>
      </c>
      <c r="I55" s="56" t="s">
        <v>115</v>
      </c>
      <c r="J55" s="56">
        <v>750</v>
      </c>
      <c r="K55" s="57" t="s">
        <v>115</v>
      </c>
      <c r="L55" s="56" t="s">
        <v>115</v>
      </c>
      <c r="M55" s="56" t="s">
        <v>115</v>
      </c>
      <c r="N55" s="57" t="s">
        <v>115</v>
      </c>
      <c r="O55" s="56" t="s">
        <v>115</v>
      </c>
      <c r="P55" s="56">
        <v>550</v>
      </c>
      <c r="Q55" s="57" t="s">
        <v>115</v>
      </c>
      <c r="R55" s="56" t="s">
        <v>115</v>
      </c>
      <c r="S55" s="56">
        <v>650</v>
      </c>
      <c r="T55" s="57" t="s">
        <v>115</v>
      </c>
    </row>
    <row r="56" spans="1:20" ht="15" x14ac:dyDescent="0.25">
      <c r="A56" s="55" t="s">
        <v>10</v>
      </c>
      <c r="B56" s="55" t="s">
        <v>147</v>
      </c>
      <c r="C56" s="56" t="s">
        <v>115</v>
      </c>
      <c r="D56" s="56" t="s">
        <v>115</v>
      </c>
      <c r="E56" s="57" t="s">
        <v>115</v>
      </c>
      <c r="F56" s="55" t="s">
        <v>115</v>
      </c>
      <c r="G56" s="55" t="s">
        <v>115</v>
      </c>
      <c r="H56" s="57" t="s">
        <v>115</v>
      </c>
      <c r="I56" s="56" t="s">
        <v>115</v>
      </c>
      <c r="J56" s="56" t="s">
        <v>115</v>
      </c>
      <c r="K56" s="57" t="s">
        <v>115</v>
      </c>
      <c r="L56" s="56" t="s">
        <v>115</v>
      </c>
      <c r="M56" s="56" t="s">
        <v>115</v>
      </c>
      <c r="N56" s="57" t="s">
        <v>115</v>
      </c>
      <c r="O56" s="56" t="s">
        <v>115</v>
      </c>
      <c r="P56" s="56" t="s">
        <v>115</v>
      </c>
      <c r="Q56" s="57" t="s">
        <v>115</v>
      </c>
      <c r="R56" s="56" t="s">
        <v>115</v>
      </c>
      <c r="S56" s="56" t="s">
        <v>115</v>
      </c>
      <c r="T56" s="57" t="s">
        <v>115</v>
      </c>
    </row>
    <row r="57" spans="1:20" ht="15" x14ac:dyDescent="0.25">
      <c r="A57" s="55" t="s">
        <v>10</v>
      </c>
      <c r="B57" s="55" t="s">
        <v>46</v>
      </c>
      <c r="C57" s="56">
        <v>830</v>
      </c>
      <c r="D57" s="56">
        <v>850</v>
      </c>
      <c r="E57" s="57">
        <v>-2.3529411764705883</v>
      </c>
      <c r="F57" s="55">
        <v>580</v>
      </c>
      <c r="G57" s="55">
        <v>550</v>
      </c>
      <c r="H57" s="57">
        <v>5.4545454545454541</v>
      </c>
      <c r="I57" s="56">
        <v>700</v>
      </c>
      <c r="J57" s="56">
        <v>750</v>
      </c>
      <c r="K57" s="57">
        <v>-6.666666666666667</v>
      </c>
      <c r="L57" s="56">
        <v>800</v>
      </c>
      <c r="M57" s="56">
        <v>750</v>
      </c>
      <c r="N57" s="57">
        <v>6.666666666666667</v>
      </c>
      <c r="O57" s="56">
        <v>630</v>
      </c>
      <c r="P57" s="56">
        <v>680</v>
      </c>
      <c r="Q57" s="57">
        <v>-7.3529411764705888</v>
      </c>
      <c r="R57" s="56">
        <v>650</v>
      </c>
      <c r="S57" s="56">
        <v>680</v>
      </c>
      <c r="T57" s="57">
        <v>-4.4117647058823533</v>
      </c>
    </row>
    <row r="58" spans="1:20" ht="15" x14ac:dyDescent="0.25">
      <c r="A58" s="55" t="s">
        <v>10</v>
      </c>
      <c r="B58" s="55" t="s">
        <v>49</v>
      </c>
      <c r="C58" s="56">
        <v>820</v>
      </c>
      <c r="D58" s="56">
        <v>820</v>
      </c>
      <c r="E58" s="57">
        <v>0</v>
      </c>
      <c r="F58" s="55">
        <v>550</v>
      </c>
      <c r="G58" s="55">
        <v>550</v>
      </c>
      <c r="H58" s="57">
        <v>0</v>
      </c>
      <c r="I58" s="56">
        <v>800</v>
      </c>
      <c r="J58" s="56">
        <v>800</v>
      </c>
      <c r="K58" s="57">
        <v>0</v>
      </c>
      <c r="L58" s="56">
        <v>900</v>
      </c>
      <c r="M58" s="56">
        <v>900</v>
      </c>
      <c r="N58" s="57">
        <v>0</v>
      </c>
      <c r="O58" s="56">
        <v>580</v>
      </c>
      <c r="P58" s="56">
        <v>580</v>
      </c>
      <c r="Q58" s="57">
        <v>0</v>
      </c>
      <c r="R58" s="56">
        <v>700</v>
      </c>
      <c r="S58" s="56">
        <v>700</v>
      </c>
      <c r="T58" s="57">
        <v>0</v>
      </c>
    </row>
    <row r="59" spans="1:20" ht="15" x14ac:dyDescent="0.25">
      <c r="A59" s="55" t="s">
        <v>10</v>
      </c>
      <c r="B59" s="55" t="s">
        <v>70</v>
      </c>
      <c r="C59" s="56">
        <v>850</v>
      </c>
      <c r="D59" s="56">
        <v>850</v>
      </c>
      <c r="E59" s="57">
        <v>0</v>
      </c>
      <c r="F59" s="55">
        <v>600</v>
      </c>
      <c r="G59" s="55">
        <v>600</v>
      </c>
      <c r="H59" s="57">
        <v>0</v>
      </c>
      <c r="I59" s="56">
        <v>800</v>
      </c>
      <c r="J59" s="56">
        <v>800</v>
      </c>
      <c r="K59" s="57">
        <v>0</v>
      </c>
      <c r="L59" s="56" t="s">
        <v>115</v>
      </c>
      <c r="M59" s="56" t="s">
        <v>115</v>
      </c>
      <c r="N59" s="57" t="s">
        <v>115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128</v>
      </c>
      <c r="C60" s="56">
        <v>850</v>
      </c>
      <c r="D60" s="56">
        <v>850</v>
      </c>
      <c r="E60" s="57">
        <v>0</v>
      </c>
      <c r="F60" s="55">
        <v>650</v>
      </c>
      <c r="G60" s="55">
        <v>600</v>
      </c>
      <c r="H60" s="57">
        <v>8.3333333333333321</v>
      </c>
      <c r="I60" s="56">
        <v>750</v>
      </c>
      <c r="J60" s="56">
        <v>750</v>
      </c>
      <c r="K60" s="57">
        <v>0</v>
      </c>
      <c r="L60" s="56" t="s">
        <v>115</v>
      </c>
      <c r="M60" s="56" t="s">
        <v>115</v>
      </c>
      <c r="N60" s="57" t="s">
        <v>115</v>
      </c>
      <c r="O60" s="56">
        <v>650</v>
      </c>
      <c r="P60" s="56">
        <v>650</v>
      </c>
      <c r="Q60" s="57">
        <v>0</v>
      </c>
      <c r="R60" s="56">
        <v>650</v>
      </c>
      <c r="S60" s="56">
        <v>650</v>
      </c>
      <c r="T60" s="57">
        <v>0</v>
      </c>
    </row>
    <row r="61" spans="1:20" ht="15" x14ac:dyDescent="0.25">
      <c r="A61" s="55" t="s">
        <v>10</v>
      </c>
      <c r="B61" s="55" t="s">
        <v>50</v>
      </c>
      <c r="C61" s="56">
        <v>750</v>
      </c>
      <c r="D61" s="56">
        <v>750</v>
      </c>
      <c r="E61" s="57">
        <v>0</v>
      </c>
      <c r="F61" s="55">
        <v>600</v>
      </c>
      <c r="G61" s="55">
        <v>600</v>
      </c>
      <c r="H61" s="57">
        <v>0</v>
      </c>
      <c r="I61" s="56">
        <v>750</v>
      </c>
      <c r="J61" s="56">
        <v>750</v>
      </c>
      <c r="K61" s="57">
        <v>0</v>
      </c>
      <c r="L61" s="56" t="s">
        <v>115</v>
      </c>
      <c r="M61" s="56" t="s">
        <v>115</v>
      </c>
      <c r="N61" s="57" t="s">
        <v>115</v>
      </c>
      <c r="O61" s="56">
        <v>600</v>
      </c>
      <c r="P61" s="56">
        <v>600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52</v>
      </c>
      <c r="C62" s="56">
        <v>870</v>
      </c>
      <c r="D62" s="56" t="s">
        <v>115</v>
      </c>
      <c r="E62" s="57" t="s">
        <v>115</v>
      </c>
      <c r="F62" s="55">
        <v>550</v>
      </c>
      <c r="G62" s="55" t="s">
        <v>115</v>
      </c>
      <c r="H62" s="57" t="s">
        <v>115</v>
      </c>
      <c r="I62" s="56">
        <v>800</v>
      </c>
      <c r="J62" s="56" t="s">
        <v>115</v>
      </c>
      <c r="K62" s="57" t="s">
        <v>115</v>
      </c>
      <c r="L62" s="56">
        <v>1000</v>
      </c>
      <c r="M62" s="56" t="s">
        <v>115</v>
      </c>
      <c r="N62" s="57" t="s">
        <v>115</v>
      </c>
      <c r="O62" s="56">
        <v>600</v>
      </c>
      <c r="P62" s="56" t="s">
        <v>115</v>
      </c>
      <c r="Q62" s="57" t="s">
        <v>115</v>
      </c>
      <c r="R62" s="56">
        <v>750</v>
      </c>
      <c r="S62" s="56" t="s">
        <v>115</v>
      </c>
      <c r="T62" s="57" t="s">
        <v>115</v>
      </c>
    </row>
    <row r="63" spans="1:20" ht="15" x14ac:dyDescent="0.25">
      <c r="A63" s="55" t="s">
        <v>10</v>
      </c>
      <c r="B63" s="55" t="s">
        <v>123</v>
      </c>
      <c r="C63" s="56">
        <v>816.67</v>
      </c>
      <c r="D63" s="56">
        <v>800</v>
      </c>
      <c r="E63" s="57">
        <v>2.0837499999999949</v>
      </c>
      <c r="F63" s="55">
        <v>620</v>
      </c>
      <c r="G63" s="55">
        <v>616.66999999999996</v>
      </c>
      <c r="H63" s="57">
        <v>0.53999708109686562</v>
      </c>
      <c r="I63" s="56">
        <v>700</v>
      </c>
      <c r="J63" s="56">
        <v>700</v>
      </c>
      <c r="K63" s="57">
        <v>0</v>
      </c>
      <c r="L63" s="56">
        <v>833.33</v>
      </c>
      <c r="M63" s="56">
        <v>833.33</v>
      </c>
      <c r="N63" s="57">
        <v>0</v>
      </c>
      <c r="O63" s="56">
        <v>500</v>
      </c>
      <c r="P63" s="56">
        <v>500</v>
      </c>
      <c r="Q63" s="57">
        <v>0</v>
      </c>
      <c r="R63" s="56">
        <v>675</v>
      </c>
      <c r="S63" s="56">
        <v>675</v>
      </c>
      <c r="T63" s="57">
        <v>0</v>
      </c>
    </row>
    <row r="64" spans="1:20" ht="15" x14ac:dyDescent="0.25">
      <c r="A64" s="55" t="s">
        <v>10</v>
      </c>
      <c r="B64" s="55" t="s">
        <v>71</v>
      </c>
      <c r="C64" s="56">
        <v>720</v>
      </c>
      <c r="D64" s="56">
        <v>735</v>
      </c>
      <c r="E64" s="57">
        <v>-2.0408163265306123</v>
      </c>
      <c r="F64" s="55">
        <v>590</v>
      </c>
      <c r="G64" s="55">
        <v>620</v>
      </c>
      <c r="H64" s="57">
        <v>-4.838709677419355</v>
      </c>
      <c r="I64" s="56">
        <v>680</v>
      </c>
      <c r="J64" s="56">
        <v>690</v>
      </c>
      <c r="K64" s="57">
        <v>-1.4492753623188406</v>
      </c>
      <c r="L64" s="56">
        <v>795</v>
      </c>
      <c r="M64" s="56">
        <v>770</v>
      </c>
      <c r="N64" s="57">
        <v>3.2467532467532463</v>
      </c>
      <c r="O64" s="56">
        <v>585</v>
      </c>
      <c r="P64" s="56">
        <v>620</v>
      </c>
      <c r="Q64" s="57">
        <v>-5.6451612903225801</v>
      </c>
      <c r="R64" s="56">
        <v>610</v>
      </c>
      <c r="S64" s="56">
        <v>630</v>
      </c>
      <c r="T64" s="57">
        <v>-3.1746031746031744</v>
      </c>
    </row>
    <row r="65" spans="1:20" ht="15" x14ac:dyDescent="0.25">
      <c r="A65" s="55" t="s">
        <v>10</v>
      </c>
      <c r="B65" s="55" t="s">
        <v>72</v>
      </c>
      <c r="C65" s="56">
        <v>800</v>
      </c>
      <c r="D65" s="56">
        <v>800</v>
      </c>
      <c r="E65" s="57">
        <v>0</v>
      </c>
      <c r="F65" s="55">
        <v>650</v>
      </c>
      <c r="G65" s="55">
        <v>700</v>
      </c>
      <c r="H65" s="57">
        <v>-7.1428571428571423</v>
      </c>
      <c r="I65" s="56">
        <v>650</v>
      </c>
      <c r="J65" s="56">
        <v>700</v>
      </c>
      <c r="K65" s="57">
        <v>-7.1428571428571423</v>
      </c>
      <c r="L65" s="56">
        <v>800</v>
      </c>
      <c r="M65" s="56">
        <v>800</v>
      </c>
      <c r="N65" s="57">
        <v>0</v>
      </c>
      <c r="O65" s="56">
        <v>600</v>
      </c>
      <c r="P65" s="56">
        <v>600</v>
      </c>
      <c r="Q65" s="57">
        <v>0</v>
      </c>
      <c r="R65" s="56">
        <v>650</v>
      </c>
      <c r="S65" s="56">
        <v>650</v>
      </c>
      <c r="T65" s="57">
        <v>0</v>
      </c>
    </row>
    <row r="66" spans="1:20" ht="15" x14ac:dyDescent="0.25">
      <c r="A66" s="55" t="s">
        <v>10</v>
      </c>
      <c r="B66" s="55" t="s">
        <v>51</v>
      </c>
      <c r="C66" s="56">
        <v>750</v>
      </c>
      <c r="D66" s="56">
        <v>750</v>
      </c>
      <c r="E66" s="57">
        <v>0</v>
      </c>
      <c r="F66" s="55">
        <v>575</v>
      </c>
      <c r="G66" s="55">
        <v>575</v>
      </c>
      <c r="H66" s="57">
        <v>0</v>
      </c>
      <c r="I66" s="56">
        <v>725</v>
      </c>
      <c r="J66" s="56">
        <v>725</v>
      </c>
      <c r="K66" s="57">
        <v>0</v>
      </c>
      <c r="L66" s="56" t="s">
        <v>115</v>
      </c>
      <c r="M66" s="56" t="s">
        <v>115</v>
      </c>
      <c r="N66" s="57" t="s">
        <v>115</v>
      </c>
      <c r="O66" s="56" t="s">
        <v>115</v>
      </c>
      <c r="P66" s="56" t="s">
        <v>115</v>
      </c>
      <c r="Q66" s="57" t="s">
        <v>115</v>
      </c>
      <c r="R66" s="56">
        <v>675</v>
      </c>
      <c r="S66" s="56">
        <v>675</v>
      </c>
      <c r="T66" s="57">
        <v>0</v>
      </c>
    </row>
    <row r="67" spans="1:20" ht="15" x14ac:dyDescent="0.25">
      <c r="A67" s="55" t="s">
        <v>10</v>
      </c>
      <c r="B67" s="55" t="s">
        <v>47</v>
      </c>
      <c r="C67" s="56" t="s">
        <v>115</v>
      </c>
      <c r="D67" s="56" t="s">
        <v>115</v>
      </c>
      <c r="E67" s="57" t="s">
        <v>115</v>
      </c>
      <c r="F67" s="55" t="s">
        <v>115</v>
      </c>
      <c r="G67" s="55" t="s">
        <v>115</v>
      </c>
      <c r="H67" s="57" t="s">
        <v>115</v>
      </c>
      <c r="I67" s="56" t="s">
        <v>115</v>
      </c>
      <c r="J67" s="56" t="s">
        <v>115</v>
      </c>
      <c r="K67" s="57" t="s">
        <v>115</v>
      </c>
      <c r="L67" s="56" t="s">
        <v>115</v>
      </c>
      <c r="M67" s="56" t="s">
        <v>115</v>
      </c>
      <c r="N67" s="57" t="s">
        <v>115</v>
      </c>
      <c r="O67" s="56" t="s">
        <v>115</v>
      </c>
      <c r="P67" s="56" t="s">
        <v>115</v>
      </c>
      <c r="Q67" s="57" t="s">
        <v>115</v>
      </c>
      <c r="R67" s="56" t="s">
        <v>115</v>
      </c>
      <c r="S67" s="56" t="s">
        <v>115</v>
      </c>
      <c r="T67" s="57" t="s">
        <v>115</v>
      </c>
    </row>
    <row r="68" spans="1:20" ht="15" x14ac:dyDescent="0.25">
      <c r="A68" s="55" t="s">
        <v>200</v>
      </c>
      <c r="B68" s="55" t="s">
        <v>201</v>
      </c>
      <c r="C68" s="56" t="s">
        <v>115</v>
      </c>
      <c r="D68" s="56" t="s">
        <v>115</v>
      </c>
      <c r="E68" s="57" t="s">
        <v>115</v>
      </c>
      <c r="F68" s="55" t="s">
        <v>115</v>
      </c>
      <c r="G68" s="55" t="s">
        <v>115</v>
      </c>
      <c r="H68" s="57" t="s">
        <v>115</v>
      </c>
      <c r="I68" s="56" t="s">
        <v>115</v>
      </c>
      <c r="J68" s="56" t="s">
        <v>115</v>
      </c>
      <c r="K68" s="57" t="s">
        <v>115</v>
      </c>
      <c r="L68" s="56" t="s">
        <v>115</v>
      </c>
      <c r="M68" s="56" t="s">
        <v>115</v>
      </c>
      <c r="N68" s="57" t="s">
        <v>115</v>
      </c>
      <c r="O68" s="56" t="s">
        <v>115</v>
      </c>
      <c r="P68" s="56" t="s">
        <v>115</v>
      </c>
      <c r="Q68" s="57" t="s">
        <v>115</v>
      </c>
      <c r="R68" s="56" t="s">
        <v>115</v>
      </c>
      <c r="S68" s="56" t="s">
        <v>115</v>
      </c>
      <c r="T68" s="57" t="s">
        <v>115</v>
      </c>
    </row>
    <row r="69" spans="1:20" ht="15" x14ac:dyDescent="0.25">
      <c r="A69" s="55" t="s">
        <v>200</v>
      </c>
      <c r="B69" s="55" t="s">
        <v>202</v>
      </c>
      <c r="C69" s="56" t="s">
        <v>115</v>
      </c>
      <c r="D69" s="56" t="s">
        <v>115</v>
      </c>
      <c r="E69" s="57" t="s">
        <v>115</v>
      </c>
      <c r="F69" s="55" t="s">
        <v>115</v>
      </c>
      <c r="G69" s="55" t="s">
        <v>115</v>
      </c>
      <c r="H69" s="57" t="s">
        <v>115</v>
      </c>
      <c r="I69" s="56" t="s">
        <v>115</v>
      </c>
      <c r="J69" s="56" t="s">
        <v>115</v>
      </c>
      <c r="K69" s="57" t="s">
        <v>115</v>
      </c>
      <c r="L69" s="56" t="s">
        <v>115</v>
      </c>
      <c r="M69" s="56" t="s">
        <v>115</v>
      </c>
      <c r="N69" s="57" t="s">
        <v>115</v>
      </c>
      <c r="O69" s="56" t="s">
        <v>115</v>
      </c>
      <c r="P69" s="56" t="s">
        <v>115</v>
      </c>
      <c r="Q69" s="57" t="s">
        <v>115</v>
      </c>
      <c r="R69" s="56" t="s">
        <v>115</v>
      </c>
      <c r="S69" s="56" t="s">
        <v>115</v>
      </c>
      <c r="T69" s="57" t="s">
        <v>115</v>
      </c>
    </row>
    <row r="70" spans="1:20" ht="15" x14ac:dyDescent="0.25">
      <c r="A70" s="55" t="s">
        <v>11</v>
      </c>
      <c r="B70" s="55" t="s">
        <v>12</v>
      </c>
      <c r="C70" s="56" t="s">
        <v>115</v>
      </c>
      <c r="D70" s="56" t="s">
        <v>115</v>
      </c>
      <c r="E70" s="57" t="s">
        <v>115</v>
      </c>
      <c r="F70" s="55" t="s">
        <v>115</v>
      </c>
      <c r="G70" s="55" t="s">
        <v>115</v>
      </c>
      <c r="H70" s="57" t="s">
        <v>115</v>
      </c>
      <c r="I70" s="56" t="s">
        <v>115</v>
      </c>
      <c r="J70" s="56" t="s">
        <v>115</v>
      </c>
      <c r="K70" s="57" t="s">
        <v>115</v>
      </c>
      <c r="L70" s="56" t="s">
        <v>115</v>
      </c>
      <c r="M70" s="56" t="s">
        <v>115</v>
      </c>
      <c r="N70" s="57" t="s">
        <v>115</v>
      </c>
      <c r="O70" s="56" t="s">
        <v>115</v>
      </c>
      <c r="P70" s="56" t="s">
        <v>115</v>
      </c>
      <c r="Q70" s="57" t="s">
        <v>115</v>
      </c>
      <c r="R70" s="56" t="s">
        <v>115</v>
      </c>
      <c r="S70" s="56" t="s">
        <v>115</v>
      </c>
      <c r="T70" s="57" t="s">
        <v>115</v>
      </c>
    </row>
    <row r="71" spans="1:20" ht="15" x14ac:dyDescent="0.25">
      <c r="A71" s="55" t="s">
        <v>11</v>
      </c>
      <c r="B71" s="55" t="s">
        <v>141</v>
      </c>
      <c r="C71" s="56">
        <v>775</v>
      </c>
      <c r="D71" s="56">
        <v>750</v>
      </c>
      <c r="E71" s="57">
        <v>3.3333333333333335</v>
      </c>
      <c r="F71" s="55" t="s">
        <v>115</v>
      </c>
      <c r="G71" s="55" t="s">
        <v>115</v>
      </c>
      <c r="H71" s="57" t="s">
        <v>115</v>
      </c>
      <c r="I71" s="56">
        <v>650</v>
      </c>
      <c r="J71" s="56">
        <v>650</v>
      </c>
      <c r="K71" s="57">
        <v>0</v>
      </c>
      <c r="L71" s="56" t="s">
        <v>115</v>
      </c>
      <c r="M71" s="56" t="s">
        <v>115</v>
      </c>
      <c r="N71" s="57" t="s">
        <v>115</v>
      </c>
      <c r="O71" s="56">
        <v>550</v>
      </c>
      <c r="P71" s="56">
        <v>550</v>
      </c>
      <c r="Q71" s="57">
        <v>0</v>
      </c>
      <c r="R71" s="56" t="s">
        <v>115</v>
      </c>
      <c r="S71" s="56" t="s">
        <v>115</v>
      </c>
      <c r="T71" s="57" t="s">
        <v>115</v>
      </c>
    </row>
    <row r="72" spans="1:20" ht="15" x14ac:dyDescent="0.25">
      <c r="A72" s="55" t="s">
        <v>11</v>
      </c>
      <c r="B72" s="55" t="s">
        <v>129</v>
      </c>
      <c r="C72" s="56" t="s">
        <v>115</v>
      </c>
      <c r="D72" s="56" t="s">
        <v>115</v>
      </c>
      <c r="E72" s="57" t="s">
        <v>115</v>
      </c>
      <c r="F72" s="55" t="s">
        <v>115</v>
      </c>
      <c r="G72" s="55" t="s">
        <v>115</v>
      </c>
      <c r="H72" s="57" t="s">
        <v>115</v>
      </c>
      <c r="I72" s="56" t="s">
        <v>115</v>
      </c>
      <c r="J72" s="56" t="s">
        <v>115</v>
      </c>
      <c r="K72" s="57" t="s">
        <v>115</v>
      </c>
      <c r="L72" s="56" t="s">
        <v>115</v>
      </c>
      <c r="M72" s="56" t="s">
        <v>115</v>
      </c>
      <c r="N72" s="57" t="s">
        <v>115</v>
      </c>
      <c r="O72" s="56" t="s">
        <v>115</v>
      </c>
      <c r="P72" s="56" t="s">
        <v>115</v>
      </c>
      <c r="Q72" s="57" t="s">
        <v>115</v>
      </c>
      <c r="R72" s="56" t="s">
        <v>115</v>
      </c>
      <c r="S72" s="56" t="s">
        <v>115</v>
      </c>
      <c r="T72" s="57" t="s">
        <v>115</v>
      </c>
    </row>
    <row r="73" spans="1:20" ht="15" x14ac:dyDescent="0.25">
      <c r="A73" s="55" t="s">
        <v>11</v>
      </c>
      <c r="B73" s="55" t="s">
        <v>142</v>
      </c>
      <c r="C73" s="56" t="s">
        <v>115</v>
      </c>
      <c r="D73" s="56" t="s">
        <v>115</v>
      </c>
      <c r="E73" s="57" t="s">
        <v>115</v>
      </c>
      <c r="F73" s="55" t="s">
        <v>115</v>
      </c>
      <c r="G73" s="55" t="s">
        <v>115</v>
      </c>
      <c r="H73" s="57" t="s">
        <v>115</v>
      </c>
      <c r="I73" s="56" t="s">
        <v>115</v>
      </c>
      <c r="J73" s="56" t="s">
        <v>115</v>
      </c>
      <c r="K73" s="57" t="s">
        <v>115</v>
      </c>
      <c r="L73" s="56" t="s">
        <v>115</v>
      </c>
      <c r="M73" s="56" t="s">
        <v>115</v>
      </c>
      <c r="N73" s="57" t="s">
        <v>115</v>
      </c>
      <c r="O73" s="56" t="s">
        <v>115</v>
      </c>
      <c r="P73" s="56" t="s">
        <v>115</v>
      </c>
      <c r="Q73" s="57" t="s">
        <v>115</v>
      </c>
      <c r="R73" s="56" t="s">
        <v>115</v>
      </c>
      <c r="S73" s="56" t="s">
        <v>115</v>
      </c>
      <c r="T73" s="57" t="s">
        <v>115</v>
      </c>
    </row>
    <row r="74" spans="1:20" ht="15" x14ac:dyDescent="0.25">
      <c r="A74" s="55" t="s">
        <v>11</v>
      </c>
      <c r="B74" s="55" t="s">
        <v>117</v>
      </c>
      <c r="C74" s="56">
        <v>675</v>
      </c>
      <c r="D74" s="56">
        <v>695</v>
      </c>
      <c r="E74" s="57">
        <v>-2.877697841726619</v>
      </c>
      <c r="F74" s="55" t="s">
        <v>115</v>
      </c>
      <c r="G74" s="55" t="s">
        <v>115</v>
      </c>
      <c r="H74" s="57" t="s">
        <v>115</v>
      </c>
      <c r="I74" s="56">
        <v>625</v>
      </c>
      <c r="J74" s="56">
        <v>645</v>
      </c>
      <c r="K74" s="57">
        <v>-3.1007751937984498</v>
      </c>
      <c r="L74" s="56" t="s">
        <v>115</v>
      </c>
      <c r="M74" s="56" t="s">
        <v>115</v>
      </c>
      <c r="N74" s="57" t="s">
        <v>115</v>
      </c>
      <c r="O74" s="56">
        <v>525</v>
      </c>
      <c r="P74" s="56">
        <v>525</v>
      </c>
      <c r="Q74" s="57">
        <v>0</v>
      </c>
      <c r="R74" s="56" t="s">
        <v>115</v>
      </c>
      <c r="S74" s="56" t="s">
        <v>115</v>
      </c>
      <c r="T74" s="57" t="s">
        <v>115</v>
      </c>
    </row>
    <row r="75" spans="1:20" ht="15" x14ac:dyDescent="0.25">
      <c r="A75" s="55" t="s">
        <v>11</v>
      </c>
      <c r="B75" s="55" t="s">
        <v>203</v>
      </c>
      <c r="C75" s="56" t="s">
        <v>115</v>
      </c>
      <c r="D75" s="56" t="s">
        <v>115</v>
      </c>
      <c r="E75" s="57" t="s">
        <v>115</v>
      </c>
      <c r="F75" s="55" t="s">
        <v>115</v>
      </c>
      <c r="G75" s="55" t="s">
        <v>115</v>
      </c>
      <c r="H75" s="57" t="s">
        <v>115</v>
      </c>
      <c r="I75" s="56" t="s">
        <v>115</v>
      </c>
      <c r="J75" s="56" t="s">
        <v>115</v>
      </c>
      <c r="K75" s="57" t="s">
        <v>115</v>
      </c>
      <c r="L75" s="56" t="s">
        <v>115</v>
      </c>
      <c r="M75" s="56" t="s">
        <v>115</v>
      </c>
      <c r="N75" s="57" t="s">
        <v>115</v>
      </c>
      <c r="O75" s="56" t="s">
        <v>115</v>
      </c>
      <c r="P75" s="56" t="s">
        <v>115</v>
      </c>
      <c r="Q75" s="57" t="s">
        <v>115</v>
      </c>
      <c r="R75" s="56" t="s">
        <v>115</v>
      </c>
      <c r="S75" s="56" t="s">
        <v>115</v>
      </c>
      <c r="T75" s="57" t="s">
        <v>115</v>
      </c>
    </row>
    <row r="76" spans="1:20" ht="15" x14ac:dyDescent="0.25">
      <c r="A76" s="55" t="s">
        <v>11</v>
      </c>
      <c r="B76" s="55" t="s">
        <v>130</v>
      </c>
      <c r="C76" s="56">
        <v>900</v>
      </c>
      <c r="D76" s="56">
        <v>900</v>
      </c>
      <c r="E76" s="57">
        <v>0</v>
      </c>
      <c r="F76" s="55">
        <v>600</v>
      </c>
      <c r="G76" s="55">
        <v>700</v>
      </c>
      <c r="H76" s="57">
        <v>-14.285714285714285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700</v>
      </c>
      <c r="S76" s="56">
        <v>800</v>
      </c>
      <c r="T76" s="57">
        <v>-12.5</v>
      </c>
    </row>
    <row r="77" spans="1:20" ht="15" x14ac:dyDescent="0.25">
      <c r="A77" s="55" t="s">
        <v>11</v>
      </c>
      <c r="B77" s="55" t="s">
        <v>204</v>
      </c>
      <c r="C77" s="56" t="s">
        <v>115</v>
      </c>
      <c r="D77" s="56" t="s">
        <v>115</v>
      </c>
      <c r="E77" s="57" t="s">
        <v>115</v>
      </c>
      <c r="F77" s="55" t="s">
        <v>115</v>
      </c>
      <c r="G77" s="55" t="s">
        <v>115</v>
      </c>
      <c r="H77" s="57" t="s">
        <v>115</v>
      </c>
      <c r="I77" s="56" t="s">
        <v>115</v>
      </c>
      <c r="J77" s="56" t="s">
        <v>115</v>
      </c>
      <c r="K77" s="57" t="s">
        <v>115</v>
      </c>
      <c r="L77" s="56" t="s">
        <v>115</v>
      </c>
      <c r="M77" s="56" t="s">
        <v>115</v>
      </c>
      <c r="N77" s="57" t="s">
        <v>115</v>
      </c>
      <c r="O77" s="56" t="s">
        <v>115</v>
      </c>
      <c r="P77" s="56" t="s">
        <v>115</v>
      </c>
      <c r="Q77" s="57" t="s">
        <v>115</v>
      </c>
      <c r="R77" s="56" t="s">
        <v>115</v>
      </c>
      <c r="S77" s="56" t="s">
        <v>115</v>
      </c>
      <c r="T77" s="57" t="s">
        <v>115</v>
      </c>
    </row>
    <row r="78" spans="1:20" ht="15" x14ac:dyDescent="0.25">
      <c r="A78" s="55" t="s">
        <v>11</v>
      </c>
      <c r="B78" s="55" t="s">
        <v>118</v>
      </c>
      <c r="C78" s="56">
        <v>800</v>
      </c>
      <c r="D78" s="56">
        <v>800</v>
      </c>
      <c r="E78" s="57">
        <v>0</v>
      </c>
      <c r="F78" s="55" t="s">
        <v>115</v>
      </c>
      <c r="G78" s="55" t="s">
        <v>115</v>
      </c>
      <c r="H78" s="57" t="s">
        <v>115</v>
      </c>
      <c r="I78" s="56" t="s">
        <v>115</v>
      </c>
      <c r="J78" s="56" t="s">
        <v>115</v>
      </c>
      <c r="K78" s="57" t="s">
        <v>115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115</v>
      </c>
      <c r="S78" s="56" t="s">
        <v>115</v>
      </c>
      <c r="T78" s="57" t="s">
        <v>115</v>
      </c>
    </row>
    <row r="79" spans="1:20" ht="15" x14ac:dyDescent="0.25">
      <c r="A79" s="55" t="s">
        <v>13</v>
      </c>
      <c r="B79" s="55" t="s">
        <v>150</v>
      </c>
      <c r="C79" s="56">
        <v>800</v>
      </c>
      <c r="D79" s="56">
        <v>850</v>
      </c>
      <c r="E79" s="57">
        <v>-5.8823529411764701</v>
      </c>
      <c r="F79" s="55">
        <v>550</v>
      </c>
      <c r="G79" s="55">
        <v>570</v>
      </c>
      <c r="H79" s="57">
        <v>-3.5087719298245612</v>
      </c>
      <c r="I79" s="56">
        <v>650</v>
      </c>
      <c r="J79" s="56">
        <v>650</v>
      </c>
      <c r="K79" s="57">
        <v>0</v>
      </c>
      <c r="L79" s="56" t="s">
        <v>115</v>
      </c>
      <c r="M79" s="56" t="s">
        <v>115</v>
      </c>
      <c r="N79" s="57" t="s">
        <v>115</v>
      </c>
      <c r="O79" s="56">
        <v>550</v>
      </c>
      <c r="P79" s="56">
        <v>550</v>
      </c>
      <c r="Q79" s="57">
        <v>0</v>
      </c>
      <c r="R79" s="56">
        <v>600</v>
      </c>
      <c r="S79" s="56">
        <v>600</v>
      </c>
      <c r="T79" s="57">
        <v>0</v>
      </c>
    </row>
    <row r="80" spans="1:20" ht="15" x14ac:dyDescent="0.25">
      <c r="A80" s="55" t="s">
        <v>13</v>
      </c>
      <c r="B80" s="55" t="s">
        <v>163</v>
      </c>
      <c r="C80" s="56" t="s">
        <v>115</v>
      </c>
      <c r="D80" s="56" t="s">
        <v>115</v>
      </c>
      <c r="E80" s="57" t="s">
        <v>115</v>
      </c>
      <c r="F80" s="55" t="s">
        <v>115</v>
      </c>
      <c r="G80" s="55">
        <v>475</v>
      </c>
      <c r="H80" s="57" t="s">
        <v>115</v>
      </c>
      <c r="I80" s="56" t="s">
        <v>115</v>
      </c>
      <c r="J80" s="56" t="s">
        <v>115</v>
      </c>
      <c r="K80" s="57" t="s">
        <v>115</v>
      </c>
      <c r="L80" s="56" t="s">
        <v>115</v>
      </c>
      <c r="M80" s="56" t="s">
        <v>115</v>
      </c>
      <c r="N80" s="57" t="s">
        <v>115</v>
      </c>
      <c r="O80" s="56">
        <v>600</v>
      </c>
      <c r="P80" s="56">
        <v>625</v>
      </c>
      <c r="Q80" s="57">
        <v>-4</v>
      </c>
      <c r="R80" s="56">
        <v>625</v>
      </c>
      <c r="S80" s="56">
        <v>625</v>
      </c>
      <c r="T80" s="57">
        <v>0</v>
      </c>
    </row>
    <row r="81" spans="1:20" ht="15" x14ac:dyDescent="0.25">
      <c r="A81" s="55" t="s">
        <v>13</v>
      </c>
      <c r="B81" s="55" t="s">
        <v>35</v>
      </c>
      <c r="C81" s="56">
        <v>800</v>
      </c>
      <c r="D81" s="56">
        <v>800</v>
      </c>
      <c r="E81" s="57">
        <v>0</v>
      </c>
      <c r="F81" s="55" t="s">
        <v>115</v>
      </c>
      <c r="G81" s="55" t="s">
        <v>115</v>
      </c>
      <c r="H81" s="57" t="s">
        <v>115</v>
      </c>
      <c r="I81" s="56">
        <v>700</v>
      </c>
      <c r="J81" s="56">
        <v>700</v>
      </c>
      <c r="K81" s="57">
        <v>0</v>
      </c>
      <c r="L81" s="56" t="s">
        <v>115</v>
      </c>
      <c r="M81" s="56" t="s">
        <v>115</v>
      </c>
      <c r="N81" s="57" t="s">
        <v>115</v>
      </c>
      <c r="O81" s="56" t="s">
        <v>115</v>
      </c>
      <c r="P81" s="56" t="s">
        <v>115</v>
      </c>
      <c r="Q81" s="57" t="s">
        <v>115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>
        <v>550</v>
      </c>
      <c r="G82" s="55">
        <v>550</v>
      </c>
      <c r="H82" s="57">
        <v>0</v>
      </c>
      <c r="I82" s="56">
        <v>725</v>
      </c>
      <c r="J82" s="56">
        <v>725</v>
      </c>
      <c r="K82" s="57">
        <v>0</v>
      </c>
      <c r="L82" s="56" t="s">
        <v>115</v>
      </c>
      <c r="M82" s="56" t="s">
        <v>115</v>
      </c>
      <c r="N82" s="57" t="s">
        <v>115</v>
      </c>
      <c r="O82" s="56" t="s">
        <v>115</v>
      </c>
      <c r="P82" s="56" t="s">
        <v>115</v>
      </c>
      <c r="Q82" s="57" t="s">
        <v>115</v>
      </c>
      <c r="R82" s="56" t="s">
        <v>115</v>
      </c>
      <c r="S82" s="56" t="s">
        <v>115</v>
      </c>
      <c r="T82" s="57" t="s">
        <v>115</v>
      </c>
    </row>
    <row r="83" spans="1:20" ht="15" x14ac:dyDescent="0.25">
      <c r="A83" s="55" t="s">
        <v>13</v>
      </c>
      <c r="B83" s="55" t="s">
        <v>15</v>
      </c>
      <c r="C83" s="56" t="s">
        <v>115</v>
      </c>
      <c r="D83" s="56" t="s">
        <v>115</v>
      </c>
      <c r="E83" s="57" t="s">
        <v>115</v>
      </c>
      <c r="F83" s="55" t="s">
        <v>115</v>
      </c>
      <c r="G83" s="55" t="s">
        <v>115</v>
      </c>
      <c r="H83" s="57" t="s">
        <v>115</v>
      </c>
      <c r="I83" s="56">
        <v>650</v>
      </c>
      <c r="J83" s="56">
        <v>625</v>
      </c>
      <c r="K83" s="57">
        <v>4</v>
      </c>
      <c r="L83" s="56" t="s">
        <v>115</v>
      </c>
      <c r="M83" s="56" t="s">
        <v>115</v>
      </c>
      <c r="N83" s="57" t="s">
        <v>115</v>
      </c>
      <c r="O83" s="56" t="s">
        <v>115</v>
      </c>
      <c r="P83" s="56" t="s">
        <v>115</v>
      </c>
      <c r="Q83" s="57" t="s">
        <v>115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131</v>
      </c>
      <c r="C84" s="56">
        <v>750</v>
      </c>
      <c r="D84" s="56">
        <v>750</v>
      </c>
      <c r="E84" s="57">
        <v>0</v>
      </c>
      <c r="F84" s="55" t="s">
        <v>115</v>
      </c>
      <c r="G84" s="55" t="s">
        <v>115</v>
      </c>
      <c r="H84" s="57" t="s">
        <v>115</v>
      </c>
      <c r="I84" s="56">
        <v>775</v>
      </c>
      <c r="J84" s="56">
        <v>750</v>
      </c>
      <c r="K84" s="57">
        <v>3.3333333333333335</v>
      </c>
      <c r="L84" s="56" t="s">
        <v>115</v>
      </c>
      <c r="M84" s="56" t="s">
        <v>115</v>
      </c>
      <c r="N84" s="57" t="s">
        <v>115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158</v>
      </c>
      <c r="C85" s="56" t="s">
        <v>115</v>
      </c>
      <c r="D85" s="56">
        <v>850</v>
      </c>
      <c r="E85" s="57" t="s">
        <v>115</v>
      </c>
      <c r="F85" s="55" t="s">
        <v>115</v>
      </c>
      <c r="G85" s="55">
        <v>650</v>
      </c>
      <c r="H85" s="57" t="s">
        <v>115</v>
      </c>
      <c r="I85" s="56" t="s">
        <v>115</v>
      </c>
      <c r="J85" s="56">
        <v>750</v>
      </c>
      <c r="K85" s="57" t="s">
        <v>115</v>
      </c>
      <c r="L85" s="56" t="s">
        <v>115</v>
      </c>
      <c r="M85" s="56" t="s">
        <v>115</v>
      </c>
      <c r="N85" s="57" t="s">
        <v>115</v>
      </c>
      <c r="O85" s="56" t="s">
        <v>115</v>
      </c>
      <c r="P85" s="56">
        <v>550</v>
      </c>
      <c r="Q85" s="57" t="s">
        <v>115</v>
      </c>
      <c r="R85" s="56" t="s">
        <v>115</v>
      </c>
      <c r="S85" s="56" t="s">
        <v>115</v>
      </c>
      <c r="T85" s="57" t="s">
        <v>115</v>
      </c>
    </row>
    <row r="86" spans="1:20" ht="15" x14ac:dyDescent="0.25">
      <c r="A86" s="55" t="s">
        <v>13</v>
      </c>
      <c r="B86" s="55" t="s">
        <v>36</v>
      </c>
      <c r="C86" s="56" t="s">
        <v>115</v>
      </c>
      <c r="D86" s="56" t="s">
        <v>115</v>
      </c>
      <c r="E86" s="57" t="s">
        <v>115</v>
      </c>
      <c r="F86" s="55" t="s">
        <v>115</v>
      </c>
      <c r="G86" s="55" t="s">
        <v>115</v>
      </c>
      <c r="H86" s="57" t="s">
        <v>115</v>
      </c>
      <c r="I86" s="56" t="s">
        <v>115</v>
      </c>
      <c r="J86" s="56" t="s">
        <v>115</v>
      </c>
      <c r="K86" s="57" t="s">
        <v>115</v>
      </c>
      <c r="L86" s="56" t="s">
        <v>115</v>
      </c>
      <c r="M86" s="56" t="s">
        <v>115</v>
      </c>
      <c r="N86" s="57" t="s">
        <v>115</v>
      </c>
      <c r="O86" s="56" t="s">
        <v>115</v>
      </c>
      <c r="P86" s="56" t="s">
        <v>115</v>
      </c>
      <c r="Q86" s="57" t="s">
        <v>115</v>
      </c>
      <c r="R86" s="56" t="s">
        <v>115</v>
      </c>
      <c r="S86" s="56" t="s">
        <v>115</v>
      </c>
      <c r="T86" s="57" t="s">
        <v>115</v>
      </c>
    </row>
    <row r="87" spans="1:20" ht="15" x14ac:dyDescent="0.25">
      <c r="A87" s="55" t="s">
        <v>37</v>
      </c>
      <c r="B87" s="55" t="s">
        <v>205</v>
      </c>
      <c r="C87" s="56" t="s">
        <v>115</v>
      </c>
      <c r="D87" s="56" t="s">
        <v>115</v>
      </c>
      <c r="E87" s="57" t="s">
        <v>115</v>
      </c>
      <c r="F87" s="55" t="s">
        <v>115</v>
      </c>
      <c r="G87" s="55" t="s">
        <v>115</v>
      </c>
      <c r="H87" s="57" t="s">
        <v>115</v>
      </c>
      <c r="I87" s="56" t="s">
        <v>115</v>
      </c>
      <c r="J87" s="56" t="s">
        <v>115</v>
      </c>
      <c r="K87" s="57" t="s">
        <v>115</v>
      </c>
      <c r="L87" s="56" t="s">
        <v>115</v>
      </c>
      <c r="M87" s="56" t="s">
        <v>115</v>
      </c>
      <c r="N87" s="57" t="s">
        <v>115</v>
      </c>
      <c r="O87" s="56" t="s">
        <v>115</v>
      </c>
      <c r="P87" s="56" t="s">
        <v>115</v>
      </c>
      <c r="Q87" s="57" t="s">
        <v>115</v>
      </c>
      <c r="R87" s="56" t="s">
        <v>115</v>
      </c>
      <c r="S87" s="56" t="s">
        <v>115</v>
      </c>
      <c r="T87" s="57" t="s">
        <v>115</v>
      </c>
    </row>
    <row r="88" spans="1:20" ht="15" x14ac:dyDescent="0.25">
      <c r="A88" s="55" t="s">
        <v>37</v>
      </c>
      <c r="B88" s="55" t="s">
        <v>42</v>
      </c>
      <c r="C88" s="56" t="s">
        <v>115</v>
      </c>
      <c r="D88" s="56" t="s">
        <v>115</v>
      </c>
      <c r="E88" s="57" t="s">
        <v>115</v>
      </c>
      <c r="F88" s="55" t="s">
        <v>115</v>
      </c>
      <c r="G88" s="55" t="s">
        <v>115</v>
      </c>
      <c r="H88" s="57" t="s">
        <v>115</v>
      </c>
      <c r="I88" s="56" t="s">
        <v>115</v>
      </c>
      <c r="J88" s="56" t="s">
        <v>115</v>
      </c>
      <c r="K88" s="57" t="s">
        <v>115</v>
      </c>
      <c r="L88" s="56" t="s">
        <v>115</v>
      </c>
      <c r="M88" s="56" t="s">
        <v>115</v>
      </c>
      <c r="N88" s="57" t="s">
        <v>115</v>
      </c>
      <c r="O88" s="56" t="s">
        <v>115</v>
      </c>
      <c r="P88" s="56" t="s">
        <v>115</v>
      </c>
      <c r="Q88" s="57" t="s">
        <v>115</v>
      </c>
      <c r="R88" s="56" t="s">
        <v>115</v>
      </c>
      <c r="S88" s="56" t="s">
        <v>115</v>
      </c>
      <c r="T88" s="57" t="s">
        <v>115</v>
      </c>
    </row>
    <row r="89" spans="1:20" ht="15" x14ac:dyDescent="0.25">
      <c r="A89" s="55" t="s">
        <v>37</v>
      </c>
      <c r="B89" s="55" t="s">
        <v>206</v>
      </c>
      <c r="C89" s="56" t="s">
        <v>115</v>
      </c>
      <c r="D89" s="56" t="s">
        <v>115</v>
      </c>
      <c r="E89" s="57" t="s">
        <v>115</v>
      </c>
      <c r="F89" s="55" t="s">
        <v>115</v>
      </c>
      <c r="G89" s="55" t="s">
        <v>115</v>
      </c>
      <c r="H89" s="57" t="s">
        <v>115</v>
      </c>
      <c r="I89" s="56" t="s">
        <v>115</v>
      </c>
      <c r="J89" s="56" t="s">
        <v>115</v>
      </c>
      <c r="K89" s="57" t="s">
        <v>115</v>
      </c>
      <c r="L89" s="56" t="s">
        <v>115</v>
      </c>
      <c r="M89" s="56" t="s">
        <v>115</v>
      </c>
      <c r="N89" s="57" t="s">
        <v>115</v>
      </c>
      <c r="O89" s="56" t="s">
        <v>115</v>
      </c>
      <c r="P89" s="56" t="s">
        <v>115</v>
      </c>
      <c r="Q89" s="57" t="s">
        <v>115</v>
      </c>
      <c r="R89" s="56" t="s">
        <v>115</v>
      </c>
      <c r="S89" s="56" t="s">
        <v>115</v>
      </c>
      <c r="T89" s="57" t="s">
        <v>115</v>
      </c>
    </row>
    <row r="90" spans="1:20" ht="15" x14ac:dyDescent="0.25">
      <c r="A90" s="55" t="s">
        <v>37</v>
      </c>
      <c r="B90" s="55" t="s">
        <v>207</v>
      </c>
      <c r="C90" s="56" t="s">
        <v>115</v>
      </c>
      <c r="D90" s="56" t="s">
        <v>115</v>
      </c>
      <c r="E90" s="57" t="s">
        <v>115</v>
      </c>
      <c r="F90" s="55" t="s">
        <v>115</v>
      </c>
      <c r="G90" s="55" t="s">
        <v>115</v>
      </c>
      <c r="H90" s="57" t="s">
        <v>115</v>
      </c>
      <c r="I90" s="56" t="s">
        <v>115</v>
      </c>
      <c r="J90" s="56" t="s">
        <v>115</v>
      </c>
      <c r="K90" s="57" t="s">
        <v>115</v>
      </c>
      <c r="L90" s="56" t="s">
        <v>115</v>
      </c>
      <c r="M90" s="56" t="s">
        <v>115</v>
      </c>
      <c r="N90" s="57" t="s">
        <v>115</v>
      </c>
      <c r="O90" s="56" t="s">
        <v>115</v>
      </c>
      <c r="P90" s="56" t="s">
        <v>115</v>
      </c>
      <c r="Q90" s="57" t="s">
        <v>115</v>
      </c>
      <c r="R90" s="56" t="s">
        <v>115</v>
      </c>
      <c r="S90" s="56" t="s">
        <v>115</v>
      </c>
      <c r="T90" s="57" t="s">
        <v>115</v>
      </c>
    </row>
    <row r="91" spans="1:20" ht="15" x14ac:dyDescent="0.25">
      <c r="A91" s="55" t="s">
        <v>37</v>
      </c>
      <c r="B91" s="55" t="s">
        <v>160</v>
      </c>
      <c r="C91" s="56" t="s">
        <v>115</v>
      </c>
      <c r="D91" s="56" t="s">
        <v>115</v>
      </c>
      <c r="E91" s="57" t="s">
        <v>115</v>
      </c>
      <c r="F91" s="55" t="s">
        <v>115</v>
      </c>
      <c r="G91" s="55" t="s">
        <v>115</v>
      </c>
      <c r="H91" s="57" t="s">
        <v>115</v>
      </c>
      <c r="I91" s="56" t="s">
        <v>115</v>
      </c>
      <c r="J91" s="56" t="s">
        <v>115</v>
      </c>
      <c r="K91" s="57" t="s">
        <v>115</v>
      </c>
      <c r="L91" s="56" t="s">
        <v>115</v>
      </c>
      <c r="M91" s="56" t="s">
        <v>115</v>
      </c>
      <c r="N91" s="57" t="s">
        <v>115</v>
      </c>
      <c r="O91" s="56" t="s">
        <v>115</v>
      </c>
      <c r="P91" s="56" t="s">
        <v>115</v>
      </c>
      <c r="Q91" s="57" t="s">
        <v>115</v>
      </c>
      <c r="R91" s="56" t="s">
        <v>115</v>
      </c>
      <c r="S91" s="56" t="s">
        <v>115</v>
      </c>
      <c r="T91" s="57" t="s">
        <v>115</v>
      </c>
    </row>
    <row r="92" spans="1:20" ht="15" x14ac:dyDescent="0.25">
      <c r="A92" s="55" t="s">
        <v>37</v>
      </c>
      <c r="B92" s="55" t="s">
        <v>156</v>
      </c>
      <c r="C92" s="56" t="s">
        <v>115</v>
      </c>
      <c r="D92" s="56" t="s">
        <v>115</v>
      </c>
      <c r="E92" s="57" t="s">
        <v>115</v>
      </c>
      <c r="F92" s="55" t="s">
        <v>115</v>
      </c>
      <c r="G92" s="55" t="s">
        <v>115</v>
      </c>
      <c r="H92" s="57" t="s">
        <v>115</v>
      </c>
      <c r="I92" s="56" t="s">
        <v>115</v>
      </c>
      <c r="J92" s="56" t="s">
        <v>115</v>
      </c>
      <c r="K92" s="57" t="s">
        <v>115</v>
      </c>
      <c r="L92" s="56" t="s">
        <v>115</v>
      </c>
      <c r="M92" s="56" t="s">
        <v>115</v>
      </c>
      <c r="N92" s="57" t="s">
        <v>115</v>
      </c>
      <c r="O92" s="56" t="s">
        <v>115</v>
      </c>
      <c r="P92" s="56" t="s">
        <v>115</v>
      </c>
      <c r="Q92" s="57" t="s">
        <v>115</v>
      </c>
      <c r="R92" s="56" t="s">
        <v>115</v>
      </c>
      <c r="S92" s="56" t="s">
        <v>115</v>
      </c>
      <c r="T92" s="57" t="s">
        <v>115</v>
      </c>
    </row>
    <row r="93" spans="1:20" ht="15" x14ac:dyDescent="0.25">
      <c r="A93" s="55" t="s">
        <v>37</v>
      </c>
      <c r="B93" s="55" t="s">
        <v>38</v>
      </c>
      <c r="C93" s="56" t="s">
        <v>115</v>
      </c>
      <c r="D93" s="56" t="s">
        <v>115</v>
      </c>
      <c r="E93" s="57" t="s">
        <v>115</v>
      </c>
      <c r="F93" s="55" t="s">
        <v>115</v>
      </c>
      <c r="G93" s="55" t="s">
        <v>115</v>
      </c>
      <c r="H93" s="57" t="s">
        <v>115</v>
      </c>
      <c r="I93" s="56" t="s">
        <v>115</v>
      </c>
      <c r="J93" s="56" t="s">
        <v>115</v>
      </c>
      <c r="K93" s="57" t="s">
        <v>115</v>
      </c>
      <c r="L93" s="56" t="s">
        <v>115</v>
      </c>
      <c r="M93" s="56" t="s">
        <v>115</v>
      </c>
      <c r="N93" s="57" t="s">
        <v>115</v>
      </c>
      <c r="O93" s="56" t="s">
        <v>115</v>
      </c>
      <c r="P93" s="56" t="s">
        <v>115</v>
      </c>
      <c r="Q93" s="57" t="s">
        <v>115</v>
      </c>
      <c r="R93" s="56" t="s">
        <v>115</v>
      </c>
      <c r="S93" s="56" t="s">
        <v>115</v>
      </c>
      <c r="T93" s="57" t="s">
        <v>115</v>
      </c>
    </row>
    <row r="94" spans="1:20" ht="15" x14ac:dyDescent="0.25">
      <c r="A94" s="55" t="s">
        <v>16</v>
      </c>
      <c r="B94" s="55" t="s">
        <v>73</v>
      </c>
      <c r="C94" s="56">
        <v>750</v>
      </c>
      <c r="D94" s="56">
        <v>720</v>
      </c>
      <c r="E94" s="57">
        <v>4.1666666666666661</v>
      </c>
      <c r="F94" s="55" t="s">
        <v>115</v>
      </c>
      <c r="G94" s="55" t="s">
        <v>115</v>
      </c>
      <c r="H94" s="57" t="s">
        <v>115</v>
      </c>
      <c r="I94" s="56">
        <v>680</v>
      </c>
      <c r="J94" s="56">
        <v>620</v>
      </c>
      <c r="K94" s="57">
        <v>9.67741935483871</v>
      </c>
      <c r="L94" s="56">
        <v>900</v>
      </c>
      <c r="M94" s="56">
        <v>850</v>
      </c>
      <c r="N94" s="57">
        <v>5.8823529411764701</v>
      </c>
      <c r="O94" s="56">
        <v>600</v>
      </c>
      <c r="P94" s="56">
        <v>500</v>
      </c>
      <c r="Q94" s="57">
        <v>20</v>
      </c>
      <c r="R94" s="56">
        <v>640</v>
      </c>
      <c r="S94" s="56">
        <v>600</v>
      </c>
      <c r="T94" s="57">
        <v>6.666666666666667</v>
      </c>
    </row>
    <row r="95" spans="1:20" ht="15" x14ac:dyDescent="0.25">
      <c r="A95" s="55" t="s">
        <v>16</v>
      </c>
      <c r="B95" s="55" t="s">
        <v>74</v>
      </c>
      <c r="C95" s="56">
        <v>700</v>
      </c>
      <c r="D95" s="56">
        <v>680</v>
      </c>
      <c r="E95" s="57">
        <v>2.9411764705882351</v>
      </c>
      <c r="F95" s="55" t="s">
        <v>115</v>
      </c>
      <c r="G95" s="55" t="s">
        <v>115</v>
      </c>
      <c r="H95" s="57" t="s">
        <v>115</v>
      </c>
      <c r="I95" s="56">
        <v>650</v>
      </c>
      <c r="J95" s="56">
        <v>620</v>
      </c>
      <c r="K95" s="57">
        <v>4.838709677419355</v>
      </c>
      <c r="L95" s="56">
        <v>880</v>
      </c>
      <c r="M95" s="56">
        <v>850</v>
      </c>
      <c r="N95" s="57">
        <v>3.5294117647058822</v>
      </c>
      <c r="O95" s="56">
        <v>550</v>
      </c>
      <c r="P95" s="56">
        <v>500</v>
      </c>
      <c r="Q95" s="57">
        <v>10</v>
      </c>
      <c r="R95" s="56" t="s">
        <v>115</v>
      </c>
      <c r="S95" s="56" t="s">
        <v>115</v>
      </c>
      <c r="T95" s="57" t="s">
        <v>115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115</v>
      </c>
      <c r="G96" s="55" t="s">
        <v>115</v>
      </c>
      <c r="H96" s="57" t="s">
        <v>115</v>
      </c>
      <c r="I96" s="56">
        <v>900</v>
      </c>
      <c r="J96" s="56">
        <v>900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115</v>
      </c>
      <c r="S96" s="56" t="s">
        <v>115</v>
      </c>
      <c r="T96" s="57" t="s">
        <v>115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115</v>
      </c>
      <c r="G97" s="55" t="s">
        <v>115</v>
      </c>
      <c r="H97" s="57" t="s">
        <v>115</v>
      </c>
      <c r="I97" s="56">
        <v>700</v>
      </c>
      <c r="J97" s="56">
        <v>700</v>
      </c>
      <c r="K97" s="57">
        <v>0</v>
      </c>
      <c r="L97" s="56">
        <v>800</v>
      </c>
      <c r="M97" s="56">
        <v>800</v>
      </c>
      <c r="N97" s="57">
        <v>0</v>
      </c>
      <c r="O97" s="56">
        <v>633</v>
      </c>
      <c r="P97" s="56">
        <v>633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75</v>
      </c>
      <c r="C98" s="56">
        <v>920</v>
      </c>
      <c r="D98" s="56">
        <v>900</v>
      </c>
      <c r="E98" s="57">
        <v>2.2222222222222223</v>
      </c>
      <c r="F98" s="55" t="s">
        <v>115</v>
      </c>
      <c r="G98" s="55" t="s">
        <v>115</v>
      </c>
      <c r="H98" s="57" t="s">
        <v>115</v>
      </c>
      <c r="I98" s="56">
        <v>850</v>
      </c>
      <c r="J98" s="56">
        <v>850</v>
      </c>
      <c r="K98" s="57">
        <v>0</v>
      </c>
      <c r="L98" s="56">
        <v>850</v>
      </c>
      <c r="M98" s="56">
        <v>850</v>
      </c>
      <c r="N98" s="57">
        <v>0</v>
      </c>
      <c r="O98" s="56">
        <v>875</v>
      </c>
      <c r="P98" s="56">
        <v>875</v>
      </c>
      <c r="Q98" s="57">
        <v>0</v>
      </c>
      <c r="R98" s="56" t="s">
        <v>115</v>
      </c>
      <c r="S98" s="56" t="s">
        <v>115</v>
      </c>
      <c r="T98" s="57" t="s">
        <v>115</v>
      </c>
    </row>
    <row r="99" spans="1:20" ht="15" x14ac:dyDescent="0.25">
      <c r="A99" s="55" t="s">
        <v>16</v>
      </c>
      <c r="B99" s="55" t="s">
        <v>208</v>
      </c>
      <c r="C99" s="56" t="s">
        <v>115</v>
      </c>
      <c r="D99" s="56" t="s">
        <v>115</v>
      </c>
      <c r="E99" s="57" t="s">
        <v>115</v>
      </c>
      <c r="F99" s="55" t="s">
        <v>115</v>
      </c>
      <c r="G99" s="55" t="s">
        <v>115</v>
      </c>
      <c r="H99" s="57" t="s">
        <v>115</v>
      </c>
      <c r="I99" s="56" t="s">
        <v>115</v>
      </c>
      <c r="J99" s="56" t="s">
        <v>115</v>
      </c>
      <c r="K99" s="57" t="s">
        <v>115</v>
      </c>
      <c r="L99" s="56" t="s">
        <v>115</v>
      </c>
      <c r="M99" s="56" t="s">
        <v>115</v>
      </c>
      <c r="N99" s="57" t="s">
        <v>115</v>
      </c>
      <c r="O99" s="56" t="s">
        <v>115</v>
      </c>
      <c r="P99" s="56" t="s">
        <v>115</v>
      </c>
      <c r="Q99" s="57" t="s">
        <v>115</v>
      </c>
      <c r="R99" s="56" t="s">
        <v>115</v>
      </c>
      <c r="S99" s="56" t="s">
        <v>115</v>
      </c>
      <c r="T99" s="57" t="s">
        <v>115</v>
      </c>
    </row>
    <row r="100" spans="1:20" ht="15" x14ac:dyDescent="0.25">
      <c r="A100" s="55" t="s">
        <v>16</v>
      </c>
      <c r="B100" s="55" t="s">
        <v>76</v>
      </c>
      <c r="C100" s="56" t="s">
        <v>115</v>
      </c>
      <c r="D100" s="56" t="s">
        <v>115</v>
      </c>
      <c r="E100" s="57" t="s">
        <v>115</v>
      </c>
      <c r="F100" s="55" t="s">
        <v>115</v>
      </c>
      <c r="G100" s="55" t="s">
        <v>115</v>
      </c>
      <c r="H100" s="57" t="s">
        <v>115</v>
      </c>
      <c r="I100" s="56" t="s">
        <v>115</v>
      </c>
      <c r="J100" s="56" t="s">
        <v>115</v>
      </c>
      <c r="K100" s="57" t="s">
        <v>115</v>
      </c>
      <c r="L100" s="56" t="s">
        <v>115</v>
      </c>
      <c r="M100" s="56" t="s">
        <v>115</v>
      </c>
      <c r="N100" s="57" t="s">
        <v>115</v>
      </c>
      <c r="O100" s="56" t="s">
        <v>115</v>
      </c>
      <c r="P100" s="56" t="s">
        <v>115</v>
      </c>
      <c r="Q100" s="57" t="s">
        <v>115</v>
      </c>
      <c r="R100" s="56" t="s">
        <v>115</v>
      </c>
      <c r="S100" s="56" t="s">
        <v>115</v>
      </c>
      <c r="T100" s="57" t="s">
        <v>115</v>
      </c>
    </row>
    <row r="101" spans="1:20" ht="15" x14ac:dyDescent="0.25">
      <c r="A101" s="55" t="s">
        <v>19</v>
      </c>
      <c r="B101" s="55" t="s">
        <v>155</v>
      </c>
      <c r="C101" s="56" t="s">
        <v>115</v>
      </c>
      <c r="D101" s="56" t="s">
        <v>115</v>
      </c>
      <c r="E101" s="57" t="s">
        <v>115</v>
      </c>
      <c r="F101" s="55" t="s">
        <v>115</v>
      </c>
      <c r="G101" s="55" t="s">
        <v>115</v>
      </c>
      <c r="H101" s="57" t="s">
        <v>115</v>
      </c>
      <c r="I101" s="56" t="s">
        <v>115</v>
      </c>
      <c r="J101" s="56" t="s">
        <v>115</v>
      </c>
      <c r="K101" s="57" t="s">
        <v>115</v>
      </c>
      <c r="L101" s="56" t="s">
        <v>115</v>
      </c>
      <c r="M101" s="56" t="s">
        <v>115</v>
      </c>
      <c r="N101" s="57" t="s">
        <v>115</v>
      </c>
      <c r="O101" s="56" t="s">
        <v>115</v>
      </c>
      <c r="P101" s="56" t="s">
        <v>115</v>
      </c>
      <c r="Q101" s="57" t="s">
        <v>115</v>
      </c>
      <c r="R101" s="56" t="s">
        <v>115</v>
      </c>
      <c r="S101" s="56" t="s">
        <v>115</v>
      </c>
      <c r="T101" s="57" t="s">
        <v>115</v>
      </c>
    </row>
    <row r="102" spans="1:20" ht="15" x14ac:dyDescent="0.25">
      <c r="A102" s="55" t="s">
        <v>19</v>
      </c>
      <c r="B102" s="55" t="s">
        <v>77</v>
      </c>
      <c r="C102" s="56" t="s">
        <v>115</v>
      </c>
      <c r="D102" s="56" t="s">
        <v>115</v>
      </c>
      <c r="E102" s="57" t="s">
        <v>115</v>
      </c>
      <c r="F102" s="55" t="s">
        <v>115</v>
      </c>
      <c r="G102" s="55" t="s">
        <v>115</v>
      </c>
      <c r="H102" s="57" t="s">
        <v>115</v>
      </c>
      <c r="I102" s="56" t="s">
        <v>115</v>
      </c>
      <c r="J102" s="56" t="s">
        <v>115</v>
      </c>
      <c r="K102" s="57" t="s">
        <v>115</v>
      </c>
      <c r="L102" s="56" t="s">
        <v>115</v>
      </c>
      <c r="M102" s="56" t="s">
        <v>115</v>
      </c>
      <c r="N102" s="57" t="s">
        <v>115</v>
      </c>
      <c r="O102" s="56" t="s">
        <v>115</v>
      </c>
      <c r="P102" s="56" t="s">
        <v>115</v>
      </c>
      <c r="Q102" s="57" t="s">
        <v>115</v>
      </c>
      <c r="R102" s="56" t="s">
        <v>115</v>
      </c>
      <c r="S102" s="56" t="s">
        <v>115</v>
      </c>
      <c r="T102" s="57" t="s">
        <v>115</v>
      </c>
    </row>
    <row r="103" spans="1:20" ht="15" x14ac:dyDescent="0.25">
      <c r="A103" s="55" t="s">
        <v>19</v>
      </c>
      <c r="B103" s="55" t="s">
        <v>78</v>
      </c>
      <c r="C103" s="56" t="s">
        <v>115</v>
      </c>
      <c r="D103" s="56" t="s">
        <v>115</v>
      </c>
      <c r="E103" s="57" t="s">
        <v>115</v>
      </c>
      <c r="F103" s="55" t="s">
        <v>115</v>
      </c>
      <c r="G103" s="55" t="s">
        <v>115</v>
      </c>
      <c r="H103" s="57" t="s">
        <v>115</v>
      </c>
      <c r="I103" s="56" t="s">
        <v>115</v>
      </c>
      <c r="J103" s="56" t="s">
        <v>115</v>
      </c>
      <c r="K103" s="57" t="s">
        <v>115</v>
      </c>
      <c r="L103" s="56" t="s">
        <v>115</v>
      </c>
      <c r="M103" s="56" t="s">
        <v>115</v>
      </c>
      <c r="N103" s="57" t="s">
        <v>115</v>
      </c>
      <c r="O103" s="56" t="s">
        <v>115</v>
      </c>
      <c r="P103" s="56" t="s">
        <v>115</v>
      </c>
      <c r="Q103" s="57" t="s">
        <v>115</v>
      </c>
      <c r="R103" s="56" t="s">
        <v>115</v>
      </c>
      <c r="S103" s="56" t="s">
        <v>115</v>
      </c>
      <c r="T103" s="57" t="s">
        <v>115</v>
      </c>
    </row>
    <row r="104" spans="1:20" ht="15" x14ac:dyDescent="0.25">
      <c r="A104" s="55" t="s">
        <v>19</v>
      </c>
      <c r="B104" s="55" t="s">
        <v>209</v>
      </c>
      <c r="C104" s="56" t="s">
        <v>115</v>
      </c>
      <c r="D104" s="56" t="s">
        <v>115</v>
      </c>
      <c r="E104" s="57" t="s">
        <v>115</v>
      </c>
      <c r="F104" s="55" t="s">
        <v>115</v>
      </c>
      <c r="G104" s="55" t="s">
        <v>115</v>
      </c>
      <c r="H104" s="57" t="s">
        <v>115</v>
      </c>
      <c r="I104" s="56" t="s">
        <v>115</v>
      </c>
      <c r="J104" s="56" t="s">
        <v>115</v>
      </c>
      <c r="K104" s="57" t="s">
        <v>115</v>
      </c>
      <c r="L104" s="56" t="s">
        <v>115</v>
      </c>
      <c r="M104" s="56" t="s">
        <v>115</v>
      </c>
      <c r="N104" s="57" t="s">
        <v>115</v>
      </c>
      <c r="O104" s="56" t="s">
        <v>115</v>
      </c>
      <c r="P104" s="56" t="s">
        <v>115</v>
      </c>
      <c r="Q104" s="57" t="s">
        <v>115</v>
      </c>
      <c r="R104" s="56" t="s">
        <v>115</v>
      </c>
      <c r="S104" s="56" t="s">
        <v>115</v>
      </c>
      <c r="T104" s="57" t="s">
        <v>115</v>
      </c>
    </row>
    <row r="105" spans="1:20" ht="15" x14ac:dyDescent="0.25">
      <c r="A105" s="55" t="s">
        <v>19</v>
      </c>
      <c r="B105" s="55" t="s">
        <v>152</v>
      </c>
      <c r="C105" s="56">
        <v>600</v>
      </c>
      <c r="D105" s="56">
        <v>600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115</v>
      </c>
      <c r="M105" s="56" t="s">
        <v>115</v>
      </c>
      <c r="N105" s="57" t="s">
        <v>115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79</v>
      </c>
      <c r="C106" s="56">
        <v>725</v>
      </c>
      <c r="D106" s="56" t="s">
        <v>115</v>
      </c>
      <c r="E106" s="57" t="s">
        <v>115</v>
      </c>
      <c r="F106" s="55">
        <v>625</v>
      </c>
      <c r="G106" s="55" t="s">
        <v>115</v>
      </c>
      <c r="H106" s="57" t="s">
        <v>115</v>
      </c>
      <c r="I106" s="56">
        <v>725</v>
      </c>
      <c r="J106" s="56" t="s">
        <v>115</v>
      </c>
      <c r="K106" s="57" t="s">
        <v>115</v>
      </c>
      <c r="L106" s="56" t="s">
        <v>115</v>
      </c>
      <c r="M106" s="56" t="s">
        <v>115</v>
      </c>
      <c r="N106" s="57" t="s">
        <v>115</v>
      </c>
      <c r="O106" s="56">
        <v>610</v>
      </c>
      <c r="P106" s="56" t="s">
        <v>115</v>
      </c>
      <c r="Q106" s="57" t="s">
        <v>115</v>
      </c>
      <c r="R106" s="56">
        <v>675</v>
      </c>
      <c r="S106" s="56" t="s">
        <v>115</v>
      </c>
      <c r="T106" s="57" t="s">
        <v>115</v>
      </c>
    </row>
    <row r="107" spans="1:20" ht="15" x14ac:dyDescent="0.25">
      <c r="A107" s="55" t="s">
        <v>20</v>
      </c>
      <c r="B107" s="55" t="s">
        <v>137</v>
      </c>
      <c r="C107" s="56" t="s">
        <v>115</v>
      </c>
      <c r="D107" s="56">
        <v>850</v>
      </c>
      <c r="E107" s="57" t="s">
        <v>115</v>
      </c>
      <c r="F107" s="55" t="s">
        <v>115</v>
      </c>
      <c r="G107" s="55" t="s">
        <v>115</v>
      </c>
      <c r="H107" s="57" t="s">
        <v>115</v>
      </c>
      <c r="I107" s="56" t="s">
        <v>115</v>
      </c>
      <c r="J107" s="56" t="s">
        <v>115</v>
      </c>
      <c r="K107" s="57" t="s">
        <v>115</v>
      </c>
      <c r="L107" s="56" t="s">
        <v>115</v>
      </c>
      <c r="M107" s="56" t="s">
        <v>115</v>
      </c>
      <c r="N107" s="57" t="s">
        <v>115</v>
      </c>
      <c r="O107" s="56" t="s">
        <v>115</v>
      </c>
      <c r="P107" s="56" t="s">
        <v>115</v>
      </c>
      <c r="Q107" s="57" t="s">
        <v>115</v>
      </c>
      <c r="R107" s="56" t="s">
        <v>115</v>
      </c>
      <c r="S107" s="56">
        <v>650</v>
      </c>
      <c r="T107" s="57" t="s">
        <v>115</v>
      </c>
    </row>
    <row r="108" spans="1:20" ht="15" x14ac:dyDescent="0.25">
      <c r="A108" s="55" t="s">
        <v>20</v>
      </c>
      <c r="B108" s="55" t="s">
        <v>210</v>
      </c>
      <c r="C108" s="56" t="s">
        <v>115</v>
      </c>
      <c r="D108" s="56" t="s">
        <v>115</v>
      </c>
      <c r="E108" s="57" t="s">
        <v>115</v>
      </c>
      <c r="F108" s="55" t="s">
        <v>115</v>
      </c>
      <c r="G108" s="55" t="s">
        <v>115</v>
      </c>
      <c r="H108" s="57" t="s">
        <v>115</v>
      </c>
      <c r="I108" s="56" t="s">
        <v>115</v>
      </c>
      <c r="J108" s="56" t="s">
        <v>115</v>
      </c>
      <c r="K108" s="57" t="s">
        <v>115</v>
      </c>
      <c r="L108" s="56" t="s">
        <v>115</v>
      </c>
      <c r="M108" s="56" t="s">
        <v>115</v>
      </c>
      <c r="N108" s="57" t="s">
        <v>115</v>
      </c>
      <c r="O108" s="56" t="s">
        <v>115</v>
      </c>
      <c r="P108" s="56" t="s">
        <v>115</v>
      </c>
      <c r="Q108" s="57" t="s">
        <v>115</v>
      </c>
      <c r="R108" s="56" t="s">
        <v>115</v>
      </c>
      <c r="S108" s="56" t="s">
        <v>115</v>
      </c>
      <c r="T108" s="57" t="s">
        <v>115</v>
      </c>
    </row>
    <row r="109" spans="1:20" ht="15" x14ac:dyDescent="0.25">
      <c r="A109" s="55" t="s">
        <v>20</v>
      </c>
      <c r="B109" s="55" t="s">
        <v>138</v>
      </c>
      <c r="C109" s="56">
        <v>750</v>
      </c>
      <c r="D109" s="56">
        <v>750</v>
      </c>
      <c r="E109" s="57">
        <v>0</v>
      </c>
      <c r="F109" s="55" t="s">
        <v>115</v>
      </c>
      <c r="G109" s="55" t="s">
        <v>115</v>
      </c>
      <c r="H109" s="57" t="s">
        <v>115</v>
      </c>
      <c r="I109" s="56">
        <v>700</v>
      </c>
      <c r="J109" s="56">
        <v>700</v>
      </c>
      <c r="K109" s="57">
        <v>0</v>
      </c>
      <c r="L109" s="56" t="s">
        <v>115</v>
      </c>
      <c r="M109" s="56" t="s">
        <v>115</v>
      </c>
      <c r="N109" s="57" t="s">
        <v>115</v>
      </c>
      <c r="O109" s="56">
        <v>650</v>
      </c>
      <c r="P109" s="56">
        <v>650</v>
      </c>
      <c r="Q109" s="57">
        <v>0</v>
      </c>
      <c r="R109" s="56" t="s">
        <v>115</v>
      </c>
      <c r="S109" s="56" t="s">
        <v>115</v>
      </c>
      <c r="T109" s="57" t="s">
        <v>115</v>
      </c>
    </row>
    <row r="110" spans="1:20" ht="15" x14ac:dyDescent="0.25">
      <c r="A110" s="55" t="s">
        <v>20</v>
      </c>
      <c r="B110" s="55" t="s">
        <v>124</v>
      </c>
      <c r="C110" s="56" t="s">
        <v>115</v>
      </c>
      <c r="D110" s="56" t="s">
        <v>115</v>
      </c>
      <c r="E110" s="57" t="s">
        <v>115</v>
      </c>
      <c r="F110" s="55" t="s">
        <v>115</v>
      </c>
      <c r="G110" s="55" t="s">
        <v>115</v>
      </c>
      <c r="H110" s="57" t="s">
        <v>115</v>
      </c>
      <c r="I110" s="56" t="s">
        <v>115</v>
      </c>
      <c r="J110" s="56" t="s">
        <v>115</v>
      </c>
      <c r="K110" s="57" t="s">
        <v>115</v>
      </c>
      <c r="L110" s="56" t="s">
        <v>115</v>
      </c>
      <c r="M110" s="56" t="s">
        <v>115</v>
      </c>
      <c r="N110" s="57" t="s">
        <v>115</v>
      </c>
      <c r="O110" s="56" t="s">
        <v>115</v>
      </c>
      <c r="P110" s="56" t="s">
        <v>115</v>
      </c>
      <c r="Q110" s="57" t="s">
        <v>115</v>
      </c>
      <c r="R110" s="56" t="s">
        <v>115</v>
      </c>
      <c r="S110" s="56" t="s">
        <v>115</v>
      </c>
      <c r="T110" s="57" t="s">
        <v>115</v>
      </c>
    </row>
    <row r="111" spans="1:20" ht="15" x14ac:dyDescent="0.25">
      <c r="A111" s="55" t="s">
        <v>20</v>
      </c>
      <c r="B111" s="55" t="s">
        <v>39</v>
      </c>
      <c r="C111" s="56" t="s">
        <v>115</v>
      </c>
      <c r="D111" s="56" t="s">
        <v>115</v>
      </c>
      <c r="E111" s="57" t="s">
        <v>115</v>
      </c>
      <c r="F111" s="55" t="s">
        <v>115</v>
      </c>
      <c r="G111" s="55" t="s">
        <v>115</v>
      </c>
      <c r="H111" s="57" t="s">
        <v>115</v>
      </c>
      <c r="I111" s="56" t="s">
        <v>115</v>
      </c>
      <c r="J111" s="56" t="s">
        <v>115</v>
      </c>
      <c r="K111" s="57" t="s">
        <v>115</v>
      </c>
      <c r="L111" s="56" t="s">
        <v>115</v>
      </c>
      <c r="M111" s="56" t="s">
        <v>115</v>
      </c>
      <c r="N111" s="57" t="s">
        <v>115</v>
      </c>
      <c r="O111" s="56" t="s">
        <v>115</v>
      </c>
      <c r="P111" s="56" t="s">
        <v>115</v>
      </c>
      <c r="Q111" s="57" t="s">
        <v>115</v>
      </c>
      <c r="R111" s="56" t="s">
        <v>115</v>
      </c>
      <c r="S111" s="56" t="s">
        <v>115</v>
      </c>
      <c r="T111" s="57" t="s">
        <v>115</v>
      </c>
    </row>
    <row r="112" spans="1:20" ht="15" x14ac:dyDescent="0.25">
      <c r="A112" s="55" t="s">
        <v>21</v>
      </c>
      <c r="B112" s="55" t="s">
        <v>80</v>
      </c>
      <c r="C112" s="56" t="s">
        <v>115</v>
      </c>
      <c r="D112" s="56" t="s">
        <v>115</v>
      </c>
      <c r="E112" s="57" t="s">
        <v>115</v>
      </c>
      <c r="F112" s="55" t="s">
        <v>115</v>
      </c>
      <c r="G112" s="55" t="s">
        <v>115</v>
      </c>
      <c r="H112" s="57" t="s">
        <v>115</v>
      </c>
      <c r="I112" s="56" t="s">
        <v>115</v>
      </c>
      <c r="J112" s="56" t="s">
        <v>115</v>
      </c>
      <c r="K112" s="57" t="s">
        <v>115</v>
      </c>
      <c r="L112" s="56" t="s">
        <v>115</v>
      </c>
      <c r="M112" s="56" t="s">
        <v>115</v>
      </c>
      <c r="N112" s="57" t="s">
        <v>115</v>
      </c>
      <c r="O112" s="56" t="s">
        <v>115</v>
      </c>
      <c r="P112" s="56" t="s">
        <v>115</v>
      </c>
      <c r="Q112" s="57" t="s">
        <v>115</v>
      </c>
      <c r="R112" s="56" t="s">
        <v>115</v>
      </c>
      <c r="S112" s="56" t="s">
        <v>115</v>
      </c>
      <c r="T112" s="57" t="s">
        <v>115</v>
      </c>
    </row>
    <row r="113" spans="1:20" ht="15" x14ac:dyDescent="0.25">
      <c r="A113" s="55" t="s">
        <v>21</v>
      </c>
      <c r="B113" s="55" t="s">
        <v>81</v>
      </c>
      <c r="C113" s="56">
        <v>825</v>
      </c>
      <c r="D113" s="56">
        <v>825</v>
      </c>
      <c r="E113" s="57">
        <v>0</v>
      </c>
      <c r="F113" s="55">
        <v>650</v>
      </c>
      <c r="G113" s="55">
        <v>650</v>
      </c>
      <c r="H113" s="57">
        <v>0</v>
      </c>
      <c r="I113" s="56">
        <v>730</v>
      </c>
      <c r="J113" s="56">
        <v>730</v>
      </c>
      <c r="K113" s="57">
        <v>0</v>
      </c>
      <c r="L113" s="56">
        <v>800</v>
      </c>
      <c r="M113" s="56">
        <v>800</v>
      </c>
      <c r="N113" s="57">
        <v>0</v>
      </c>
      <c r="O113" s="56">
        <v>675</v>
      </c>
      <c r="P113" s="56">
        <v>675</v>
      </c>
      <c r="Q113" s="57">
        <v>0</v>
      </c>
      <c r="R113" s="56">
        <v>710</v>
      </c>
      <c r="S113" s="56">
        <v>710</v>
      </c>
      <c r="T113" s="57">
        <v>0</v>
      </c>
    </row>
    <row r="114" spans="1:20" ht="15" x14ac:dyDescent="0.25">
      <c r="A114" s="55" t="s">
        <v>21</v>
      </c>
      <c r="B114" s="55" t="s">
        <v>211</v>
      </c>
      <c r="C114" s="56" t="s">
        <v>115</v>
      </c>
      <c r="D114" s="56" t="s">
        <v>115</v>
      </c>
      <c r="E114" s="57" t="s">
        <v>115</v>
      </c>
      <c r="F114" s="55" t="s">
        <v>115</v>
      </c>
      <c r="G114" s="55" t="s">
        <v>115</v>
      </c>
      <c r="H114" s="57" t="s">
        <v>115</v>
      </c>
      <c r="I114" s="56" t="s">
        <v>115</v>
      </c>
      <c r="J114" s="56" t="s">
        <v>115</v>
      </c>
      <c r="K114" s="57" t="s">
        <v>115</v>
      </c>
      <c r="L114" s="56" t="s">
        <v>115</v>
      </c>
      <c r="M114" s="56" t="s">
        <v>115</v>
      </c>
      <c r="N114" s="57" t="s">
        <v>115</v>
      </c>
      <c r="O114" s="56" t="s">
        <v>115</v>
      </c>
      <c r="P114" s="56" t="s">
        <v>115</v>
      </c>
      <c r="Q114" s="57" t="s">
        <v>115</v>
      </c>
      <c r="R114" s="56" t="s">
        <v>115</v>
      </c>
      <c r="S114" s="56" t="s">
        <v>115</v>
      </c>
      <c r="T114" s="57" t="s">
        <v>115</v>
      </c>
    </row>
    <row r="115" spans="1:20" ht="15" x14ac:dyDescent="0.25">
      <c r="A115" s="55" t="s">
        <v>21</v>
      </c>
      <c r="B115" s="55" t="s">
        <v>139</v>
      </c>
      <c r="C115" s="56" t="s">
        <v>115</v>
      </c>
      <c r="D115" s="56" t="s">
        <v>115</v>
      </c>
      <c r="E115" s="57" t="s">
        <v>115</v>
      </c>
      <c r="F115" s="55" t="s">
        <v>115</v>
      </c>
      <c r="G115" s="55" t="s">
        <v>115</v>
      </c>
      <c r="H115" s="57" t="s">
        <v>115</v>
      </c>
      <c r="I115" s="56" t="s">
        <v>115</v>
      </c>
      <c r="J115" s="56" t="s">
        <v>115</v>
      </c>
      <c r="K115" s="57" t="s">
        <v>115</v>
      </c>
      <c r="L115" s="56" t="s">
        <v>115</v>
      </c>
      <c r="M115" s="56" t="s">
        <v>115</v>
      </c>
      <c r="N115" s="57" t="s">
        <v>115</v>
      </c>
      <c r="O115" s="56" t="s">
        <v>115</v>
      </c>
      <c r="P115" s="56" t="s">
        <v>115</v>
      </c>
      <c r="Q115" s="57" t="s">
        <v>115</v>
      </c>
      <c r="R115" s="56" t="s">
        <v>115</v>
      </c>
      <c r="S115" s="56" t="s">
        <v>115</v>
      </c>
      <c r="T115" s="57" t="s">
        <v>115</v>
      </c>
    </row>
    <row r="116" spans="1:20" ht="15" x14ac:dyDescent="0.25">
      <c r="A116" s="55" t="s">
        <v>21</v>
      </c>
      <c r="B116" s="55" t="s">
        <v>40</v>
      </c>
      <c r="C116" s="56">
        <v>800</v>
      </c>
      <c r="D116" s="56">
        <v>800</v>
      </c>
      <c r="E116" s="57">
        <v>0</v>
      </c>
      <c r="F116" s="55" t="s">
        <v>115</v>
      </c>
      <c r="G116" s="55" t="s">
        <v>115</v>
      </c>
      <c r="H116" s="57" t="s">
        <v>115</v>
      </c>
      <c r="I116" s="56">
        <v>800</v>
      </c>
      <c r="J116" s="56">
        <v>800</v>
      </c>
      <c r="K116" s="57">
        <v>0</v>
      </c>
      <c r="L116" s="56" t="s">
        <v>115</v>
      </c>
      <c r="M116" s="56" t="s">
        <v>115</v>
      </c>
      <c r="N116" s="57" t="s">
        <v>115</v>
      </c>
      <c r="O116" s="56" t="s">
        <v>115</v>
      </c>
      <c r="P116" s="56" t="s">
        <v>115</v>
      </c>
      <c r="Q116" s="57" t="s">
        <v>115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212</v>
      </c>
      <c r="C117" s="56" t="s">
        <v>115</v>
      </c>
      <c r="D117" s="56" t="s">
        <v>115</v>
      </c>
      <c r="E117" s="57" t="s">
        <v>115</v>
      </c>
      <c r="F117" s="55" t="s">
        <v>115</v>
      </c>
      <c r="G117" s="55" t="s">
        <v>115</v>
      </c>
      <c r="H117" s="57" t="s">
        <v>115</v>
      </c>
      <c r="I117" s="56" t="s">
        <v>115</v>
      </c>
      <c r="J117" s="56" t="s">
        <v>115</v>
      </c>
      <c r="K117" s="57" t="s">
        <v>115</v>
      </c>
      <c r="L117" s="56" t="s">
        <v>115</v>
      </c>
      <c r="M117" s="56" t="s">
        <v>115</v>
      </c>
      <c r="N117" s="57" t="s">
        <v>115</v>
      </c>
      <c r="O117" s="56" t="s">
        <v>115</v>
      </c>
      <c r="P117" s="56" t="s">
        <v>115</v>
      </c>
      <c r="Q117" s="57" t="s">
        <v>115</v>
      </c>
      <c r="R117" s="56" t="s">
        <v>115</v>
      </c>
      <c r="S117" s="56" t="s">
        <v>115</v>
      </c>
      <c r="T117" s="57" t="s">
        <v>115</v>
      </c>
    </row>
    <row r="118" spans="1:20" ht="15" x14ac:dyDescent="0.25">
      <c r="A118" s="55" t="s">
        <v>21</v>
      </c>
      <c r="B118" s="55" t="s">
        <v>213</v>
      </c>
      <c r="C118" s="56" t="s">
        <v>115</v>
      </c>
      <c r="D118" s="56" t="s">
        <v>115</v>
      </c>
      <c r="E118" s="57" t="s">
        <v>115</v>
      </c>
      <c r="F118" s="55" t="s">
        <v>115</v>
      </c>
      <c r="G118" s="55" t="s">
        <v>115</v>
      </c>
      <c r="H118" s="57" t="s">
        <v>115</v>
      </c>
      <c r="I118" s="56" t="s">
        <v>115</v>
      </c>
      <c r="J118" s="56" t="s">
        <v>115</v>
      </c>
      <c r="K118" s="57" t="s">
        <v>115</v>
      </c>
      <c r="L118" s="56" t="s">
        <v>115</v>
      </c>
      <c r="M118" s="56" t="s">
        <v>115</v>
      </c>
      <c r="N118" s="57" t="s">
        <v>115</v>
      </c>
      <c r="O118" s="56" t="s">
        <v>115</v>
      </c>
      <c r="P118" s="56" t="s">
        <v>115</v>
      </c>
      <c r="Q118" s="57" t="s">
        <v>115</v>
      </c>
      <c r="R118" s="56" t="s">
        <v>115</v>
      </c>
      <c r="S118" s="56" t="s">
        <v>115</v>
      </c>
      <c r="T118" s="57" t="s">
        <v>115</v>
      </c>
    </row>
    <row r="119" spans="1:20" ht="15" x14ac:dyDescent="0.25">
      <c r="A119" s="55" t="s">
        <v>21</v>
      </c>
      <c r="B119" s="55" t="s">
        <v>82</v>
      </c>
      <c r="C119" s="56" t="s">
        <v>115</v>
      </c>
      <c r="D119" s="56" t="s">
        <v>115</v>
      </c>
      <c r="E119" s="57" t="s">
        <v>115</v>
      </c>
      <c r="F119" s="55" t="s">
        <v>115</v>
      </c>
      <c r="G119" s="55" t="s">
        <v>115</v>
      </c>
      <c r="H119" s="57" t="s">
        <v>115</v>
      </c>
      <c r="I119" s="56" t="s">
        <v>115</v>
      </c>
      <c r="J119" s="56" t="s">
        <v>115</v>
      </c>
      <c r="K119" s="57" t="s">
        <v>115</v>
      </c>
      <c r="L119" s="56" t="s">
        <v>115</v>
      </c>
      <c r="M119" s="56" t="s">
        <v>115</v>
      </c>
      <c r="N119" s="57" t="s">
        <v>115</v>
      </c>
      <c r="O119" s="56" t="s">
        <v>115</v>
      </c>
      <c r="P119" s="56" t="s">
        <v>115</v>
      </c>
      <c r="Q119" s="57" t="s">
        <v>115</v>
      </c>
      <c r="R119" s="56" t="s">
        <v>115</v>
      </c>
      <c r="S119" s="56" t="s">
        <v>115</v>
      </c>
      <c r="T119" s="57" t="s">
        <v>115</v>
      </c>
    </row>
    <row r="120" spans="1:20" ht="15" x14ac:dyDescent="0.25">
      <c r="A120" s="55" t="s">
        <v>21</v>
      </c>
      <c r="B120" s="55" t="s">
        <v>83</v>
      </c>
      <c r="C120" s="56">
        <v>680</v>
      </c>
      <c r="D120" s="56">
        <v>680</v>
      </c>
      <c r="E120" s="57">
        <v>0</v>
      </c>
      <c r="F120" s="55">
        <v>550</v>
      </c>
      <c r="G120" s="55">
        <v>550</v>
      </c>
      <c r="H120" s="57">
        <v>0</v>
      </c>
      <c r="I120" s="56">
        <v>570</v>
      </c>
      <c r="J120" s="56">
        <v>570</v>
      </c>
      <c r="K120" s="57">
        <v>0</v>
      </c>
      <c r="L120" s="56" t="s">
        <v>115</v>
      </c>
      <c r="M120" s="56" t="s">
        <v>115</v>
      </c>
      <c r="N120" s="57" t="s">
        <v>115</v>
      </c>
      <c r="O120" s="56">
        <v>450</v>
      </c>
      <c r="P120" s="56">
        <v>450</v>
      </c>
      <c r="Q120" s="57">
        <v>0</v>
      </c>
      <c r="R120" s="56">
        <v>550</v>
      </c>
      <c r="S120" s="56">
        <v>550</v>
      </c>
      <c r="T120" s="57">
        <v>0</v>
      </c>
    </row>
    <row r="121" spans="1:20" ht="15" x14ac:dyDescent="0.25">
      <c r="A121" s="55" t="s">
        <v>21</v>
      </c>
      <c r="B121" s="55" t="s">
        <v>214</v>
      </c>
      <c r="C121" s="56" t="s">
        <v>115</v>
      </c>
      <c r="D121" s="56" t="s">
        <v>115</v>
      </c>
      <c r="E121" s="57" t="s">
        <v>115</v>
      </c>
      <c r="F121" s="55" t="s">
        <v>115</v>
      </c>
      <c r="G121" s="55" t="s">
        <v>115</v>
      </c>
      <c r="H121" s="57" t="s">
        <v>115</v>
      </c>
      <c r="I121" s="56" t="s">
        <v>115</v>
      </c>
      <c r="J121" s="56" t="s">
        <v>115</v>
      </c>
      <c r="K121" s="57" t="s">
        <v>115</v>
      </c>
      <c r="L121" s="56" t="s">
        <v>115</v>
      </c>
      <c r="M121" s="56" t="s">
        <v>115</v>
      </c>
      <c r="N121" s="57" t="s">
        <v>115</v>
      </c>
      <c r="O121" s="56" t="s">
        <v>115</v>
      </c>
      <c r="P121" s="56" t="s">
        <v>115</v>
      </c>
      <c r="Q121" s="57" t="s">
        <v>115</v>
      </c>
      <c r="R121" s="56" t="s">
        <v>115</v>
      </c>
      <c r="S121" s="56" t="s">
        <v>115</v>
      </c>
      <c r="T121" s="57" t="s">
        <v>115</v>
      </c>
    </row>
    <row r="122" spans="1:20" ht="15" x14ac:dyDescent="0.25">
      <c r="A122" s="55" t="s">
        <v>21</v>
      </c>
      <c r="B122" s="55" t="s">
        <v>48</v>
      </c>
      <c r="C122" s="56" t="s">
        <v>115</v>
      </c>
      <c r="D122" s="56" t="s">
        <v>115</v>
      </c>
      <c r="E122" s="57" t="s">
        <v>115</v>
      </c>
      <c r="F122" s="55" t="s">
        <v>115</v>
      </c>
      <c r="G122" s="55" t="s">
        <v>115</v>
      </c>
      <c r="H122" s="57" t="s">
        <v>115</v>
      </c>
      <c r="I122" s="56" t="s">
        <v>115</v>
      </c>
      <c r="J122" s="56" t="s">
        <v>115</v>
      </c>
      <c r="K122" s="57" t="s">
        <v>115</v>
      </c>
      <c r="L122" s="56" t="s">
        <v>115</v>
      </c>
      <c r="M122" s="56" t="s">
        <v>115</v>
      </c>
      <c r="N122" s="57" t="s">
        <v>115</v>
      </c>
      <c r="O122" s="56" t="s">
        <v>115</v>
      </c>
      <c r="P122" s="56" t="s">
        <v>115</v>
      </c>
      <c r="Q122" s="57" t="s">
        <v>115</v>
      </c>
      <c r="R122" s="56" t="s">
        <v>115</v>
      </c>
      <c r="S122" s="56" t="s">
        <v>115</v>
      </c>
      <c r="T122" s="57" t="s">
        <v>115</v>
      </c>
    </row>
    <row r="123" spans="1:20" ht="15" x14ac:dyDescent="0.25">
      <c r="A123" s="55" t="s">
        <v>21</v>
      </c>
      <c r="B123" s="55" t="s">
        <v>215</v>
      </c>
      <c r="C123" s="56" t="s">
        <v>115</v>
      </c>
      <c r="D123" s="56" t="s">
        <v>115</v>
      </c>
      <c r="E123" s="57" t="s">
        <v>115</v>
      </c>
      <c r="F123" s="55" t="s">
        <v>115</v>
      </c>
      <c r="G123" s="55" t="s">
        <v>115</v>
      </c>
      <c r="H123" s="57" t="s">
        <v>115</v>
      </c>
      <c r="I123" s="56" t="s">
        <v>115</v>
      </c>
      <c r="J123" s="56" t="s">
        <v>115</v>
      </c>
      <c r="K123" s="57" t="s">
        <v>115</v>
      </c>
      <c r="L123" s="56" t="s">
        <v>115</v>
      </c>
      <c r="M123" s="56" t="s">
        <v>115</v>
      </c>
      <c r="N123" s="57" t="s">
        <v>115</v>
      </c>
      <c r="O123" s="56" t="s">
        <v>115</v>
      </c>
      <c r="P123" s="56" t="s">
        <v>115</v>
      </c>
      <c r="Q123" s="57" t="s">
        <v>115</v>
      </c>
      <c r="R123" s="56" t="s">
        <v>115</v>
      </c>
      <c r="S123" s="56" t="s">
        <v>115</v>
      </c>
      <c r="T123" s="57" t="s">
        <v>115</v>
      </c>
    </row>
    <row r="124" spans="1:20" ht="15" x14ac:dyDescent="0.25">
      <c r="A124" s="55" t="s">
        <v>21</v>
      </c>
      <c r="B124" s="55" t="s">
        <v>151</v>
      </c>
      <c r="C124" s="56">
        <v>800</v>
      </c>
      <c r="D124" s="56">
        <v>900</v>
      </c>
      <c r="E124" s="57">
        <v>-11.111111111111111</v>
      </c>
      <c r="F124" s="55">
        <v>700</v>
      </c>
      <c r="G124" s="55" t="s">
        <v>115</v>
      </c>
      <c r="H124" s="57" t="s">
        <v>115</v>
      </c>
      <c r="I124" s="56">
        <v>700</v>
      </c>
      <c r="J124" s="56">
        <v>800</v>
      </c>
      <c r="K124" s="57">
        <v>-12.5</v>
      </c>
      <c r="L124" s="56" t="s">
        <v>115</v>
      </c>
      <c r="M124" s="56" t="s">
        <v>115</v>
      </c>
      <c r="N124" s="57" t="s">
        <v>115</v>
      </c>
      <c r="O124" s="56">
        <v>700</v>
      </c>
      <c r="P124" s="56" t="s">
        <v>115</v>
      </c>
      <c r="Q124" s="57" t="s">
        <v>115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145</v>
      </c>
      <c r="C125" s="56">
        <v>750</v>
      </c>
      <c r="D125" s="56">
        <v>750</v>
      </c>
      <c r="E125" s="57">
        <v>0</v>
      </c>
      <c r="F125" s="55">
        <v>570</v>
      </c>
      <c r="G125" s="55">
        <v>560</v>
      </c>
      <c r="H125" s="57">
        <v>1.7857142857142856</v>
      </c>
      <c r="I125" s="56">
        <v>640</v>
      </c>
      <c r="J125" s="56">
        <v>640</v>
      </c>
      <c r="K125" s="57">
        <v>0</v>
      </c>
      <c r="L125" s="56" t="s">
        <v>115</v>
      </c>
      <c r="M125" s="56" t="s">
        <v>115</v>
      </c>
      <c r="N125" s="57" t="s">
        <v>115</v>
      </c>
      <c r="O125" s="56" t="s">
        <v>115</v>
      </c>
      <c r="P125" s="56" t="s">
        <v>115</v>
      </c>
      <c r="Q125" s="57" t="s">
        <v>115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41</v>
      </c>
      <c r="B126" s="55" t="s">
        <v>153</v>
      </c>
      <c r="C126" s="56" t="s">
        <v>115</v>
      </c>
      <c r="D126" s="56" t="s">
        <v>115</v>
      </c>
      <c r="E126" s="57" t="s">
        <v>115</v>
      </c>
      <c r="F126" s="55" t="s">
        <v>115</v>
      </c>
      <c r="G126" s="55" t="s">
        <v>115</v>
      </c>
      <c r="H126" s="57" t="s">
        <v>115</v>
      </c>
      <c r="I126" s="56" t="s">
        <v>115</v>
      </c>
      <c r="J126" s="56" t="s">
        <v>115</v>
      </c>
      <c r="K126" s="57" t="s">
        <v>115</v>
      </c>
      <c r="L126" s="56" t="s">
        <v>115</v>
      </c>
      <c r="M126" s="56" t="s">
        <v>115</v>
      </c>
      <c r="N126" s="57" t="s">
        <v>115</v>
      </c>
      <c r="O126" s="56" t="s">
        <v>115</v>
      </c>
      <c r="P126" s="56" t="s">
        <v>115</v>
      </c>
      <c r="Q126" s="57" t="s">
        <v>115</v>
      </c>
      <c r="R126" s="56" t="s">
        <v>115</v>
      </c>
      <c r="S126" s="56" t="s">
        <v>115</v>
      </c>
      <c r="T126" s="57" t="s">
        <v>115</v>
      </c>
    </row>
    <row r="127" spans="1:20" ht="15" x14ac:dyDescent="0.25">
      <c r="A127" s="55" t="s">
        <v>41</v>
      </c>
      <c r="B127" s="55" t="s">
        <v>84</v>
      </c>
      <c r="C127" s="56">
        <v>800</v>
      </c>
      <c r="D127" s="56">
        <v>800</v>
      </c>
      <c r="E127" s="57">
        <v>0</v>
      </c>
      <c r="F127" s="55" t="s">
        <v>115</v>
      </c>
      <c r="G127" s="55" t="s">
        <v>115</v>
      </c>
      <c r="H127" s="57" t="s">
        <v>115</v>
      </c>
      <c r="I127" s="56" t="s">
        <v>115</v>
      </c>
      <c r="J127" s="56" t="s">
        <v>115</v>
      </c>
      <c r="K127" s="57" t="s">
        <v>115</v>
      </c>
      <c r="L127" s="56" t="s">
        <v>115</v>
      </c>
      <c r="M127" s="56" t="s">
        <v>115</v>
      </c>
      <c r="N127" s="57" t="s">
        <v>115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41</v>
      </c>
      <c r="B128" s="55" t="s">
        <v>216</v>
      </c>
      <c r="C128" s="56" t="s">
        <v>115</v>
      </c>
      <c r="D128" s="56" t="s">
        <v>115</v>
      </c>
      <c r="E128" s="57" t="s">
        <v>115</v>
      </c>
      <c r="F128" s="55" t="s">
        <v>115</v>
      </c>
      <c r="G128" s="55" t="s">
        <v>115</v>
      </c>
      <c r="H128" s="57" t="s">
        <v>115</v>
      </c>
      <c r="I128" s="56" t="s">
        <v>115</v>
      </c>
      <c r="J128" s="56" t="s">
        <v>115</v>
      </c>
      <c r="K128" s="57" t="s">
        <v>115</v>
      </c>
      <c r="L128" s="56" t="s">
        <v>115</v>
      </c>
      <c r="M128" s="56" t="s">
        <v>115</v>
      </c>
      <c r="N128" s="57" t="s">
        <v>115</v>
      </c>
      <c r="O128" s="56" t="s">
        <v>115</v>
      </c>
      <c r="P128" s="56" t="s">
        <v>115</v>
      </c>
      <c r="Q128" s="57" t="s">
        <v>115</v>
      </c>
      <c r="R128" s="56" t="s">
        <v>115</v>
      </c>
      <c r="S128" s="56" t="s">
        <v>115</v>
      </c>
      <c r="T128" s="57" t="s">
        <v>115</v>
      </c>
    </row>
    <row r="129" spans="1:20" ht="15" x14ac:dyDescent="0.25">
      <c r="A129" s="55" t="s">
        <v>41</v>
      </c>
      <c r="B129" s="55" t="s">
        <v>217</v>
      </c>
      <c r="C129" s="56" t="s">
        <v>115</v>
      </c>
      <c r="D129" s="56" t="s">
        <v>115</v>
      </c>
      <c r="E129" s="57" t="s">
        <v>115</v>
      </c>
      <c r="F129" s="55" t="s">
        <v>115</v>
      </c>
      <c r="G129" s="55" t="s">
        <v>115</v>
      </c>
      <c r="H129" s="57" t="s">
        <v>115</v>
      </c>
      <c r="I129" s="56" t="s">
        <v>115</v>
      </c>
      <c r="J129" s="56" t="s">
        <v>115</v>
      </c>
      <c r="K129" s="57" t="s">
        <v>115</v>
      </c>
      <c r="L129" s="56" t="s">
        <v>115</v>
      </c>
      <c r="M129" s="56" t="s">
        <v>115</v>
      </c>
      <c r="N129" s="57" t="s">
        <v>115</v>
      </c>
      <c r="O129" s="56" t="s">
        <v>115</v>
      </c>
      <c r="P129" s="56" t="s">
        <v>115</v>
      </c>
      <c r="Q129" s="57" t="s">
        <v>115</v>
      </c>
      <c r="R129" s="56" t="s">
        <v>115</v>
      </c>
      <c r="S129" s="56" t="s">
        <v>115</v>
      </c>
      <c r="T129" s="57" t="s">
        <v>115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377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25"/>
      <c r="B4" s="429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26"/>
      <c r="B5" s="430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45.75" thickBot="1" x14ac:dyDescent="0.25">
      <c r="A6" s="427" t="s">
        <v>91</v>
      </c>
      <c r="B6" s="431" t="s">
        <v>92</v>
      </c>
      <c r="C6" s="153" t="s">
        <v>62</v>
      </c>
      <c r="D6" s="154"/>
      <c r="E6" s="433" t="s">
        <v>93</v>
      </c>
      <c r="F6" s="245" t="s">
        <v>94</v>
      </c>
      <c r="G6" s="154"/>
      <c r="H6" s="153" t="s">
        <v>62</v>
      </c>
      <c r="I6" s="154"/>
      <c r="J6" s="433" t="s">
        <v>93</v>
      </c>
      <c r="K6" s="153" t="s">
        <v>62</v>
      </c>
      <c r="L6" s="154"/>
      <c r="M6" s="433" t="s">
        <v>93</v>
      </c>
      <c r="N6" s="153" t="s">
        <v>62</v>
      </c>
      <c r="O6" s="154"/>
      <c r="P6" s="452" t="s">
        <v>93</v>
      </c>
    </row>
    <row r="7" spans="1:16" s="15" customFormat="1" ht="29.25" customHeight="1" thickBot="1" x14ac:dyDescent="0.25">
      <c r="A7" s="428"/>
      <c r="B7" s="432"/>
      <c r="C7" s="30" t="s">
        <v>376</v>
      </c>
      <c r="D7" s="31" t="s">
        <v>374</v>
      </c>
      <c r="E7" s="450"/>
      <c r="F7" s="440" t="s">
        <v>376</v>
      </c>
      <c r="G7" s="20" t="s">
        <v>374</v>
      </c>
      <c r="H7" s="30" t="s">
        <v>376</v>
      </c>
      <c r="I7" s="31" t="s">
        <v>374</v>
      </c>
      <c r="J7" s="450"/>
      <c r="K7" s="30" t="s">
        <v>376</v>
      </c>
      <c r="L7" s="31" t="s">
        <v>374</v>
      </c>
      <c r="M7" s="450"/>
      <c r="N7" s="30" t="s">
        <v>376</v>
      </c>
      <c r="O7" s="31" t="s">
        <v>374</v>
      </c>
      <c r="P7" s="451"/>
    </row>
    <row r="8" spans="1:16" ht="15" x14ac:dyDescent="0.25">
      <c r="A8" s="152" t="s">
        <v>22</v>
      </c>
      <c r="B8" s="155" t="s">
        <v>95</v>
      </c>
      <c r="C8" s="120">
        <v>696.73299999999995</v>
      </c>
      <c r="D8" s="116">
        <v>745.13400000000001</v>
      </c>
      <c r="E8" s="441">
        <v>-6.4956101855505279</v>
      </c>
      <c r="F8" s="117">
        <v>16.148993701173168</v>
      </c>
      <c r="G8" s="121">
        <v>20.319834310648659</v>
      </c>
      <c r="H8" s="120">
        <v>713.50099999999998</v>
      </c>
      <c r="I8" s="116">
        <v>756.14099999999996</v>
      </c>
      <c r="J8" s="441">
        <v>-5.6391598921365178</v>
      </c>
      <c r="K8" s="120">
        <v>687.76099999999997</v>
      </c>
      <c r="L8" s="116">
        <v>740.74300000000005</v>
      </c>
      <c r="M8" s="441">
        <v>-7.1525481847280474</v>
      </c>
      <c r="N8" s="120">
        <v>706.87699999999995</v>
      </c>
      <c r="O8" s="116">
        <v>731.87800000000004</v>
      </c>
      <c r="P8" s="442">
        <v>-3.4160064928854386</v>
      </c>
    </row>
    <row r="9" spans="1:16" ht="15" x14ac:dyDescent="0.25">
      <c r="A9" s="152"/>
      <c r="B9" s="156" t="s">
        <v>96</v>
      </c>
      <c r="C9" s="120">
        <v>755.15599999999995</v>
      </c>
      <c r="D9" s="125">
        <v>755.46600000000001</v>
      </c>
      <c r="E9" s="441">
        <v>-4.1034275533254852E-2</v>
      </c>
      <c r="F9" s="117">
        <v>16.545556885255877</v>
      </c>
      <c r="G9" s="118">
        <v>30.237715032964761</v>
      </c>
      <c r="H9" s="124">
        <v>748.49</v>
      </c>
      <c r="I9" s="125">
        <v>747.18100000000004</v>
      </c>
      <c r="J9" s="443">
        <v>0.17519182099116132</v>
      </c>
      <c r="K9" s="124">
        <v>746.52</v>
      </c>
      <c r="L9" s="125">
        <v>759.08799999999997</v>
      </c>
      <c r="M9" s="443">
        <v>-1.6556710157452077</v>
      </c>
      <c r="N9" s="124">
        <v>761.94399999999996</v>
      </c>
      <c r="O9" s="125">
        <v>757.51400000000001</v>
      </c>
      <c r="P9" s="444">
        <v>0.58480767352153884</v>
      </c>
    </row>
    <row r="10" spans="1:16" ht="15" x14ac:dyDescent="0.25">
      <c r="A10" s="157" t="s">
        <v>23</v>
      </c>
      <c r="B10" s="156" t="s">
        <v>95</v>
      </c>
      <c r="C10" s="124">
        <v>628.31200000000001</v>
      </c>
      <c r="D10" s="125">
        <v>648.03899999999999</v>
      </c>
      <c r="E10" s="441">
        <v>-3.044106913318485</v>
      </c>
      <c r="F10" s="117">
        <v>0.72673670217330588</v>
      </c>
      <c r="G10" s="118">
        <v>1.7366872919146581</v>
      </c>
      <c r="H10" s="124">
        <v>644.01400000000001</v>
      </c>
      <c r="I10" s="125">
        <v>659.12300000000005</v>
      </c>
      <c r="J10" s="443">
        <v>-2.2922883892687764</v>
      </c>
      <c r="K10" s="124">
        <v>509.12200000000001</v>
      </c>
      <c r="L10" s="125" t="s">
        <v>115</v>
      </c>
      <c r="M10" s="443" t="s">
        <v>115</v>
      </c>
      <c r="N10" s="124">
        <v>590.44200000000001</v>
      </c>
      <c r="O10" s="125">
        <v>622.31899999999996</v>
      </c>
      <c r="P10" s="444">
        <v>-5.1222925862780908</v>
      </c>
    </row>
    <row r="11" spans="1:16" ht="15" x14ac:dyDescent="0.25">
      <c r="A11" s="158"/>
      <c r="B11" s="156" t="s">
        <v>96</v>
      </c>
      <c r="C11" s="124">
        <v>621.01800000000003</v>
      </c>
      <c r="D11" s="125">
        <v>629.80200000000002</v>
      </c>
      <c r="E11" s="441">
        <v>-1.3947240561319258</v>
      </c>
      <c r="F11" s="117">
        <v>0.75526046436879879</v>
      </c>
      <c r="G11" s="118">
        <v>1.1357056242007417</v>
      </c>
      <c r="H11" s="124" t="s">
        <v>115</v>
      </c>
      <c r="I11" s="125" t="s">
        <v>115</v>
      </c>
      <c r="J11" s="443" t="s">
        <v>115</v>
      </c>
      <c r="K11" s="124" t="s">
        <v>115</v>
      </c>
      <c r="L11" s="125" t="s">
        <v>115</v>
      </c>
      <c r="M11" s="443" t="s">
        <v>115</v>
      </c>
      <c r="N11" s="124">
        <v>621.01800000000003</v>
      </c>
      <c r="O11" s="125">
        <v>629.80200000000002</v>
      </c>
      <c r="P11" s="444">
        <v>-1.3947240561319258</v>
      </c>
    </row>
    <row r="12" spans="1:16" ht="15" x14ac:dyDescent="0.25">
      <c r="A12" s="157" t="s">
        <v>24</v>
      </c>
      <c r="B12" s="156" t="s">
        <v>95</v>
      </c>
      <c r="C12" s="124">
        <v>557.04</v>
      </c>
      <c r="D12" s="125">
        <v>541.15</v>
      </c>
      <c r="E12" s="472">
        <v>2.936339277464656</v>
      </c>
      <c r="F12" s="117">
        <v>3.5780499849433545</v>
      </c>
      <c r="G12" s="118">
        <v>1.9788575362019376</v>
      </c>
      <c r="H12" s="124">
        <v>662.95699999999999</v>
      </c>
      <c r="I12" s="125" t="s">
        <v>97</v>
      </c>
      <c r="J12" s="443">
        <v>1.9933846153846146</v>
      </c>
      <c r="K12" s="124" t="s">
        <v>97</v>
      </c>
      <c r="L12" s="125" t="s">
        <v>97</v>
      </c>
      <c r="M12" s="462" t="s">
        <v>115</v>
      </c>
      <c r="N12" s="124">
        <v>553.33000000000004</v>
      </c>
      <c r="O12" s="125">
        <v>537.20000000000005</v>
      </c>
      <c r="P12" s="484">
        <v>3.0026061057334315</v>
      </c>
    </row>
    <row r="13" spans="1:16" ht="15" x14ac:dyDescent="0.25">
      <c r="A13" s="152"/>
      <c r="B13" s="156" t="s">
        <v>96</v>
      </c>
      <c r="C13" s="124">
        <v>567.40599999999995</v>
      </c>
      <c r="D13" s="125">
        <v>589.43499999999995</v>
      </c>
      <c r="E13" s="441">
        <v>-3.7373077608218037</v>
      </c>
      <c r="F13" s="117">
        <v>18.643218736396356</v>
      </c>
      <c r="G13" s="118">
        <v>14.65818049620321</v>
      </c>
      <c r="H13" s="124">
        <v>623.91999999999996</v>
      </c>
      <c r="I13" s="125">
        <v>660.779</v>
      </c>
      <c r="J13" s="443">
        <v>-5.5781131058947153</v>
      </c>
      <c r="K13" s="124">
        <v>555.65800000000002</v>
      </c>
      <c r="L13" s="125">
        <v>555.22199999999998</v>
      </c>
      <c r="M13" s="443">
        <v>7.8527147699485156E-2</v>
      </c>
      <c r="N13" s="124">
        <v>558.68899999999996</v>
      </c>
      <c r="O13" s="125">
        <v>594.38499999999999</v>
      </c>
      <c r="P13" s="444">
        <v>-6.0055351329525521</v>
      </c>
    </row>
    <row r="14" spans="1:16" ht="15" x14ac:dyDescent="0.25">
      <c r="A14" s="158"/>
      <c r="B14" s="156" t="s">
        <v>146</v>
      </c>
      <c r="C14" s="124">
        <v>605.70500000000004</v>
      </c>
      <c r="D14" s="125">
        <v>620.62400000000002</v>
      </c>
      <c r="E14" s="441">
        <v>-2.4038709427930574</v>
      </c>
      <c r="F14" s="117">
        <v>35.885028467202254</v>
      </c>
      <c r="G14" s="118">
        <v>15.6791605553647</v>
      </c>
      <c r="H14" s="124" t="s">
        <v>97</v>
      </c>
      <c r="I14" s="125" t="s">
        <v>97</v>
      </c>
      <c r="J14" s="462" t="s">
        <v>115</v>
      </c>
      <c r="K14" s="124" t="s">
        <v>97</v>
      </c>
      <c r="L14" s="125" t="s">
        <v>97</v>
      </c>
      <c r="M14" s="443" t="s">
        <v>115</v>
      </c>
      <c r="N14" s="124">
        <v>582.36800000000005</v>
      </c>
      <c r="O14" s="125">
        <v>619.45600000000002</v>
      </c>
      <c r="P14" s="444">
        <v>-5.9871887591693298</v>
      </c>
    </row>
    <row r="15" spans="1:16" ht="15" x14ac:dyDescent="0.25">
      <c r="A15" s="157" t="s">
        <v>32</v>
      </c>
      <c r="B15" s="156" t="s">
        <v>96</v>
      </c>
      <c r="C15" s="124">
        <v>714.89300000000003</v>
      </c>
      <c r="D15" s="125">
        <v>710.62900000000002</v>
      </c>
      <c r="E15" s="441">
        <v>0.60003180281131363</v>
      </c>
      <c r="F15" s="117">
        <v>6.4551663018225565</v>
      </c>
      <c r="G15" s="118">
        <v>12.460027401732871</v>
      </c>
      <c r="H15" s="124">
        <v>719.101</v>
      </c>
      <c r="I15" s="125">
        <v>725.89599999999996</v>
      </c>
      <c r="J15" s="443">
        <v>-0.93608450797358844</v>
      </c>
      <c r="K15" s="124">
        <v>709.67499999999995</v>
      </c>
      <c r="L15" s="125">
        <v>697.36900000000003</v>
      </c>
      <c r="M15" s="443">
        <v>1.7646324972862182</v>
      </c>
      <c r="N15" s="124">
        <v>718.55100000000004</v>
      </c>
      <c r="O15" s="125">
        <v>716.726</v>
      </c>
      <c r="P15" s="444">
        <v>0.25463008178858387</v>
      </c>
    </row>
    <row r="16" spans="1:16" ht="15" x14ac:dyDescent="0.25">
      <c r="A16" s="157" t="s">
        <v>98</v>
      </c>
      <c r="B16" s="156" t="s">
        <v>95</v>
      </c>
      <c r="C16" s="124" t="s">
        <v>115</v>
      </c>
      <c r="D16" s="125" t="s">
        <v>97</v>
      </c>
      <c r="E16" s="472" t="s">
        <v>115</v>
      </c>
      <c r="F16" s="117">
        <v>0</v>
      </c>
      <c r="G16" s="118">
        <v>1.1268318235899707E-2</v>
      </c>
      <c r="H16" s="124" t="s">
        <v>115</v>
      </c>
      <c r="I16" s="125" t="s">
        <v>115</v>
      </c>
      <c r="J16" s="443" t="s">
        <v>115</v>
      </c>
      <c r="K16" s="124" t="s">
        <v>115</v>
      </c>
      <c r="L16" s="125" t="s">
        <v>115</v>
      </c>
      <c r="M16" s="443" t="s">
        <v>115</v>
      </c>
      <c r="N16" s="124" t="s">
        <v>115</v>
      </c>
      <c r="O16" s="125" t="s">
        <v>97</v>
      </c>
      <c r="P16" s="484" t="s">
        <v>115</v>
      </c>
    </row>
    <row r="17" spans="1:65" ht="15" x14ac:dyDescent="0.25">
      <c r="A17" s="158"/>
      <c r="B17" s="156" t="s">
        <v>96</v>
      </c>
      <c r="C17" s="129">
        <v>523.18299999999999</v>
      </c>
      <c r="D17" s="130" t="s">
        <v>115</v>
      </c>
      <c r="E17" s="485" t="s">
        <v>115</v>
      </c>
      <c r="F17" s="246">
        <v>5.0065297474072151E-2</v>
      </c>
      <c r="G17" s="128">
        <v>0</v>
      </c>
      <c r="H17" s="129" t="s">
        <v>97</v>
      </c>
      <c r="I17" s="130" t="s">
        <v>115</v>
      </c>
      <c r="J17" s="445" t="s">
        <v>115</v>
      </c>
      <c r="K17" s="129" t="s">
        <v>115</v>
      </c>
      <c r="L17" s="130" t="s">
        <v>115</v>
      </c>
      <c r="M17" s="445" t="s">
        <v>115</v>
      </c>
      <c r="N17" s="129" t="s">
        <v>97</v>
      </c>
      <c r="O17" s="130" t="s">
        <v>115</v>
      </c>
      <c r="P17" s="467" t="s">
        <v>115</v>
      </c>
    </row>
    <row r="18" spans="1:65" ht="15.75" thickBot="1" x14ac:dyDescent="0.3">
      <c r="A18" s="151" t="s">
        <v>0</v>
      </c>
      <c r="B18" s="159" t="s">
        <v>96</v>
      </c>
      <c r="C18" s="122">
        <v>695.63400000000001</v>
      </c>
      <c r="D18" s="119">
        <v>698.24699999999996</v>
      </c>
      <c r="E18" s="445">
        <v>-0.37422287528624443</v>
      </c>
      <c r="F18" s="447">
        <v>1.2119234591902488</v>
      </c>
      <c r="G18" s="128">
        <v>1.7825634325325646</v>
      </c>
      <c r="H18" s="122">
        <v>709.899</v>
      </c>
      <c r="I18" s="119">
        <v>693.36199999999997</v>
      </c>
      <c r="J18" s="448">
        <v>2.3850456183061715</v>
      </c>
      <c r="K18" s="122" t="s">
        <v>97</v>
      </c>
      <c r="L18" s="119">
        <v>697.33199999999999</v>
      </c>
      <c r="M18" s="448" t="s">
        <v>115</v>
      </c>
      <c r="N18" s="122">
        <v>704.71900000000005</v>
      </c>
      <c r="O18" s="119">
        <v>704.26900000000001</v>
      </c>
      <c r="P18" s="449">
        <v>6.3896039723464401E-2</v>
      </c>
    </row>
    <row r="19" spans="1:65" s="33" customFormat="1" ht="15.75" thickBot="1" x14ac:dyDescent="0.3">
      <c r="A19"/>
      <c r="B19"/>
      <c r="C19"/>
      <c r="D19"/>
      <c r="E19" s="434" t="s">
        <v>113</v>
      </c>
      <c r="F19" s="435">
        <v>100</v>
      </c>
      <c r="G19" s="436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 t="s">
        <v>300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B19" sqref="B19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9.140625" style="14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437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89"/>
      <c r="B4" s="490"/>
      <c r="C4" s="491" t="s">
        <v>86</v>
      </c>
      <c r="D4" s="492"/>
      <c r="E4" s="493"/>
      <c r="F4" s="493"/>
      <c r="G4" s="494"/>
      <c r="H4" s="495" t="s">
        <v>87</v>
      </c>
      <c r="I4" s="495"/>
      <c r="J4" s="495"/>
      <c r="K4" s="496"/>
      <c r="L4" s="496"/>
      <c r="M4" s="496"/>
      <c r="N4" s="496"/>
      <c r="O4" s="496"/>
      <c r="P4" s="497"/>
    </row>
    <row r="5" spans="1:16" ht="15" x14ac:dyDescent="0.25">
      <c r="A5" s="498"/>
      <c r="B5" s="499"/>
      <c r="C5" s="500"/>
      <c r="D5" s="501"/>
      <c r="E5" s="501"/>
      <c r="F5" s="501"/>
      <c r="G5" s="502"/>
      <c r="H5" s="503" t="s">
        <v>88</v>
      </c>
      <c r="I5" s="504"/>
      <c r="J5" s="504"/>
      <c r="K5" s="503" t="s">
        <v>89</v>
      </c>
      <c r="L5" s="504"/>
      <c r="M5" s="504"/>
      <c r="N5" s="503" t="s">
        <v>90</v>
      </c>
      <c r="O5" s="505"/>
      <c r="P5" s="506"/>
    </row>
    <row r="6" spans="1:16" ht="60.75" thickBot="1" x14ac:dyDescent="0.25">
      <c r="A6" s="507" t="s">
        <v>91</v>
      </c>
      <c r="B6" s="508" t="s">
        <v>92</v>
      </c>
      <c r="C6" s="153" t="s">
        <v>62</v>
      </c>
      <c r="D6" s="154"/>
      <c r="E6" s="642" t="s">
        <v>93</v>
      </c>
      <c r="F6" s="245" t="s">
        <v>94</v>
      </c>
      <c r="G6" s="154"/>
      <c r="H6" s="153" t="s">
        <v>62</v>
      </c>
      <c r="I6" s="154"/>
      <c r="J6" s="453" t="s">
        <v>93</v>
      </c>
      <c r="K6" s="153" t="s">
        <v>62</v>
      </c>
      <c r="L6" s="154"/>
      <c r="M6" s="453" t="s">
        <v>93</v>
      </c>
      <c r="N6" s="153" t="s">
        <v>62</v>
      </c>
      <c r="O6" s="154"/>
      <c r="P6" s="455" t="s">
        <v>93</v>
      </c>
    </row>
    <row r="7" spans="1:16" s="15" customFormat="1" ht="29.25" customHeight="1" thickBot="1" x14ac:dyDescent="0.25">
      <c r="A7" s="509"/>
      <c r="B7" s="510"/>
      <c r="C7" s="30" t="s">
        <v>434</v>
      </c>
      <c r="D7" s="31" t="s">
        <v>413</v>
      </c>
      <c r="E7" s="528"/>
      <c r="F7" s="440" t="s">
        <v>434</v>
      </c>
      <c r="G7" s="20" t="s">
        <v>413</v>
      </c>
      <c r="H7" s="30" t="s">
        <v>434</v>
      </c>
      <c r="I7" s="31" t="s">
        <v>413</v>
      </c>
      <c r="J7" s="528"/>
      <c r="K7" s="30" t="s">
        <v>434</v>
      </c>
      <c r="L7" s="31" t="s">
        <v>413</v>
      </c>
      <c r="M7" s="528"/>
      <c r="N7" s="30" t="s">
        <v>434</v>
      </c>
      <c r="O7" s="31" t="s">
        <v>413</v>
      </c>
      <c r="P7" s="20"/>
    </row>
    <row r="8" spans="1:16" ht="15" x14ac:dyDescent="0.25">
      <c r="A8" s="511" t="s">
        <v>22</v>
      </c>
      <c r="B8" s="512" t="s">
        <v>95</v>
      </c>
      <c r="C8" s="537">
        <v>682.52099999999996</v>
      </c>
      <c r="D8" s="116">
        <v>679.82399999999996</v>
      </c>
      <c r="E8" s="441">
        <v>0.3967203276142065</v>
      </c>
      <c r="F8" s="117">
        <v>42.875928401581788</v>
      </c>
      <c r="G8" s="121">
        <v>43.777573101196644</v>
      </c>
      <c r="H8" s="120">
        <v>688.404</v>
      </c>
      <c r="I8" s="116">
        <v>682.19299999999998</v>
      </c>
      <c r="J8" s="441">
        <v>0.91044616406207812</v>
      </c>
      <c r="K8" s="120">
        <v>676.25</v>
      </c>
      <c r="L8" s="116">
        <v>677.51499999999999</v>
      </c>
      <c r="M8" s="441">
        <v>-0.18671173331955548</v>
      </c>
      <c r="N8" s="120">
        <v>683.31100000000004</v>
      </c>
      <c r="O8" s="116">
        <v>677.75400000000002</v>
      </c>
      <c r="P8" s="442">
        <v>0.81991401009806153</v>
      </c>
    </row>
    <row r="9" spans="1:16" ht="15" x14ac:dyDescent="0.25">
      <c r="A9" s="511"/>
      <c r="B9" s="513" t="s">
        <v>96</v>
      </c>
      <c r="C9" s="537">
        <v>687.91899999999998</v>
      </c>
      <c r="D9" s="125">
        <v>689.94600000000003</v>
      </c>
      <c r="E9" s="441">
        <v>-0.29379110828964061</v>
      </c>
      <c r="F9" s="117">
        <v>23.287772746764276</v>
      </c>
      <c r="G9" s="118">
        <v>23.422231119225358</v>
      </c>
      <c r="H9" s="124">
        <v>691.37099999999998</v>
      </c>
      <c r="I9" s="125">
        <v>695.72500000000002</v>
      </c>
      <c r="J9" s="443">
        <v>-0.62582198426102864</v>
      </c>
      <c r="K9" s="124">
        <v>678.13900000000001</v>
      </c>
      <c r="L9" s="125">
        <v>669.51499999999999</v>
      </c>
      <c r="M9" s="443">
        <v>1.2880966072455469</v>
      </c>
      <c r="N9" s="124">
        <v>688.28</v>
      </c>
      <c r="O9" s="125">
        <v>692.32399999999996</v>
      </c>
      <c r="P9" s="444">
        <v>-0.58411957407225268</v>
      </c>
    </row>
    <row r="10" spans="1:16" ht="15" x14ac:dyDescent="0.25">
      <c r="A10" s="514" t="s">
        <v>23</v>
      </c>
      <c r="B10" s="513" t="s">
        <v>95</v>
      </c>
      <c r="C10" s="538">
        <v>587.21</v>
      </c>
      <c r="D10" s="125">
        <v>583.28599999999994</v>
      </c>
      <c r="E10" s="441">
        <v>0.67274030235597837</v>
      </c>
      <c r="F10" s="117">
        <v>2.9342861976975105</v>
      </c>
      <c r="G10" s="118">
        <v>2.3608012539605907</v>
      </c>
      <c r="H10" s="124">
        <v>560.48099999999999</v>
      </c>
      <c r="I10" s="125">
        <v>573.99900000000002</v>
      </c>
      <c r="J10" s="443">
        <v>-2.3550563676940253</v>
      </c>
      <c r="K10" s="124">
        <v>636.88900000000001</v>
      </c>
      <c r="L10" s="125" t="s">
        <v>97</v>
      </c>
      <c r="M10" s="443" t="s">
        <v>115</v>
      </c>
      <c r="N10" s="124">
        <v>589.08500000000004</v>
      </c>
      <c r="O10" s="125">
        <v>585.78499999999997</v>
      </c>
      <c r="P10" s="444">
        <v>0.56334662034706739</v>
      </c>
    </row>
    <row r="11" spans="1:16" ht="15" x14ac:dyDescent="0.25">
      <c r="A11" s="515"/>
      <c r="B11" s="513" t="s">
        <v>96</v>
      </c>
      <c r="C11" s="538">
        <v>528.85400000000004</v>
      </c>
      <c r="D11" s="125">
        <v>565.53399999999999</v>
      </c>
      <c r="E11" s="441">
        <v>-6.4859053567071028</v>
      </c>
      <c r="F11" s="117">
        <v>0.19951674123916263</v>
      </c>
      <c r="G11" s="118">
        <v>0.46427435939200379</v>
      </c>
      <c r="H11" s="124" t="s">
        <v>97</v>
      </c>
      <c r="I11" s="125" t="s">
        <v>115</v>
      </c>
      <c r="J11" s="462" t="s">
        <v>115</v>
      </c>
      <c r="K11" s="124" t="s">
        <v>115</v>
      </c>
      <c r="L11" s="125" t="s">
        <v>97</v>
      </c>
      <c r="M11" s="462" t="s">
        <v>115</v>
      </c>
      <c r="N11" s="124">
        <v>531.197</v>
      </c>
      <c r="O11" s="125">
        <v>564.96600000000001</v>
      </c>
      <c r="P11" s="444">
        <v>-5.9771738476297704</v>
      </c>
    </row>
    <row r="12" spans="1:16" ht="15" x14ac:dyDescent="0.25">
      <c r="A12" s="514" t="s">
        <v>24</v>
      </c>
      <c r="B12" s="513" t="s">
        <v>95</v>
      </c>
      <c r="C12" s="538">
        <v>619.24300000000005</v>
      </c>
      <c r="D12" s="125">
        <v>649.35699999999997</v>
      </c>
      <c r="E12" s="441">
        <v>-4.6375106451458779</v>
      </c>
      <c r="F12" s="117">
        <v>5.2213875241857804E-2</v>
      </c>
      <c r="G12" s="118">
        <v>7.9985260945696982E-2</v>
      </c>
      <c r="H12" s="124" t="s">
        <v>97</v>
      </c>
      <c r="I12" s="125" t="s">
        <v>97</v>
      </c>
      <c r="J12" s="443" t="s">
        <v>115</v>
      </c>
      <c r="K12" s="124" t="s">
        <v>115</v>
      </c>
      <c r="L12" s="125" t="s">
        <v>97</v>
      </c>
      <c r="M12" s="462" t="s">
        <v>115</v>
      </c>
      <c r="N12" s="124">
        <v>604.13099999999997</v>
      </c>
      <c r="O12" s="125" t="s">
        <v>97</v>
      </c>
      <c r="P12" s="444" t="s">
        <v>115</v>
      </c>
    </row>
    <row r="13" spans="1:16" ht="15" x14ac:dyDescent="0.25">
      <c r="A13" s="511"/>
      <c r="B13" s="513" t="s">
        <v>96</v>
      </c>
      <c r="C13" s="538">
        <v>666.90899999999999</v>
      </c>
      <c r="D13" s="125">
        <v>654.45399999999995</v>
      </c>
      <c r="E13" s="441">
        <v>1.9031131294178112</v>
      </c>
      <c r="F13" s="117">
        <v>1.5497299983080586</v>
      </c>
      <c r="G13" s="118">
        <v>2.0855557048412221</v>
      </c>
      <c r="H13" s="124">
        <v>679.13699999999994</v>
      </c>
      <c r="I13" s="125">
        <v>671.31299999999999</v>
      </c>
      <c r="J13" s="443">
        <v>1.165477206608535</v>
      </c>
      <c r="K13" s="124">
        <v>655.86800000000005</v>
      </c>
      <c r="L13" s="125">
        <v>666.08399999999995</v>
      </c>
      <c r="M13" s="443">
        <v>-1.5337404891875341</v>
      </c>
      <c r="N13" s="124">
        <v>665.30700000000002</v>
      </c>
      <c r="O13" s="125">
        <v>645.80200000000002</v>
      </c>
      <c r="P13" s="444">
        <v>3.020275564337056</v>
      </c>
    </row>
    <row r="14" spans="1:16" ht="15" x14ac:dyDescent="0.25">
      <c r="A14" s="515"/>
      <c r="B14" s="513" t="s">
        <v>146</v>
      </c>
      <c r="C14" s="538">
        <v>709.96699999999998</v>
      </c>
      <c r="D14" s="125">
        <v>704.94799999999998</v>
      </c>
      <c r="E14" s="441">
        <v>0.7119674075250948</v>
      </c>
      <c r="F14" s="117">
        <v>5.587067393140674</v>
      </c>
      <c r="G14" s="118">
        <v>3.3381997860087083</v>
      </c>
      <c r="H14" s="124" t="s">
        <v>97</v>
      </c>
      <c r="I14" s="125" t="s">
        <v>115</v>
      </c>
      <c r="J14" s="462" t="s">
        <v>115</v>
      </c>
      <c r="K14" s="124" t="s">
        <v>97</v>
      </c>
      <c r="L14" s="125" t="s">
        <v>115</v>
      </c>
      <c r="M14" s="462" t="s">
        <v>115</v>
      </c>
      <c r="N14" s="124">
        <v>712.56399999999996</v>
      </c>
      <c r="O14" s="125">
        <v>704.94799999999998</v>
      </c>
      <c r="P14" s="444">
        <v>1.080363374319806</v>
      </c>
    </row>
    <row r="15" spans="1:16" ht="15" x14ac:dyDescent="0.25">
      <c r="A15" s="514" t="s">
        <v>32</v>
      </c>
      <c r="B15" s="513" t="s">
        <v>96</v>
      </c>
      <c r="C15" s="538">
        <v>601.774</v>
      </c>
      <c r="D15" s="125">
        <v>604.76499999999999</v>
      </c>
      <c r="E15" s="441">
        <v>-0.49457227187419667</v>
      </c>
      <c r="F15" s="117">
        <v>19.383547336074674</v>
      </c>
      <c r="G15" s="118">
        <v>21.284600153051532</v>
      </c>
      <c r="H15" s="124">
        <v>605.94000000000005</v>
      </c>
      <c r="I15" s="125">
        <v>603.21299999999997</v>
      </c>
      <c r="J15" s="443">
        <v>0.45207911633205666</v>
      </c>
      <c r="K15" s="124">
        <v>623.30700000000002</v>
      </c>
      <c r="L15" s="125">
        <v>618.27700000000004</v>
      </c>
      <c r="M15" s="443">
        <v>0.81355120763023248</v>
      </c>
      <c r="N15" s="124">
        <v>591.99400000000003</v>
      </c>
      <c r="O15" s="125">
        <v>602.40800000000002</v>
      </c>
      <c r="P15" s="444">
        <v>-1.7287287021420676</v>
      </c>
    </row>
    <row r="16" spans="1:16" ht="15" x14ac:dyDescent="0.25">
      <c r="A16" s="514" t="s">
        <v>98</v>
      </c>
      <c r="B16" s="513" t="s">
        <v>95</v>
      </c>
      <c r="C16" s="538">
        <v>552.91399999999999</v>
      </c>
      <c r="D16" s="125">
        <v>566.30999999999995</v>
      </c>
      <c r="E16" s="472">
        <v>-2.3654888665218627</v>
      </c>
      <c r="F16" s="117">
        <v>0.31642137718979579</v>
      </c>
      <c r="G16" s="118">
        <v>0.13530791217039084</v>
      </c>
      <c r="H16" s="124" t="s">
        <v>97</v>
      </c>
      <c r="I16" s="125" t="s">
        <v>115</v>
      </c>
      <c r="J16" s="443" t="s">
        <v>115</v>
      </c>
      <c r="K16" s="124" t="s">
        <v>115</v>
      </c>
      <c r="L16" s="125" t="s">
        <v>115</v>
      </c>
      <c r="M16" s="443" t="s">
        <v>115</v>
      </c>
      <c r="N16" s="124">
        <v>560.96199999999999</v>
      </c>
      <c r="O16" s="125">
        <v>566.30999999999995</v>
      </c>
      <c r="P16" s="484">
        <v>-0.94435909660785733</v>
      </c>
    </row>
    <row r="17" spans="1:65" ht="15" x14ac:dyDescent="0.25">
      <c r="A17" s="515"/>
      <c r="B17" s="513" t="s">
        <v>96</v>
      </c>
      <c r="C17" s="539">
        <v>498.36</v>
      </c>
      <c r="D17" s="130">
        <v>531.82500000000005</v>
      </c>
      <c r="E17" s="535">
        <v>-6.2924834296996242</v>
      </c>
      <c r="F17" s="246">
        <v>0.1728741797471792</v>
      </c>
      <c r="G17" s="128">
        <v>4.070939671029164E-2</v>
      </c>
      <c r="H17" s="129" t="s">
        <v>97</v>
      </c>
      <c r="I17" s="130" t="s">
        <v>97</v>
      </c>
      <c r="J17" s="445" t="s">
        <v>115</v>
      </c>
      <c r="K17" s="129" t="s">
        <v>115</v>
      </c>
      <c r="L17" s="130" t="s">
        <v>115</v>
      </c>
      <c r="M17" s="445" t="s">
        <v>115</v>
      </c>
      <c r="N17" s="129" t="s">
        <v>97</v>
      </c>
      <c r="O17" s="130" t="s">
        <v>97</v>
      </c>
      <c r="P17" s="467" t="s">
        <v>115</v>
      </c>
    </row>
    <row r="18" spans="1:65" ht="15.75" thickBot="1" x14ac:dyDescent="0.3">
      <c r="A18" s="516" t="s">
        <v>0</v>
      </c>
      <c r="B18" s="517" t="s">
        <v>96</v>
      </c>
      <c r="C18" s="540">
        <v>602.85299999999995</v>
      </c>
      <c r="D18" s="119">
        <v>620.24199999999996</v>
      </c>
      <c r="E18" s="445">
        <v>-2.8035831175573422</v>
      </c>
      <c r="F18" s="447">
        <v>3.6406417530150108</v>
      </c>
      <c r="G18" s="128">
        <v>3.0107619524975608</v>
      </c>
      <c r="H18" s="122">
        <v>630.71500000000003</v>
      </c>
      <c r="I18" s="119">
        <v>634.59100000000001</v>
      </c>
      <c r="J18" s="448">
        <v>-0.6107871053954399</v>
      </c>
      <c r="K18" s="122">
        <v>485.49700000000001</v>
      </c>
      <c r="L18" s="119">
        <v>628.79499999999996</v>
      </c>
      <c r="M18" s="448">
        <v>-22.789303350058436</v>
      </c>
      <c r="N18" s="122">
        <v>616.11400000000003</v>
      </c>
      <c r="O18" s="119">
        <v>607.221</v>
      </c>
      <c r="P18" s="449">
        <v>1.4645409167337804</v>
      </c>
    </row>
    <row r="19" spans="1:65" s="33" customFormat="1" ht="15.75" thickBot="1" x14ac:dyDescent="0.3">
      <c r="A19" s="251"/>
      <c r="B19" s="251"/>
      <c r="C19" s="251"/>
      <c r="D19" s="251"/>
      <c r="E19" s="518" t="s">
        <v>113</v>
      </c>
      <c r="F19" s="519">
        <v>100</v>
      </c>
      <c r="G19" s="520">
        <v>100</v>
      </c>
      <c r="H19" s="25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showGridLines="0" zoomScale="90" zoomScaleNormal="67" workbookViewId="0">
      <selection activeCell="E2" sqref="E2"/>
    </sheetView>
  </sheetViews>
  <sheetFormatPr defaultRowHeight="12.75" x14ac:dyDescent="0.2"/>
  <cols>
    <col min="1" max="1" width="12.7109375" style="251" customWidth="1"/>
    <col min="2" max="3" width="10.140625" style="251" bestFit="1" customWidth="1"/>
    <col min="4" max="4" width="2.28515625" style="251" customWidth="1"/>
    <col min="5" max="5" width="11.7109375" style="251" customWidth="1"/>
    <col min="6" max="7" width="10.28515625" style="251" bestFit="1" customWidth="1"/>
    <col min="8" max="8" width="3.28515625" style="251" customWidth="1"/>
    <col min="9" max="9" width="11.140625" style="251" customWidth="1"/>
    <col min="10" max="11" width="10.140625" style="251" bestFit="1" customWidth="1"/>
    <col min="12" max="12" width="1.5703125" style="251" customWidth="1"/>
    <col min="13" max="13" width="10.5703125" style="251" customWidth="1"/>
    <col min="14" max="14" width="11.42578125" style="251" bestFit="1" customWidth="1"/>
    <col min="15" max="15" width="11.7109375" style="251" bestFit="1" customWidth="1"/>
    <col min="16" max="16384" width="9.140625" style="251"/>
  </cols>
  <sheetData>
    <row r="1" spans="1:19" s="305" customFormat="1" ht="15.75" x14ac:dyDescent="0.25">
      <c r="A1" s="306" t="s">
        <v>338</v>
      </c>
      <c r="B1" s="307"/>
      <c r="C1" s="307"/>
      <c r="D1" s="307"/>
      <c r="E1" s="307"/>
      <c r="F1" s="307"/>
      <c r="G1" s="307"/>
      <c r="H1" s="306" t="s">
        <v>419</v>
      </c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</row>
    <row r="2" spans="1:19" s="305" customFormat="1" ht="15.75" x14ac:dyDescent="0.25">
      <c r="A2" s="308" t="s">
        <v>383</v>
      </c>
      <c r="B2" s="309">
        <v>4.2066999999999997</v>
      </c>
      <c r="C2" s="308" t="s">
        <v>339</v>
      </c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</row>
    <row r="3" spans="1:19" s="305" customFormat="1" ht="6" customHeight="1" x14ac:dyDescent="0.2">
      <c r="A3" s="307"/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</row>
    <row r="4" spans="1:19" s="305" customFormat="1" ht="15.75" x14ac:dyDescent="0.25">
      <c r="A4" s="310" t="s">
        <v>340</v>
      </c>
      <c r="B4" s="311"/>
      <c r="C4" s="311"/>
      <c r="D4" s="312"/>
      <c r="E4" s="310" t="s">
        <v>336</v>
      </c>
      <c r="F4" s="311"/>
      <c r="G4" s="311"/>
      <c r="H4" s="312"/>
      <c r="I4" s="310" t="s">
        <v>341</v>
      </c>
      <c r="J4" s="311"/>
      <c r="K4" s="313"/>
      <c r="L4" s="307"/>
      <c r="M4" s="310" t="s">
        <v>333</v>
      </c>
      <c r="N4" s="313"/>
      <c r="O4" s="313"/>
      <c r="P4" s="307"/>
      <c r="Q4" s="307"/>
      <c r="R4" s="307"/>
      <c r="S4" s="307"/>
    </row>
    <row r="5" spans="1:19" s="305" customFormat="1" ht="15.75" x14ac:dyDescent="0.25">
      <c r="A5" s="314" t="s">
        <v>303</v>
      </c>
      <c r="B5" s="315" t="s">
        <v>342</v>
      </c>
      <c r="C5" s="316" t="s">
        <v>343</v>
      </c>
      <c r="D5" s="307"/>
      <c r="E5" s="315" t="s">
        <v>303</v>
      </c>
      <c r="F5" s="315" t="s">
        <v>342</v>
      </c>
      <c r="G5" s="316" t="s">
        <v>343</v>
      </c>
      <c r="H5" s="307"/>
      <c r="I5" s="314" t="s">
        <v>303</v>
      </c>
      <c r="J5" s="315" t="s">
        <v>342</v>
      </c>
      <c r="K5" s="316" t="s">
        <v>343</v>
      </c>
      <c r="L5" s="307"/>
      <c r="M5" s="314" t="s">
        <v>303</v>
      </c>
      <c r="N5" s="317" t="s">
        <v>342</v>
      </c>
      <c r="O5" s="318" t="s">
        <v>343</v>
      </c>
      <c r="P5" s="307"/>
      <c r="Q5" s="307"/>
      <c r="R5" s="307"/>
      <c r="S5" s="307"/>
    </row>
    <row r="6" spans="1:19" s="305" customFormat="1" ht="15.75" x14ac:dyDescent="0.25">
      <c r="A6" s="319" t="s">
        <v>331</v>
      </c>
      <c r="B6" s="320">
        <v>710.93229999999994</v>
      </c>
      <c r="C6" s="321">
        <v>169</v>
      </c>
      <c r="D6" s="307"/>
      <c r="E6" s="319" t="s">
        <v>331</v>
      </c>
      <c r="F6" s="320">
        <v>689.89879999999994</v>
      </c>
      <c r="G6" s="321">
        <v>164</v>
      </c>
      <c r="H6" s="307"/>
      <c r="I6" s="319" t="s">
        <v>331</v>
      </c>
      <c r="J6" s="320">
        <v>685.69209999999998</v>
      </c>
      <c r="K6" s="321">
        <v>163</v>
      </c>
      <c r="L6" s="307"/>
      <c r="M6" s="319" t="s">
        <v>373</v>
      </c>
      <c r="N6" s="320">
        <v>548.46954599999992</v>
      </c>
      <c r="O6" s="321">
        <v>130.38</v>
      </c>
      <c r="P6" s="307"/>
      <c r="Q6" s="307"/>
      <c r="R6" s="307"/>
      <c r="S6" s="307"/>
    </row>
    <row r="7" spans="1:19" s="305" customFormat="1" ht="15.75" x14ac:dyDescent="0.25">
      <c r="A7" s="319" t="s">
        <v>373</v>
      </c>
      <c r="B7" s="320">
        <v>630.20572699999991</v>
      </c>
      <c r="C7" s="321">
        <v>149.81</v>
      </c>
      <c r="D7" s="307"/>
      <c r="E7" s="322" t="s">
        <v>304</v>
      </c>
      <c r="F7" s="320">
        <v>685.69209999999998</v>
      </c>
      <c r="G7" s="321">
        <v>163</v>
      </c>
      <c r="H7" s="307"/>
      <c r="I7" s="319" t="s">
        <v>373</v>
      </c>
      <c r="J7" s="320">
        <v>580.73493499999995</v>
      </c>
      <c r="K7" s="321">
        <v>138.05000000000001</v>
      </c>
      <c r="L7" s="307"/>
      <c r="M7" s="322" t="s">
        <v>408</v>
      </c>
      <c r="N7" s="320">
        <v>631.005</v>
      </c>
      <c r="O7" s="321">
        <v>150</v>
      </c>
      <c r="P7" s="307"/>
      <c r="Q7" s="307"/>
      <c r="R7" s="307"/>
      <c r="S7" s="307"/>
    </row>
    <row r="8" spans="1:19" s="305" customFormat="1" ht="15.75" x14ac:dyDescent="0.25">
      <c r="A8" s="319" t="s">
        <v>345</v>
      </c>
      <c r="B8" s="320">
        <v>655.90866399999993</v>
      </c>
      <c r="C8" s="321">
        <v>155.91999999999999</v>
      </c>
      <c r="D8" s="307"/>
      <c r="E8" s="322" t="s">
        <v>327</v>
      </c>
      <c r="F8" s="320">
        <v>740.37919999999997</v>
      </c>
      <c r="G8" s="321">
        <v>176</v>
      </c>
      <c r="H8" s="307"/>
      <c r="I8" s="322" t="s">
        <v>304</v>
      </c>
      <c r="J8" s="320">
        <v>647.83179999999993</v>
      </c>
      <c r="K8" s="321">
        <v>154</v>
      </c>
      <c r="L8" s="307"/>
      <c r="M8" s="322" t="s">
        <v>309</v>
      </c>
      <c r="N8" s="320">
        <v>713.45631999999989</v>
      </c>
      <c r="O8" s="321">
        <v>169.6</v>
      </c>
      <c r="P8" s="307"/>
      <c r="Q8" s="307"/>
      <c r="R8" s="307"/>
      <c r="S8" s="307"/>
    </row>
    <row r="9" spans="1:19" s="305" customFormat="1" ht="15.75" x14ac:dyDescent="0.25">
      <c r="A9" s="322" t="s">
        <v>304</v>
      </c>
      <c r="B9" s="320">
        <v>689.89879999999994</v>
      </c>
      <c r="C9" s="321">
        <v>164</v>
      </c>
      <c r="D9" s="307"/>
      <c r="E9" s="322" t="s">
        <v>324</v>
      </c>
      <c r="F9" s="320">
        <v>573.75181299999986</v>
      </c>
      <c r="G9" s="321">
        <v>136.38999999999999</v>
      </c>
      <c r="H9" s="307"/>
      <c r="I9" s="322" t="s">
        <v>309</v>
      </c>
      <c r="J9" s="320">
        <v>799.27299999999991</v>
      </c>
      <c r="K9" s="321">
        <v>190</v>
      </c>
      <c r="L9" s="307"/>
      <c r="M9" s="322" t="s">
        <v>323</v>
      </c>
      <c r="N9" s="320">
        <v>650.56615499999998</v>
      </c>
      <c r="O9" s="321">
        <v>154.65</v>
      </c>
      <c r="P9" s="307"/>
      <c r="Q9" s="307"/>
      <c r="R9" s="307"/>
      <c r="S9" s="307"/>
    </row>
    <row r="10" spans="1:19" s="305" customFormat="1" ht="15.75" x14ac:dyDescent="0.25">
      <c r="A10" s="322" t="s">
        <v>309</v>
      </c>
      <c r="B10" s="320">
        <v>780.76351999999986</v>
      </c>
      <c r="C10" s="321">
        <v>185.6</v>
      </c>
      <c r="D10" s="307"/>
      <c r="E10" s="322" t="s">
        <v>314</v>
      </c>
      <c r="F10" s="320">
        <v>594.36464299999989</v>
      </c>
      <c r="G10" s="321">
        <v>141.29</v>
      </c>
      <c r="H10" s="307"/>
      <c r="I10" s="322" t="s">
        <v>323</v>
      </c>
      <c r="J10" s="320">
        <v>637.946055</v>
      </c>
      <c r="K10" s="321">
        <v>151.65</v>
      </c>
      <c r="L10" s="307"/>
      <c r="M10" s="322" t="s">
        <v>364</v>
      </c>
      <c r="N10" s="320">
        <v>618.42696699999988</v>
      </c>
      <c r="O10" s="321">
        <v>147.01</v>
      </c>
      <c r="P10" s="307"/>
      <c r="Q10" s="307"/>
      <c r="R10" s="307"/>
      <c r="S10" s="307"/>
    </row>
    <row r="11" spans="1:19" s="305" customFormat="1" ht="18.75" x14ac:dyDescent="0.3">
      <c r="A11" s="322" t="s">
        <v>323</v>
      </c>
      <c r="B11" s="320">
        <v>669.49630500000001</v>
      </c>
      <c r="C11" s="321">
        <v>159.15</v>
      </c>
      <c r="D11" s="307"/>
      <c r="E11" s="323" t="s">
        <v>344</v>
      </c>
      <c r="F11" s="324">
        <v>689.94600000000003</v>
      </c>
      <c r="G11" s="325">
        <v>164.01122019635346</v>
      </c>
      <c r="H11" s="307"/>
      <c r="I11" s="322" t="s">
        <v>327</v>
      </c>
      <c r="J11" s="320">
        <v>731.96579999999994</v>
      </c>
      <c r="K11" s="321">
        <v>174</v>
      </c>
      <c r="L11" s="307"/>
      <c r="M11" s="322" t="s">
        <v>330</v>
      </c>
      <c r="N11" s="320">
        <v>740.37919999999997</v>
      </c>
      <c r="O11" s="321">
        <v>176</v>
      </c>
      <c r="P11" s="307"/>
      <c r="Q11" s="307"/>
      <c r="R11" s="307"/>
      <c r="S11" s="307"/>
    </row>
    <row r="12" spans="1:19" ht="15.75" x14ac:dyDescent="0.25">
      <c r="A12" s="322" t="s">
        <v>364</v>
      </c>
      <c r="B12" s="320">
        <v>646.27532099999996</v>
      </c>
      <c r="C12" s="321">
        <v>153.63</v>
      </c>
      <c r="D12" s="307"/>
      <c r="E12" s="322" t="s">
        <v>380</v>
      </c>
      <c r="F12" s="320">
        <v>757.2059999999999</v>
      </c>
      <c r="G12" s="321">
        <v>180</v>
      </c>
      <c r="H12" s="307"/>
      <c r="I12" s="322" t="s">
        <v>330</v>
      </c>
      <c r="J12" s="320">
        <v>752.99929999999995</v>
      </c>
      <c r="K12" s="321">
        <v>179</v>
      </c>
      <c r="L12" s="307"/>
      <c r="M12" s="322" t="s">
        <v>315</v>
      </c>
      <c r="N12" s="320">
        <v>632.01460799999995</v>
      </c>
      <c r="O12" s="321">
        <v>150.24</v>
      </c>
      <c r="P12" s="307"/>
      <c r="Q12" s="307"/>
      <c r="R12" s="307"/>
      <c r="S12" s="307"/>
    </row>
    <row r="13" spans="1:19" ht="15.75" x14ac:dyDescent="0.25">
      <c r="A13" s="322" t="s">
        <v>330</v>
      </c>
      <c r="B13" s="320">
        <v>807.68639999999994</v>
      </c>
      <c r="C13" s="321">
        <v>192</v>
      </c>
      <c r="D13" s="307"/>
      <c r="E13" s="322" t="s">
        <v>326</v>
      </c>
      <c r="F13" s="320">
        <v>592.21922599999994</v>
      </c>
      <c r="G13" s="321">
        <v>140.78</v>
      </c>
      <c r="H13" s="307"/>
      <c r="I13" s="322" t="s">
        <v>314</v>
      </c>
      <c r="J13" s="320">
        <v>579.72532699999999</v>
      </c>
      <c r="K13" s="321">
        <v>137.81</v>
      </c>
      <c r="L13" s="307"/>
      <c r="M13" s="322" t="s">
        <v>318</v>
      </c>
      <c r="N13" s="320">
        <v>649.93514999999991</v>
      </c>
      <c r="O13" s="321">
        <v>154.5</v>
      </c>
      <c r="P13" s="307"/>
      <c r="Q13" s="307"/>
      <c r="R13" s="307"/>
      <c r="S13" s="307"/>
    </row>
    <row r="14" spans="1:19" ht="18.75" x14ac:dyDescent="0.3">
      <c r="A14" s="322" t="s">
        <v>324</v>
      </c>
      <c r="B14" s="320">
        <v>642.825827</v>
      </c>
      <c r="C14" s="321">
        <v>152.81</v>
      </c>
      <c r="D14" s="307"/>
      <c r="E14" s="322" t="s">
        <v>407</v>
      </c>
      <c r="F14" s="320">
        <v>666.23611249999999</v>
      </c>
      <c r="G14" s="321">
        <v>158.375</v>
      </c>
      <c r="H14" s="307"/>
      <c r="I14" s="322" t="s">
        <v>318</v>
      </c>
      <c r="J14" s="320">
        <v>582.62794999999994</v>
      </c>
      <c r="K14" s="321">
        <v>138.5</v>
      </c>
      <c r="L14" s="307"/>
      <c r="M14" s="326" t="s">
        <v>344</v>
      </c>
      <c r="N14" s="324">
        <v>604.76499999999999</v>
      </c>
      <c r="O14" s="325">
        <v>143.7623315187677</v>
      </c>
      <c r="P14" s="307"/>
      <c r="Q14" s="307"/>
      <c r="R14" s="307"/>
      <c r="S14" s="307"/>
    </row>
    <row r="15" spans="1:19" ht="18.75" x14ac:dyDescent="0.3">
      <c r="A15" s="322" t="s">
        <v>314</v>
      </c>
      <c r="B15" s="320">
        <v>654.2680509999999</v>
      </c>
      <c r="C15" s="321">
        <v>155.53</v>
      </c>
      <c r="D15" s="307"/>
      <c r="E15" s="327" t="s">
        <v>347</v>
      </c>
      <c r="F15" s="328">
        <v>665.52154383333323</v>
      </c>
      <c r="G15" s="329">
        <v>158.2051355773726</v>
      </c>
      <c r="H15" s="307"/>
      <c r="I15" s="326" t="s">
        <v>344</v>
      </c>
      <c r="J15" s="324">
        <v>654.45399999999995</v>
      </c>
      <c r="K15" s="325">
        <v>155.57420305702809</v>
      </c>
      <c r="L15" s="307"/>
      <c r="M15" s="322" t="s">
        <v>380</v>
      </c>
      <c r="N15" s="320">
        <v>715.1389999999999</v>
      </c>
      <c r="O15" s="321">
        <v>170</v>
      </c>
      <c r="P15" s="307"/>
      <c r="Q15" s="307"/>
      <c r="R15" s="307"/>
      <c r="S15" s="307"/>
    </row>
    <row r="16" spans="1:19" ht="15.75" x14ac:dyDescent="0.25">
      <c r="A16" s="322" t="s">
        <v>318</v>
      </c>
      <c r="B16" s="320">
        <v>729.86244999999997</v>
      </c>
      <c r="C16" s="321">
        <v>173.5</v>
      </c>
      <c r="D16" s="307"/>
      <c r="E16"/>
      <c r="F16"/>
      <c r="G16"/>
      <c r="H16" s="307"/>
      <c r="I16" s="322" t="s">
        <v>380</v>
      </c>
      <c r="J16" s="320">
        <v>752.99929999999995</v>
      </c>
      <c r="K16" s="321">
        <v>179</v>
      </c>
      <c r="L16" s="307"/>
      <c r="M16" s="322" t="s">
        <v>326</v>
      </c>
      <c r="N16" s="320">
        <v>559.11249699999996</v>
      </c>
      <c r="O16" s="321">
        <v>132.91</v>
      </c>
      <c r="P16" s="307"/>
      <c r="Q16" s="307"/>
      <c r="R16" s="307"/>
      <c r="S16" s="307"/>
    </row>
    <row r="17" spans="1:19" ht="18.75" x14ac:dyDescent="0.3">
      <c r="A17" s="323" t="s">
        <v>344</v>
      </c>
      <c r="B17" s="324">
        <v>679.82399999999996</v>
      </c>
      <c r="C17" s="325">
        <v>161.60505859700004</v>
      </c>
      <c r="D17" s="307"/>
      <c r="E17"/>
      <c r="F17"/>
      <c r="G17"/>
      <c r="H17" s="307"/>
      <c r="I17" s="322" t="s">
        <v>326</v>
      </c>
      <c r="J17" s="320">
        <v>509.05276699999996</v>
      </c>
      <c r="K17" s="321">
        <v>121.01</v>
      </c>
      <c r="L17" s="307"/>
      <c r="M17" s="322" t="s">
        <v>346</v>
      </c>
      <c r="N17" s="320">
        <v>690.95047499999998</v>
      </c>
      <c r="O17" s="321">
        <v>164.25</v>
      </c>
      <c r="P17" s="307"/>
      <c r="Q17" s="307"/>
      <c r="R17" s="307"/>
      <c r="S17" s="307"/>
    </row>
    <row r="18" spans="1:19" ht="15.75" x14ac:dyDescent="0.25">
      <c r="A18" s="322" t="s">
        <v>326</v>
      </c>
      <c r="B18" s="320">
        <v>563.19299599999988</v>
      </c>
      <c r="C18" s="321">
        <v>133.88</v>
      </c>
      <c r="D18" s="307"/>
      <c r="E18"/>
      <c r="F18"/>
      <c r="G18"/>
      <c r="H18" s="307"/>
      <c r="I18" s="322" t="s">
        <v>306</v>
      </c>
      <c r="J18" s="320">
        <v>546.11379399999987</v>
      </c>
      <c r="K18" s="321">
        <v>129.82</v>
      </c>
      <c r="L18" s="307"/>
      <c r="M18" s="322" t="s">
        <v>306</v>
      </c>
      <c r="N18" s="320">
        <v>601.4739659999999</v>
      </c>
      <c r="O18" s="321">
        <v>142.97999999999999</v>
      </c>
      <c r="P18" s="307"/>
      <c r="Q18" s="307"/>
      <c r="R18" s="307"/>
      <c r="S18" s="307"/>
    </row>
    <row r="19" spans="1:19" ht="18.75" x14ac:dyDescent="0.3">
      <c r="A19" s="322" t="s">
        <v>346</v>
      </c>
      <c r="B19" s="320">
        <v>736.63523699999996</v>
      </c>
      <c r="C19" s="321">
        <v>175.11</v>
      </c>
      <c r="D19" s="307"/>
      <c r="E19" s="307"/>
      <c r="F19" s="307"/>
      <c r="G19" s="307"/>
      <c r="H19" s="307"/>
      <c r="I19" s="322" t="s">
        <v>322</v>
      </c>
      <c r="J19" s="320">
        <v>566.51628899999992</v>
      </c>
      <c r="K19" s="321">
        <v>134.66999999999999</v>
      </c>
      <c r="L19" s="307"/>
      <c r="M19" s="327" t="s">
        <v>347</v>
      </c>
      <c r="N19" s="328">
        <v>642.7456833846154</v>
      </c>
      <c r="O19" s="329">
        <v>152.79094857836677</v>
      </c>
      <c r="P19" s="307"/>
      <c r="Q19" s="307"/>
      <c r="R19" s="307"/>
      <c r="S19" s="307"/>
    </row>
    <row r="20" spans="1:19" ht="15.75" x14ac:dyDescent="0.25">
      <c r="A20" s="322" t="s">
        <v>306</v>
      </c>
      <c r="B20" s="320">
        <v>614.22026699999992</v>
      </c>
      <c r="C20" s="321">
        <v>146.01</v>
      </c>
      <c r="D20" s="307"/>
      <c r="E20" s="307"/>
      <c r="F20" s="307"/>
      <c r="G20" s="307"/>
      <c r="H20" s="307"/>
      <c r="I20" s="322" t="s">
        <v>407</v>
      </c>
      <c r="J20" s="320">
        <v>625.57835699999998</v>
      </c>
      <c r="K20" s="321">
        <v>148.71</v>
      </c>
      <c r="L20" s="307"/>
      <c r="M20" s="307"/>
      <c r="N20" s="307"/>
      <c r="O20" s="307"/>
      <c r="P20" s="307"/>
      <c r="Q20" s="307"/>
      <c r="R20" s="307"/>
      <c r="S20" s="307"/>
    </row>
    <row r="21" spans="1:19" ht="18.75" x14ac:dyDescent="0.3">
      <c r="A21" s="322" t="s">
        <v>322</v>
      </c>
      <c r="B21" s="320">
        <v>687.79544999999996</v>
      </c>
      <c r="C21" s="321">
        <v>163.5</v>
      </c>
      <c r="D21" s="307"/>
      <c r="E21" s="307"/>
      <c r="F21" s="307"/>
      <c r="G21" s="307"/>
      <c r="H21" s="307"/>
      <c r="I21" s="327" t="s">
        <v>347</v>
      </c>
      <c r="J21" s="328">
        <v>643.5673849333333</v>
      </c>
      <c r="K21" s="329">
        <v>152.98628020380187</v>
      </c>
      <c r="L21" s="307"/>
      <c r="M21" s="307"/>
      <c r="N21" s="307"/>
      <c r="O21" s="307"/>
      <c r="P21" s="307"/>
      <c r="Q21" s="307"/>
      <c r="R21" s="307"/>
      <c r="S21" s="307"/>
    </row>
    <row r="22" spans="1:19" ht="15.75" x14ac:dyDescent="0.25">
      <c r="A22" s="322" t="s">
        <v>365</v>
      </c>
      <c r="B22" s="320">
        <v>623.43293999999992</v>
      </c>
      <c r="C22" s="321">
        <v>148.19999999999999</v>
      </c>
      <c r="D22" s="307"/>
      <c r="E22" s="307"/>
      <c r="F22" s="307"/>
      <c r="G22" s="307"/>
      <c r="H22" s="307"/>
      <c r="I22" s="307"/>
      <c r="J22" s="307"/>
      <c r="K22" s="307"/>
      <c r="L22" s="307"/>
      <c r="M22" s="307"/>
      <c r="N22" s="307"/>
      <c r="O22" s="307"/>
      <c r="P22" s="307"/>
      <c r="Q22" s="307"/>
      <c r="R22" s="307"/>
      <c r="S22" s="307"/>
    </row>
    <row r="23" spans="1:19" ht="15.75" x14ac:dyDescent="0.25">
      <c r="A23" s="322" t="s">
        <v>407</v>
      </c>
      <c r="B23" s="320">
        <v>725.78195099999994</v>
      </c>
      <c r="C23" s="321">
        <v>172.53</v>
      </c>
      <c r="D23" s="307"/>
      <c r="E23" s="307"/>
      <c r="F23" s="307"/>
      <c r="G23" s="307"/>
      <c r="H23" s="307"/>
      <c r="I23" s="307"/>
      <c r="J23" s="307"/>
      <c r="K23" s="307"/>
      <c r="L23" s="307"/>
      <c r="M23" s="307"/>
      <c r="N23" s="307"/>
      <c r="O23" s="307"/>
      <c r="P23" s="307"/>
      <c r="Q23" s="307"/>
      <c r="R23" s="307"/>
      <c r="S23" s="307"/>
    </row>
    <row r="24" spans="1:19" ht="18.75" x14ac:dyDescent="0.3">
      <c r="A24" s="327" t="s">
        <v>347</v>
      </c>
      <c r="B24" s="328">
        <v>680.50034477777774</v>
      </c>
      <c r="C24" s="329">
        <v>161.76583658872224</v>
      </c>
      <c r="D24" s="307"/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</row>
    <row r="25" spans="1:19" x14ac:dyDescent="0.2">
      <c r="A25" s="307"/>
      <c r="B25" s="307"/>
      <c r="C25" s="307"/>
      <c r="D25" s="307"/>
      <c r="E25" s="307"/>
      <c r="F25" s="307"/>
      <c r="G25" s="307"/>
      <c r="H25" s="307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 s="307"/>
      <c r="P26" s="307"/>
      <c r="Q26" s="307"/>
      <c r="R26" s="307"/>
      <c r="S26" s="307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 s="307"/>
      <c r="P27" s="307"/>
      <c r="Q27" s="307"/>
      <c r="R27" s="307"/>
      <c r="S27" s="307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 s="307"/>
      <c r="P28" s="307"/>
      <c r="Q28" s="307"/>
      <c r="R28" s="307"/>
      <c r="S28" s="307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 s="307"/>
      <c r="P29" s="307"/>
      <c r="Q29" s="307"/>
      <c r="R29" s="307"/>
      <c r="S29" s="307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 s="307"/>
      <c r="P30" s="307"/>
      <c r="Q30" s="307"/>
      <c r="R30" s="307"/>
      <c r="S30" s="307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V42" sqref="V42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81" t="s">
        <v>338</v>
      </c>
      <c r="B1" s="523"/>
      <c r="C1" s="382"/>
      <c r="D1" s="382"/>
      <c r="E1" s="382"/>
      <c r="F1" s="382"/>
      <c r="G1" s="521" t="s">
        <v>421</v>
      </c>
      <c r="H1" s="383"/>
      <c r="I1" s="382"/>
      <c r="J1" s="382"/>
      <c r="K1" s="382"/>
      <c r="L1" s="382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  <c r="AC1" s="383"/>
      <c r="AD1" s="383"/>
    </row>
    <row r="2" spans="1:30" ht="6" customHeight="1" x14ac:dyDescent="0.2">
      <c r="A2" s="384"/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383"/>
      <c r="X2" s="383"/>
      <c r="Y2" s="383"/>
      <c r="Z2" s="383"/>
      <c r="AA2" s="383"/>
      <c r="AB2" s="383"/>
      <c r="AC2" s="383"/>
      <c r="AD2" s="383"/>
    </row>
    <row r="3" spans="1:30" x14ac:dyDescent="0.2">
      <c r="A3" s="384"/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383"/>
      <c r="X3" s="383"/>
      <c r="Y3" s="383"/>
      <c r="Z3" s="383"/>
      <c r="AA3" s="383"/>
      <c r="AB3" s="383"/>
      <c r="AC3" s="383"/>
      <c r="AD3" s="383"/>
    </row>
    <row r="4" spans="1:30" x14ac:dyDescent="0.2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3"/>
      <c r="N4" s="384"/>
      <c r="O4" s="384"/>
      <c r="P4" s="384"/>
      <c r="Q4" s="384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</row>
    <row r="5" spans="1:30" x14ac:dyDescent="0.2">
      <c r="A5" s="384"/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3"/>
      <c r="M5" s="383"/>
      <c r="N5" s="383"/>
      <c r="O5" s="384"/>
      <c r="P5" s="384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  <c r="AC5" s="383"/>
      <c r="AD5" s="383"/>
    </row>
    <row r="6" spans="1:30" x14ac:dyDescent="0.2">
      <c r="A6" s="384"/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3"/>
      <c r="M6" s="383"/>
      <c r="N6" s="383"/>
      <c r="O6" s="383"/>
      <c r="P6" s="383"/>
      <c r="Q6" s="383"/>
      <c r="R6" s="383"/>
      <c r="S6" s="383"/>
      <c r="T6" s="383"/>
      <c r="U6" s="383"/>
      <c r="V6" s="383"/>
      <c r="W6" s="383"/>
      <c r="X6" s="383"/>
      <c r="Y6" s="383"/>
      <c r="Z6" s="383"/>
      <c r="AA6" s="383"/>
      <c r="AB6" s="383"/>
      <c r="AC6" s="383"/>
      <c r="AD6" s="383"/>
    </row>
    <row r="7" spans="1:30" x14ac:dyDescent="0.2">
      <c r="A7" s="384"/>
      <c r="B7" s="384"/>
      <c r="C7" s="384"/>
      <c r="D7" s="384"/>
      <c r="E7" s="384"/>
      <c r="F7" s="384"/>
      <c r="G7" s="384"/>
      <c r="H7" s="384"/>
      <c r="I7" s="384"/>
      <c r="J7" s="384"/>
      <c r="K7" s="384"/>
      <c r="L7" s="383"/>
      <c r="M7" s="383"/>
      <c r="N7" s="383"/>
      <c r="O7" s="383"/>
      <c r="P7" s="383"/>
      <c r="Q7" s="383"/>
      <c r="R7" s="383"/>
      <c r="S7" s="383"/>
      <c r="T7" s="383"/>
      <c r="U7" s="383"/>
      <c r="V7" s="383"/>
      <c r="W7" s="383"/>
      <c r="X7" s="383"/>
      <c r="Y7" s="383"/>
      <c r="Z7" s="383"/>
      <c r="AA7" s="383"/>
      <c r="AB7" s="383"/>
      <c r="AC7" s="383"/>
      <c r="AD7" s="383"/>
    </row>
    <row r="8" spans="1:30" x14ac:dyDescent="0.2">
      <c r="A8" s="384"/>
      <c r="B8" s="384"/>
      <c r="C8" s="384"/>
      <c r="D8" s="384"/>
      <c r="E8" s="384"/>
      <c r="F8" s="384"/>
      <c r="G8" s="384"/>
      <c r="H8" s="384"/>
      <c r="I8" s="384"/>
      <c r="J8" s="384"/>
      <c r="K8" s="384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383"/>
      <c r="W8" s="383"/>
      <c r="X8" s="383"/>
      <c r="Y8" s="383"/>
      <c r="Z8" s="383"/>
      <c r="AA8" s="383"/>
      <c r="AB8" s="383"/>
      <c r="AC8" s="383"/>
      <c r="AD8" s="383"/>
    </row>
    <row r="9" spans="1:30" x14ac:dyDescent="0.2">
      <c r="A9" s="384"/>
      <c r="B9" s="384"/>
      <c r="C9" s="384"/>
      <c r="D9" s="384"/>
      <c r="E9" s="384"/>
      <c r="F9" s="384"/>
      <c r="G9" s="384"/>
      <c r="H9" s="384"/>
      <c r="I9" s="384"/>
      <c r="J9" s="384"/>
      <c r="K9" s="384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  <c r="W9" s="383"/>
      <c r="X9" s="383"/>
      <c r="Y9" s="383"/>
      <c r="Z9" s="383"/>
      <c r="AA9" s="383"/>
      <c r="AB9" s="383"/>
      <c r="AC9" s="383"/>
      <c r="AD9" s="383"/>
    </row>
    <row r="10" spans="1:30" x14ac:dyDescent="0.2">
      <c r="A10" s="384"/>
      <c r="B10" s="384"/>
      <c r="C10" s="384"/>
      <c r="D10" s="384"/>
      <c r="E10" s="384"/>
      <c r="F10" s="384"/>
      <c r="G10" s="384"/>
      <c r="H10" s="384"/>
      <c r="I10" s="384"/>
      <c r="J10" s="384"/>
      <c r="K10" s="384"/>
      <c r="L10" s="383"/>
      <c r="M10" s="383"/>
      <c r="N10" s="383"/>
      <c r="O10" s="383"/>
      <c r="P10" s="383"/>
      <c r="Q10" s="383"/>
      <c r="R10" s="383"/>
      <c r="S10" s="383"/>
      <c r="T10" s="383"/>
      <c r="U10" s="383"/>
      <c r="V10" s="383"/>
      <c r="W10" s="383"/>
      <c r="X10" s="383"/>
      <c r="Y10" s="383"/>
      <c r="Z10" s="383"/>
      <c r="AA10" s="383"/>
      <c r="AB10" s="383"/>
      <c r="AC10" s="383"/>
      <c r="AD10" s="383"/>
    </row>
    <row r="11" spans="1:30" x14ac:dyDescent="0.2">
      <c r="A11" s="384"/>
      <c r="B11" s="384"/>
      <c r="C11" s="384"/>
      <c r="D11" s="384"/>
      <c r="E11" s="384"/>
      <c r="F11" s="384"/>
      <c r="G11" s="384"/>
      <c r="H11" s="384"/>
      <c r="I11" s="384"/>
      <c r="J11" s="384"/>
      <c r="K11" s="384"/>
      <c r="L11" s="383"/>
      <c r="M11" s="383"/>
      <c r="N11" s="383"/>
      <c r="O11" s="383"/>
      <c r="P11" s="383"/>
      <c r="Q11" s="383"/>
      <c r="R11" s="383"/>
      <c r="S11" s="383"/>
      <c r="T11" s="383"/>
      <c r="U11" s="383"/>
      <c r="V11" s="383"/>
      <c r="W11" s="383"/>
      <c r="X11" s="383"/>
      <c r="Y11" s="383"/>
      <c r="Z11" s="383"/>
      <c r="AA11" s="383"/>
      <c r="AB11" s="383"/>
      <c r="AC11" s="383"/>
      <c r="AD11" s="383"/>
    </row>
    <row r="12" spans="1:30" x14ac:dyDescent="0.2">
      <c r="A12" s="384"/>
      <c r="B12" s="384"/>
      <c r="C12" s="384"/>
      <c r="D12" s="384"/>
      <c r="E12" s="384"/>
      <c r="F12" s="384"/>
      <c r="G12" s="384"/>
      <c r="H12" s="384"/>
      <c r="I12" s="384"/>
      <c r="J12" s="384"/>
      <c r="K12" s="384"/>
      <c r="L12" s="383"/>
      <c r="M12" s="383"/>
      <c r="N12" s="383"/>
      <c r="O12" s="383"/>
      <c r="P12" s="383"/>
      <c r="Q12" s="383"/>
      <c r="R12" s="383"/>
      <c r="S12" s="383"/>
      <c r="T12" s="383"/>
      <c r="U12" s="383"/>
      <c r="V12" s="383"/>
      <c r="W12" s="383"/>
      <c r="X12" s="383"/>
      <c r="Y12" s="383"/>
      <c r="Z12" s="383"/>
      <c r="AA12" s="383"/>
      <c r="AB12" s="383"/>
      <c r="AC12" s="383"/>
      <c r="AD12" s="383"/>
    </row>
    <row r="13" spans="1:30" x14ac:dyDescent="0.2">
      <c r="A13" s="384"/>
      <c r="B13" s="384"/>
      <c r="C13" s="384"/>
      <c r="D13" s="384"/>
      <c r="E13" s="384"/>
      <c r="F13" s="384"/>
      <c r="G13" s="384"/>
      <c r="H13" s="384"/>
      <c r="I13" s="384"/>
      <c r="J13" s="384"/>
      <c r="K13" s="384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83"/>
      <c r="Z13" s="383"/>
      <c r="AA13" s="383"/>
      <c r="AB13" s="383"/>
      <c r="AC13" s="383"/>
      <c r="AD13" s="383"/>
    </row>
    <row r="14" spans="1:30" x14ac:dyDescent="0.2">
      <c r="A14" s="384"/>
      <c r="B14" s="384"/>
      <c r="C14" s="384"/>
      <c r="D14" s="384"/>
      <c r="E14" s="384"/>
      <c r="F14" s="384"/>
      <c r="G14" s="384"/>
      <c r="H14" s="384"/>
      <c r="I14" s="384"/>
      <c r="J14" s="384"/>
      <c r="K14" s="384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3"/>
      <c r="AB14" s="383"/>
      <c r="AC14" s="383"/>
      <c r="AD14" s="383"/>
    </row>
    <row r="15" spans="1:30" x14ac:dyDescent="0.2">
      <c r="A15" s="384"/>
      <c r="B15" s="384"/>
      <c r="C15" s="384"/>
      <c r="D15" s="384"/>
      <c r="E15" s="384"/>
      <c r="F15" s="384"/>
      <c r="G15" s="384"/>
      <c r="H15" s="384"/>
      <c r="I15" s="384"/>
      <c r="J15" s="384"/>
      <c r="K15" s="384"/>
      <c r="L15" s="383"/>
      <c r="M15" s="383"/>
      <c r="N15" s="383"/>
      <c r="O15" s="383"/>
      <c r="P15" s="383"/>
      <c r="Q15" s="385" t="s">
        <v>348</v>
      </c>
      <c r="R15" s="383"/>
      <c r="S15" s="383"/>
      <c r="T15" s="383"/>
      <c r="U15" s="383"/>
      <c r="V15" s="383"/>
      <c r="W15" s="383"/>
      <c r="X15" s="383"/>
      <c r="Y15" s="383"/>
      <c r="Z15" s="383"/>
      <c r="AA15" s="383"/>
      <c r="AB15" s="383"/>
      <c r="AC15" s="383"/>
      <c r="AD15" s="383"/>
    </row>
    <row r="16" spans="1:30" x14ac:dyDescent="0.2">
      <c r="A16" s="384"/>
      <c r="B16" s="384"/>
      <c r="C16" s="384"/>
      <c r="D16" s="384"/>
      <c r="E16" s="384"/>
      <c r="F16" s="384"/>
      <c r="G16" s="384"/>
      <c r="H16" s="384"/>
      <c r="I16" s="384"/>
      <c r="J16" s="384"/>
      <c r="K16" s="384"/>
      <c r="L16" s="383"/>
      <c r="M16" s="383"/>
      <c r="N16" s="383"/>
      <c r="O16" s="383"/>
      <c r="P16" s="383"/>
      <c r="Q16" s="383"/>
      <c r="R16" s="383"/>
      <c r="S16" s="383"/>
      <c r="T16" s="383"/>
      <c r="U16" s="383"/>
      <c r="V16" s="383"/>
      <c r="W16" s="383"/>
      <c r="X16" s="383"/>
      <c r="Y16" s="383"/>
      <c r="Z16" s="383"/>
      <c r="AA16" s="383"/>
      <c r="AB16" s="383"/>
      <c r="AC16" s="383"/>
      <c r="AD16" s="383"/>
    </row>
    <row r="17" spans="1:30" x14ac:dyDescent="0.2">
      <c r="A17" s="384"/>
      <c r="B17" s="384"/>
      <c r="C17" s="384"/>
      <c r="D17" s="384"/>
      <c r="E17" s="384"/>
      <c r="F17" s="384"/>
      <c r="G17" s="384"/>
      <c r="H17" s="384"/>
      <c r="I17" s="384"/>
      <c r="J17" s="384"/>
      <c r="K17" s="384"/>
      <c r="L17" s="383"/>
      <c r="M17" s="383"/>
      <c r="N17" s="383"/>
      <c r="O17" s="383"/>
      <c r="P17" s="383"/>
      <c r="Q17" s="383"/>
      <c r="R17" s="383"/>
      <c r="S17" s="383"/>
      <c r="T17" s="383"/>
      <c r="U17" s="383"/>
      <c r="V17" s="383"/>
      <c r="W17" s="383"/>
      <c r="X17" s="383"/>
      <c r="Y17" s="383"/>
      <c r="Z17" s="383"/>
      <c r="AA17" s="383"/>
      <c r="AB17" s="383"/>
      <c r="AC17" s="383"/>
      <c r="AD17" s="383"/>
    </row>
    <row r="18" spans="1:30" x14ac:dyDescent="0.2">
      <c r="A18" s="384"/>
      <c r="B18" s="384"/>
      <c r="C18" s="384"/>
      <c r="D18" s="384"/>
      <c r="E18" s="384"/>
      <c r="F18" s="384"/>
      <c r="G18" s="384"/>
      <c r="H18" s="384"/>
      <c r="I18" s="384"/>
      <c r="J18" s="384"/>
      <c r="K18" s="384"/>
      <c r="L18" s="383"/>
      <c r="M18" s="383"/>
      <c r="N18" s="383"/>
      <c r="O18" s="383"/>
      <c r="P18" s="383"/>
      <c r="Q18" s="383"/>
      <c r="R18" s="383"/>
      <c r="S18" s="383"/>
      <c r="T18" s="383"/>
      <c r="U18" s="383"/>
      <c r="V18" s="383"/>
      <c r="W18" s="383"/>
      <c r="X18" s="383"/>
      <c r="Y18" s="383"/>
      <c r="Z18" s="383"/>
      <c r="AA18" s="383"/>
      <c r="AB18" s="383"/>
      <c r="AC18" s="383"/>
      <c r="AD18" s="383"/>
    </row>
    <row r="19" spans="1:30" x14ac:dyDescent="0.2">
      <c r="A19" s="384"/>
      <c r="B19" s="384"/>
      <c r="C19" s="384"/>
      <c r="D19" s="384"/>
      <c r="E19" s="384"/>
      <c r="F19" s="384"/>
      <c r="G19" s="384"/>
      <c r="H19" s="384"/>
      <c r="I19" s="384"/>
      <c r="J19" s="384"/>
      <c r="K19" s="384"/>
      <c r="L19" s="383"/>
      <c r="M19" s="383"/>
      <c r="N19" s="383"/>
      <c r="O19" s="383"/>
      <c r="P19" s="383"/>
      <c r="Q19" s="383"/>
      <c r="R19" s="383"/>
      <c r="S19" s="383"/>
      <c r="T19" s="383"/>
      <c r="U19" s="383"/>
      <c r="V19" s="383"/>
      <c r="W19" s="383"/>
      <c r="X19" s="383"/>
      <c r="Y19" s="383"/>
      <c r="Z19" s="383"/>
      <c r="AA19" s="383"/>
      <c r="AB19" s="383"/>
      <c r="AC19" s="383"/>
      <c r="AD19" s="383"/>
    </row>
    <row r="20" spans="1:30" x14ac:dyDescent="0.2">
      <c r="A20" s="384"/>
      <c r="B20" s="384"/>
      <c r="C20" s="384"/>
      <c r="D20" s="384"/>
      <c r="E20" s="384"/>
      <c r="F20" s="384"/>
      <c r="G20" s="384"/>
      <c r="H20" s="384"/>
      <c r="I20" s="384"/>
      <c r="J20" s="384"/>
      <c r="K20" s="384"/>
      <c r="L20" s="383"/>
      <c r="M20" s="383"/>
      <c r="N20" s="383"/>
      <c r="O20" s="383"/>
      <c r="P20" s="383"/>
      <c r="Q20" s="383"/>
      <c r="R20" s="383"/>
      <c r="S20" s="383"/>
      <c r="T20" s="383"/>
      <c r="U20" s="383"/>
      <c r="V20" s="383"/>
      <c r="W20" s="383"/>
      <c r="X20" s="383"/>
      <c r="Y20" s="383"/>
      <c r="Z20" s="383"/>
      <c r="AA20" s="383"/>
      <c r="AB20" s="383"/>
      <c r="AC20" s="383"/>
      <c r="AD20" s="383"/>
    </row>
    <row r="21" spans="1:30" x14ac:dyDescent="0.2">
      <c r="A21" s="384"/>
      <c r="B21" s="384"/>
      <c r="C21" s="384"/>
      <c r="D21" s="384"/>
      <c r="E21" s="384"/>
      <c r="F21" s="384"/>
      <c r="G21" s="384"/>
      <c r="H21" s="384"/>
      <c r="I21" s="384"/>
      <c r="J21" s="384"/>
      <c r="K21" s="384"/>
      <c r="L21" s="383"/>
      <c r="M21" s="383"/>
      <c r="N21" s="383"/>
      <c r="O21" s="383"/>
      <c r="P21" s="383"/>
      <c r="Q21" s="383"/>
      <c r="R21" s="383"/>
      <c r="S21" s="383"/>
      <c r="T21" s="383"/>
      <c r="U21" s="383"/>
      <c r="V21" s="383"/>
      <c r="W21" s="383"/>
      <c r="X21" s="383"/>
      <c r="Y21" s="383"/>
      <c r="Z21" s="383"/>
      <c r="AA21" s="383"/>
      <c r="AB21" s="383"/>
      <c r="AC21" s="383"/>
      <c r="AD21" s="383"/>
    </row>
    <row r="22" spans="1:30" x14ac:dyDescent="0.2">
      <c r="A22" s="384"/>
      <c r="B22" s="384"/>
      <c r="C22" s="384"/>
      <c r="D22" s="384"/>
      <c r="E22" s="384"/>
      <c r="F22" s="384"/>
      <c r="G22" s="384"/>
      <c r="H22" s="384"/>
      <c r="I22" s="384"/>
      <c r="J22" s="384"/>
      <c r="K22" s="384"/>
      <c r="L22" s="383"/>
      <c r="M22" s="383"/>
      <c r="N22" s="383"/>
      <c r="O22" s="384"/>
      <c r="P22" s="383"/>
      <c r="Q22" s="383"/>
      <c r="R22" s="383"/>
      <c r="S22" s="383"/>
      <c r="T22" s="383"/>
      <c r="U22" s="383"/>
      <c r="V22" s="383"/>
      <c r="W22" s="383"/>
      <c r="X22" s="383"/>
      <c r="Y22" s="383"/>
      <c r="Z22" s="383"/>
      <c r="AA22" s="383"/>
      <c r="AB22" s="383"/>
      <c r="AC22" s="383"/>
      <c r="AD22" s="383"/>
    </row>
    <row r="23" spans="1:30" x14ac:dyDescent="0.2">
      <c r="A23" s="384"/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3"/>
      <c r="N23" s="384"/>
      <c r="O23" s="384"/>
      <c r="P23" s="384"/>
      <c r="Q23" s="383"/>
      <c r="R23" s="383"/>
      <c r="S23" s="383"/>
      <c r="T23" s="383"/>
      <c r="U23" s="383"/>
      <c r="V23" s="383"/>
      <c r="W23" s="383"/>
      <c r="X23" s="383"/>
      <c r="Y23" s="383"/>
      <c r="Z23" s="383"/>
      <c r="AA23" s="383"/>
      <c r="AB23" s="383"/>
      <c r="AC23" s="383"/>
      <c r="AD23" s="383"/>
    </row>
    <row r="24" spans="1:30" x14ac:dyDescent="0.2">
      <c r="A24" s="384"/>
      <c r="B24" s="384"/>
      <c r="C24" s="384"/>
      <c r="D24" s="384"/>
      <c r="E24" s="384"/>
      <c r="F24" s="384"/>
      <c r="G24" s="384"/>
      <c r="H24" s="384"/>
      <c r="I24" s="384"/>
      <c r="J24" s="384"/>
      <c r="K24" s="384"/>
      <c r="L24" s="384"/>
      <c r="M24" s="383"/>
      <c r="N24" s="383"/>
      <c r="O24" s="384"/>
      <c r="P24" s="384"/>
      <c r="Q24" s="383"/>
      <c r="R24" s="383"/>
      <c r="S24" s="383"/>
      <c r="T24" s="383"/>
      <c r="U24" s="383"/>
      <c r="V24" s="383"/>
      <c r="W24" s="383"/>
      <c r="X24" s="383"/>
      <c r="Y24" s="383"/>
      <c r="Z24" s="383"/>
      <c r="AA24" s="383"/>
      <c r="AB24" s="383"/>
      <c r="AC24" s="383"/>
      <c r="AD24" s="383"/>
    </row>
    <row r="25" spans="1:30" x14ac:dyDescent="0.2">
      <c r="A25" s="384"/>
      <c r="B25" s="384"/>
      <c r="C25" s="384"/>
      <c r="D25" s="384"/>
      <c r="E25" s="384"/>
      <c r="F25" s="384"/>
      <c r="G25" s="384"/>
      <c r="H25" s="384"/>
      <c r="I25" s="384"/>
      <c r="J25" s="384"/>
      <c r="K25" s="384"/>
      <c r="L25" s="384"/>
      <c r="M25" s="383"/>
      <c r="N25" s="383"/>
      <c r="O25" s="383"/>
      <c r="P25" s="384"/>
      <c r="Q25" s="383"/>
      <c r="R25" s="383"/>
      <c r="S25" s="383"/>
      <c r="T25" s="383"/>
      <c r="U25" s="383"/>
      <c r="V25" s="383"/>
      <c r="W25" s="383"/>
      <c r="X25" s="383"/>
      <c r="Y25" s="383"/>
      <c r="Z25" s="383"/>
      <c r="AA25" s="383"/>
      <c r="AB25" s="383"/>
      <c r="AC25" s="383"/>
      <c r="AD25" s="383"/>
    </row>
    <row r="26" spans="1:30" x14ac:dyDescent="0.2">
      <c r="A26" s="384"/>
      <c r="B26" s="384"/>
      <c r="C26" s="384"/>
      <c r="D26" s="384"/>
      <c r="E26" s="384"/>
      <c r="F26" s="384"/>
      <c r="G26" s="384"/>
      <c r="H26" s="384"/>
      <c r="I26" s="384"/>
      <c r="J26" s="384"/>
      <c r="K26" s="384"/>
      <c r="L26" s="384"/>
      <c r="M26" s="383"/>
      <c r="N26" s="383"/>
      <c r="O26" s="383"/>
      <c r="P26" s="383"/>
      <c r="Q26" s="383"/>
      <c r="R26" s="383"/>
      <c r="S26" s="383"/>
      <c r="T26" s="383"/>
      <c r="U26" s="383"/>
      <c r="V26" s="383"/>
      <c r="W26" s="383"/>
      <c r="X26" s="383"/>
      <c r="Y26" s="383"/>
      <c r="Z26" s="383"/>
      <c r="AA26" s="383"/>
      <c r="AB26" s="383"/>
      <c r="AC26" s="383"/>
      <c r="AD26" s="383"/>
    </row>
    <row r="27" spans="1:30" x14ac:dyDescent="0.2">
      <c r="A27" s="384"/>
      <c r="B27" s="384"/>
      <c r="C27" s="384"/>
      <c r="D27" s="384"/>
      <c r="E27" s="384"/>
      <c r="F27" s="384"/>
      <c r="G27" s="384"/>
      <c r="H27" s="384"/>
      <c r="I27" s="384"/>
      <c r="J27" s="383"/>
      <c r="K27" s="383"/>
      <c r="L27" s="383"/>
      <c r="M27" s="383"/>
      <c r="N27" s="383"/>
      <c r="O27" s="383"/>
      <c r="P27" s="383"/>
      <c r="Q27" s="383"/>
      <c r="R27" s="383"/>
      <c r="S27" s="383"/>
      <c r="T27" s="383"/>
      <c r="U27" s="383"/>
      <c r="V27" s="383"/>
      <c r="W27" s="383"/>
      <c r="X27" s="383"/>
      <c r="Y27" s="383"/>
      <c r="Z27" s="383"/>
      <c r="AA27" s="383"/>
      <c r="AB27" s="383"/>
      <c r="AC27" s="383"/>
      <c r="AD27" s="383"/>
    </row>
    <row r="28" spans="1:30" x14ac:dyDescent="0.2">
      <c r="A28" s="384"/>
      <c r="B28" s="384"/>
      <c r="C28" s="384"/>
      <c r="D28" s="384"/>
      <c r="E28" s="384"/>
      <c r="F28" s="384"/>
      <c r="G28" s="384"/>
      <c r="H28" s="384"/>
      <c r="I28" s="384"/>
      <c r="J28" s="383"/>
      <c r="K28" s="383"/>
      <c r="L28" s="383"/>
      <c r="M28" s="383"/>
      <c r="N28" s="383"/>
      <c r="O28" s="383"/>
      <c r="P28" s="383"/>
      <c r="Q28" s="383"/>
      <c r="R28" s="383"/>
      <c r="S28" s="383"/>
      <c r="T28" s="383"/>
      <c r="U28" s="383"/>
      <c r="V28" s="383"/>
      <c r="W28" s="383"/>
      <c r="X28" s="383"/>
      <c r="Y28" s="383"/>
      <c r="Z28" s="383"/>
      <c r="AA28" s="383"/>
      <c r="AB28" s="383"/>
      <c r="AC28" s="383"/>
      <c r="AD28" s="383"/>
    </row>
    <row r="29" spans="1:30" x14ac:dyDescent="0.2">
      <c r="A29" s="383"/>
      <c r="B29" s="383"/>
      <c r="C29" s="383"/>
      <c r="D29" s="383"/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  <c r="Q29" s="383"/>
      <c r="R29" s="383"/>
      <c r="S29" s="383"/>
      <c r="T29" s="383"/>
      <c r="U29" s="383"/>
      <c r="V29" s="383"/>
      <c r="W29" s="383"/>
      <c r="X29" s="383"/>
      <c r="Y29" s="383"/>
      <c r="Z29" s="383"/>
      <c r="AA29" s="383"/>
      <c r="AB29" s="383"/>
      <c r="AC29" s="383"/>
      <c r="AD29" s="383"/>
    </row>
    <row r="30" spans="1:30" x14ac:dyDescent="0.2">
      <c r="A30" s="383"/>
      <c r="B30" s="383"/>
      <c r="C30" s="383"/>
      <c r="D30" s="383"/>
      <c r="E30" s="383"/>
      <c r="F30" s="383"/>
      <c r="G30" s="383"/>
      <c r="H30" s="383"/>
      <c r="I30" s="383"/>
      <c r="J30" s="383"/>
      <c r="K30" s="383"/>
      <c r="L30" s="383"/>
      <c r="M30" s="383"/>
      <c r="N30" s="383"/>
      <c r="O30" s="383"/>
      <c r="P30" s="383"/>
      <c r="Q30" s="383"/>
      <c r="R30" s="383"/>
      <c r="S30" s="383"/>
      <c r="T30" s="383"/>
      <c r="U30" s="383"/>
      <c r="V30" s="383"/>
      <c r="W30" s="383"/>
      <c r="X30" s="383"/>
      <c r="Y30" s="383"/>
      <c r="Z30" s="383"/>
      <c r="AA30" s="383"/>
      <c r="AB30" s="383"/>
      <c r="AC30" s="383"/>
      <c r="AD30" s="383"/>
    </row>
    <row r="31" spans="1:30" x14ac:dyDescent="0.2">
      <c r="A31" s="383"/>
      <c r="B31" s="383"/>
      <c r="C31" s="383"/>
      <c r="D31" s="383"/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  <c r="Q31" s="383"/>
      <c r="R31" s="383"/>
      <c r="S31" s="383"/>
      <c r="T31" s="383"/>
      <c r="U31" s="383"/>
      <c r="V31" s="383"/>
      <c r="W31" s="383"/>
      <c r="X31" s="383"/>
      <c r="Y31" s="383"/>
      <c r="Z31" s="383"/>
      <c r="AA31" s="383"/>
      <c r="AB31" s="383"/>
      <c r="AC31" s="383"/>
      <c r="AD31" s="383"/>
    </row>
    <row r="32" spans="1:30" x14ac:dyDescent="0.2">
      <c r="A32" s="383"/>
      <c r="B32" s="383"/>
      <c r="C32" s="383"/>
      <c r="D32" s="383"/>
      <c r="E32" s="383"/>
      <c r="F32" s="383"/>
      <c r="G32" s="383"/>
      <c r="H32" s="383"/>
      <c r="I32" s="383"/>
      <c r="J32" s="383"/>
      <c r="K32" s="383"/>
      <c r="L32" s="383"/>
      <c r="M32" s="383"/>
      <c r="N32" s="383"/>
      <c r="O32" s="383"/>
      <c r="P32" s="383"/>
      <c r="Q32" s="383"/>
      <c r="R32" s="383"/>
      <c r="S32" s="383"/>
      <c r="T32" s="383"/>
      <c r="U32" s="383"/>
      <c r="V32" s="383"/>
      <c r="W32" s="383"/>
      <c r="X32" s="383"/>
      <c r="Y32" s="383"/>
      <c r="Z32" s="383"/>
      <c r="AA32" s="383"/>
      <c r="AB32" s="383"/>
      <c r="AC32" s="383"/>
      <c r="AD32" s="383"/>
    </row>
    <row r="33" spans="1:30" x14ac:dyDescent="0.2">
      <c r="A33" s="383"/>
      <c r="B33" s="383"/>
      <c r="C33" s="383"/>
      <c r="D33" s="383"/>
      <c r="E33" s="383"/>
      <c r="F33" s="383"/>
      <c r="G33" s="383"/>
      <c r="H33" s="383"/>
      <c r="I33" s="383"/>
      <c r="J33" s="383"/>
      <c r="K33" s="383"/>
      <c r="L33" s="383"/>
      <c r="M33" s="383"/>
      <c r="N33" s="383"/>
      <c r="O33" s="383"/>
      <c r="P33" s="383"/>
      <c r="Q33" s="383"/>
      <c r="R33" s="383"/>
      <c r="S33" s="383"/>
      <c r="T33" s="383"/>
      <c r="U33" s="383"/>
      <c r="V33" s="383"/>
      <c r="W33" s="383"/>
      <c r="X33" s="383"/>
      <c r="Y33" s="383"/>
      <c r="Z33" s="383"/>
      <c r="AA33" s="383"/>
      <c r="AB33" s="383"/>
      <c r="AC33" s="383"/>
      <c r="AD33" s="383"/>
    </row>
    <row r="34" spans="1:30" x14ac:dyDescent="0.2">
      <c r="A34" s="383"/>
      <c r="B34" s="383"/>
      <c r="C34" s="383"/>
      <c r="D34" s="383"/>
      <c r="E34" s="383"/>
      <c r="F34" s="383"/>
      <c r="G34" s="383"/>
      <c r="H34" s="383"/>
      <c r="I34" s="383"/>
      <c r="J34" s="383"/>
      <c r="K34" s="383"/>
      <c r="L34" s="383"/>
      <c r="M34" s="383"/>
      <c r="N34" s="383"/>
      <c r="O34" s="383"/>
      <c r="P34" s="383"/>
      <c r="Q34" s="383"/>
      <c r="R34" s="383"/>
      <c r="S34" s="383"/>
      <c r="T34" s="383"/>
      <c r="U34" s="383"/>
      <c r="V34" s="383"/>
      <c r="W34" s="383"/>
      <c r="X34" s="383"/>
      <c r="Y34" s="383"/>
      <c r="Z34" s="383"/>
      <c r="AA34" s="383"/>
      <c r="AB34" s="383"/>
      <c r="AC34" s="383"/>
      <c r="AD34" s="383"/>
    </row>
    <row r="35" spans="1:30" ht="18.75" x14ac:dyDescent="0.3">
      <c r="A35" s="383"/>
      <c r="B35" s="383"/>
      <c r="C35" s="383"/>
      <c r="D35" s="383"/>
      <c r="E35" s="383"/>
      <c r="F35" s="383"/>
      <c r="G35" s="383"/>
      <c r="H35" s="383"/>
      <c r="I35" s="386"/>
      <c r="J35" s="387"/>
      <c r="K35" s="387"/>
      <c r="L35" s="387"/>
      <c r="M35" s="387"/>
      <c r="N35" s="387"/>
      <c r="O35" s="387"/>
      <c r="P35" s="387"/>
      <c r="Q35" s="383"/>
      <c r="R35" s="383"/>
      <c r="S35" s="383"/>
      <c r="T35" s="383"/>
      <c r="U35" s="383"/>
      <c r="V35" s="383"/>
      <c r="W35" s="383"/>
      <c r="X35" s="383"/>
      <c r="Y35" s="383"/>
      <c r="Z35" s="383"/>
      <c r="AA35" s="383"/>
      <c r="AB35" s="383"/>
      <c r="AC35" s="383"/>
      <c r="AD35" s="383"/>
    </row>
    <row r="36" spans="1:30" x14ac:dyDescent="0.2">
      <c r="A36" s="383"/>
      <c r="B36" s="383"/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3"/>
      <c r="Q36" s="383"/>
      <c r="R36" s="383"/>
      <c r="S36" s="383"/>
      <c r="T36" s="383"/>
      <c r="U36" s="383"/>
      <c r="V36" s="383"/>
      <c r="W36" s="383"/>
      <c r="X36" s="383"/>
      <c r="Y36" s="383"/>
      <c r="Z36" s="383"/>
      <c r="AA36" s="383"/>
      <c r="AB36" s="383"/>
      <c r="AC36" s="383"/>
      <c r="AD36" s="383"/>
    </row>
    <row r="37" spans="1:30" x14ac:dyDescent="0.2">
      <c r="A37" s="383"/>
      <c r="B37" s="383"/>
      <c r="C37" s="383"/>
      <c r="D37" s="383"/>
      <c r="E37" s="383"/>
      <c r="F37" s="383"/>
      <c r="G37" s="383"/>
      <c r="H37" s="383"/>
      <c r="I37" s="383"/>
      <c r="J37" s="388"/>
      <c r="K37" s="388"/>
      <c r="L37" s="388"/>
      <c r="M37" s="388"/>
      <c r="N37" s="388"/>
      <c r="O37" s="388"/>
      <c r="P37" s="388"/>
      <c r="Q37" s="383"/>
      <c r="R37" s="383"/>
      <c r="S37" s="383"/>
      <c r="T37" s="383"/>
      <c r="U37" s="383"/>
      <c r="V37" s="383"/>
      <c r="W37" s="383"/>
      <c r="X37" s="383"/>
      <c r="Y37" s="383"/>
      <c r="Z37" s="383"/>
      <c r="AA37" s="383"/>
      <c r="AB37" s="383"/>
      <c r="AC37" s="383"/>
      <c r="AD37" s="383"/>
    </row>
    <row r="38" spans="1:30" x14ac:dyDescent="0.2">
      <c r="A38" s="383"/>
      <c r="B38" s="383"/>
      <c r="C38" s="383"/>
      <c r="D38" s="383"/>
      <c r="E38" s="383"/>
      <c r="F38" s="383"/>
      <c r="G38" s="383"/>
      <c r="H38" s="383"/>
      <c r="I38" s="383"/>
      <c r="J38" s="383"/>
      <c r="K38" s="383"/>
      <c r="L38" s="383"/>
      <c r="M38" s="383"/>
      <c r="N38" s="383"/>
      <c r="O38" s="383"/>
      <c r="P38" s="383"/>
      <c r="Q38" s="383"/>
      <c r="R38" s="383"/>
      <c r="S38" s="383"/>
      <c r="T38" s="383"/>
      <c r="U38" s="383"/>
      <c r="V38" s="383"/>
      <c r="W38" s="383"/>
      <c r="X38" s="383"/>
      <c r="Y38" s="383"/>
      <c r="Z38" s="383"/>
      <c r="AA38" s="383"/>
      <c r="AB38" s="383"/>
      <c r="AC38" s="383"/>
      <c r="AD38" s="383"/>
    </row>
    <row r="39" spans="1:30" x14ac:dyDescent="0.2">
      <c r="A39" s="383"/>
      <c r="B39" s="383"/>
      <c r="C39" s="383"/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  <c r="U39" s="383"/>
      <c r="V39" s="383"/>
      <c r="W39" s="383"/>
      <c r="X39" s="383"/>
      <c r="Y39" s="383"/>
      <c r="Z39" s="383"/>
      <c r="AA39" s="383"/>
      <c r="AB39" s="383"/>
      <c r="AC39" s="383"/>
      <c r="AD39" s="383"/>
    </row>
    <row r="40" spans="1:30" x14ac:dyDescent="0.2">
      <c r="A40" s="383"/>
      <c r="B40" s="38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  <c r="X40" s="383"/>
      <c r="Y40" s="383"/>
      <c r="Z40" s="383"/>
      <c r="AA40" s="383"/>
      <c r="AB40" s="383"/>
      <c r="AC40" s="383"/>
      <c r="AD40" s="383"/>
    </row>
    <row r="41" spans="1:30" x14ac:dyDescent="0.2">
      <c r="A41" s="383"/>
      <c r="B41" s="383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3"/>
      <c r="V41" s="383"/>
      <c r="W41" s="383"/>
      <c r="X41" s="383"/>
      <c r="Y41" s="383"/>
      <c r="Z41" s="383"/>
      <c r="AA41" s="383"/>
      <c r="AB41" s="383"/>
      <c r="AC41" s="383"/>
      <c r="AD41" s="383"/>
    </row>
    <row r="42" spans="1:30" x14ac:dyDescent="0.2">
      <c r="A42" s="383"/>
      <c r="B42" s="383"/>
      <c r="C42" s="383"/>
      <c r="D42" s="383"/>
      <c r="E42" s="383"/>
      <c r="F42" s="383"/>
      <c r="G42" s="383"/>
      <c r="H42" s="383"/>
      <c r="I42" s="383"/>
      <c r="J42" s="383"/>
      <c r="K42" s="383"/>
      <c r="L42" s="383"/>
      <c r="M42" s="383"/>
      <c r="N42" s="383"/>
      <c r="O42" s="383"/>
      <c r="P42" s="383"/>
      <c r="Q42" s="383"/>
      <c r="R42" s="383"/>
      <c r="S42" s="383"/>
      <c r="T42" s="383"/>
      <c r="U42" s="383"/>
      <c r="V42" s="383"/>
      <c r="W42" s="383"/>
      <c r="X42" s="383"/>
      <c r="Y42" s="383"/>
      <c r="Z42" s="383"/>
      <c r="AA42" s="383"/>
      <c r="AB42" s="383"/>
      <c r="AC42" s="383"/>
      <c r="AD42" s="383"/>
    </row>
    <row r="43" spans="1:30" x14ac:dyDescent="0.2">
      <c r="A43" s="383"/>
      <c r="B43" s="383"/>
      <c r="C43" s="383"/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383"/>
      <c r="U43" s="383"/>
      <c r="V43" s="383"/>
      <c r="W43" s="383"/>
      <c r="X43" s="383"/>
      <c r="Y43" s="383"/>
      <c r="Z43" s="383"/>
      <c r="AA43" s="383"/>
      <c r="AB43" s="383"/>
      <c r="AC43" s="383"/>
      <c r="AD43" s="383"/>
    </row>
    <row r="44" spans="1:30" x14ac:dyDescent="0.2">
      <c r="A44" s="383"/>
      <c r="B44" s="383"/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  <c r="Q44" s="383"/>
      <c r="R44" s="383"/>
      <c r="S44" s="383"/>
      <c r="T44" s="383"/>
      <c r="U44" s="383"/>
      <c r="V44" s="383"/>
      <c r="W44" s="383"/>
      <c r="X44" s="383"/>
      <c r="Y44" s="383"/>
      <c r="Z44" s="383"/>
      <c r="AA44" s="383"/>
      <c r="AB44" s="383"/>
      <c r="AC44" s="383"/>
      <c r="AD44" s="383"/>
    </row>
    <row r="45" spans="1:30" x14ac:dyDescent="0.2">
      <c r="A45" s="383"/>
      <c r="B45" s="383"/>
      <c r="C45" s="383"/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3"/>
      <c r="X45" s="383"/>
      <c r="Y45" s="383"/>
      <c r="Z45" s="383"/>
      <c r="AA45" s="383"/>
      <c r="AB45" s="383"/>
      <c r="AC45" s="383"/>
      <c r="AD45" s="383"/>
    </row>
    <row r="46" spans="1:30" x14ac:dyDescent="0.2">
      <c r="A46" s="383"/>
      <c r="B46" s="383"/>
      <c r="C46" s="383"/>
      <c r="D46" s="383"/>
      <c r="E46" s="383"/>
      <c r="F46" s="383"/>
      <c r="G46" s="383"/>
      <c r="H46" s="383"/>
      <c r="I46" s="383"/>
      <c r="J46" s="383"/>
      <c r="K46" s="383"/>
      <c r="L46" s="383"/>
      <c r="M46" s="383"/>
      <c r="N46" s="383"/>
      <c r="O46" s="383"/>
      <c r="P46" s="383"/>
      <c r="Q46" s="383"/>
      <c r="R46" s="383"/>
      <c r="S46" s="383"/>
      <c r="T46" s="383"/>
      <c r="U46" s="383"/>
      <c r="V46" s="383"/>
      <c r="W46" s="383"/>
      <c r="X46" s="383"/>
      <c r="Y46" s="383"/>
      <c r="Z46" s="383"/>
      <c r="AA46" s="383"/>
      <c r="AB46" s="383"/>
      <c r="AC46" s="383"/>
      <c r="AD46" s="383"/>
    </row>
    <row r="47" spans="1:30" x14ac:dyDescent="0.2">
      <c r="A47" s="383"/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</row>
    <row r="48" spans="1:30" x14ac:dyDescent="0.2">
      <c r="A48" s="383"/>
      <c r="B48" s="383"/>
      <c r="C48" s="383"/>
      <c r="D48" s="383"/>
      <c r="E48" s="383"/>
      <c r="F48" s="383"/>
      <c r="G48" s="383"/>
      <c r="H48" s="383"/>
      <c r="I48" s="383"/>
      <c r="J48" s="383"/>
      <c r="K48" s="383"/>
      <c r="L48" s="383"/>
      <c r="M48" s="383"/>
      <c r="N48" s="383"/>
      <c r="O48" s="383"/>
      <c r="P48" s="383"/>
      <c r="Q48" s="383"/>
      <c r="R48" s="383"/>
      <c r="S48" s="383"/>
      <c r="T48" s="383"/>
      <c r="U48" s="383"/>
      <c r="V48" s="383"/>
      <c r="W48" s="383"/>
      <c r="X48" s="383"/>
      <c r="Y48" s="383"/>
      <c r="Z48" s="383"/>
      <c r="AA48" s="383"/>
      <c r="AB48" s="383"/>
      <c r="AC48" s="383"/>
      <c r="AD48" s="383"/>
    </row>
    <row r="49" spans="1:30" x14ac:dyDescent="0.2">
      <c r="A49" s="383"/>
      <c r="B49" s="383"/>
      <c r="C49" s="383"/>
      <c r="D49" s="383"/>
      <c r="E49" s="383"/>
      <c r="F49" s="383"/>
      <c r="G49" s="383"/>
      <c r="H49" s="383"/>
      <c r="I49" s="383"/>
      <c r="J49" s="383"/>
      <c r="K49" s="383"/>
      <c r="L49" s="383"/>
      <c r="M49" s="383"/>
      <c r="N49" s="383"/>
      <c r="O49" s="383"/>
      <c r="P49" s="383"/>
      <c r="Q49" s="383"/>
      <c r="R49" s="383"/>
      <c r="S49" s="383"/>
      <c r="T49" s="383"/>
      <c r="U49" s="383"/>
      <c r="V49" s="383"/>
      <c r="W49" s="383"/>
      <c r="X49" s="383"/>
      <c r="Y49" s="383"/>
      <c r="Z49" s="383"/>
      <c r="AA49" s="383"/>
      <c r="AB49" s="383"/>
      <c r="AC49" s="383"/>
      <c r="AD49" s="383"/>
    </row>
    <row r="50" spans="1:30" x14ac:dyDescent="0.2">
      <c r="A50" s="383"/>
      <c r="B50" s="383"/>
      <c r="C50" s="383"/>
      <c r="D50" s="383"/>
      <c r="E50" s="383"/>
      <c r="F50" s="383"/>
      <c r="G50" s="383"/>
      <c r="H50" s="383"/>
      <c r="I50" s="383"/>
      <c r="J50" s="383"/>
      <c r="K50" s="383"/>
      <c r="L50" s="383"/>
      <c r="M50" s="383"/>
      <c r="N50" s="383"/>
      <c r="O50" s="383"/>
      <c r="P50" s="383"/>
      <c r="Q50" s="383"/>
      <c r="R50" s="383"/>
      <c r="S50" s="383"/>
      <c r="T50" s="383"/>
      <c r="U50" s="383"/>
      <c r="V50" s="383"/>
      <c r="W50" s="383"/>
      <c r="X50" s="383"/>
      <c r="Y50" s="383"/>
      <c r="Z50" s="383"/>
      <c r="AA50" s="383"/>
      <c r="AB50" s="383"/>
      <c r="AC50" s="383"/>
      <c r="AD50" s="383"/>
    </row>
    <row r="51" spans="1:30" x14ac:dyDescent="0.2">
      <c r="A51" s="383"/>
      <c r="B51" s="383"/>
      <c r="C51" s="383"/>
      <c r="D51" s="383"/>
      <c r="E51" s="383"/>
      <c r="F51" s="383"/>
      <c r="G51" s="383"/>
      <c r="H51" s="383"/>
      <c r="I51" s="383"/>
      <c r="J51" s="383"/>
      <c r="K51" s="383"/>
      <c r="L51" s="383"/>
      <c r="M51" s="383"/>
      <c r="N51" s="383"/>
      <c r="O51" s="383"/>
      <c r="P51" s="383"/>
      <c r="Q51" s="383"/>
      <c r="R51" s="383"/>
      <c r="S51" s="383"/>
      <c r="T51" s="383"/>
      <c r="U51" s="383"/>
      <c r="V51" s="383"/>
      <c r="W51" s="383"/>
      <c r="X51" s="383"/>
      <c r="Y51" s="383"/>
      <c r="Z51" s="383"/>
      <c r="AA51" s="383"/>
      <c r="AB51" s="383"/>
      <c r="AC51" s="383"/>
      <c r="AD51" s="383"/>
    </row>
    <row r="52" spans="1:30" x14ac:dyDescent="0.2">
      <c r="A52" s="383"/>
      <c r="B52" s="383"/>
      <c r="C52" s="383"/>
      <c r="D52" s="383"/>
      <c r="E52" s="383"/>
      <c r="F52" s="383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  <c r="U52" s="383"/>
      <c r="V52" s="383"/>
      <c r="W52" s="383"/>
      <c r="X52" s="383"/>
      <c r="Y52" s="383"/>
      <c r="Z52" s="383"/>
      <c r="AA52" s="383"/>
      <c r="AB52" s="383"/>
      <c r="AC52" s="383"/>
      <c r="AD52" s="383"/>
    </row>
    <row r="53" spans="1:30" x14ac:dyDescent="0.2">
      <c r="A53" s="383"/>
      <c r="B53" s="383"/>
      <c r="C53" s="383"/>
      <c r="D53" s="383"/>
      <c r="E53" s="383"/>
      <c r="F53" s="383"/>
      <c r="G53" s="383"/>
      <c r="H53" s="383"/>
      <c r="I53" s="383"/>
      <c r="J53" s="383"/>
      <c r="K53" s="383"/>
      <c r="L53" s="383"/>
      <c r="M53" s="383"/>
      <c r="N53" s="383"/>
      <c r="O53" s="383"/>
      <c r="P53" s="383"/>
      <c r="Q53" s="383"/>
      <c r="R53" s="383"/>
      <c r="S53" s="383"/>
      <c r="T53" s="383"/>
      <c r="U53" s="383"/>
      <c r="V53" s="383"/>
      <c r="W53" s="383"/>
      <c r="X53" s="383"/>
      <c r="Y53" s="383"/>
      <c r="Z53" s="383"/>
      <c r="AA53" s="383"/>
      <c r="AB53" s="383"/>
      <c r="AC53" s="383"/>
      <c r="AD53" s="383"/>
    </row>
    <row r="54" spans="1:30" x14ac:dyDescent="0.2">
      <c r="A54" s="383"/>
      <c r="B54" s="383"/>
      <c r="C54" s="383"/>
      <c r="D54" s="383"/>
      <c r="E54" s="383"/>
      <c r="F54" s="383"/>
      <c r="G54" s="383"/>
      <c r="H54" s="383"/>
      <c r="I54" s="383"/>
      <c r="J54" s="383"/>
      <c r="K54" s="383"/>
      <c r="L54" s="383"/>
      <c r="M54" s="383"/>
      <c r="N54" s="383"/>
      <c r="O54" s="383"/>
      <c r="P54" s="383"/>
      <c r="Q54" s="383"/>
      <c r="R54" s="383"/>
      <c r="S54" s="383"/>
      <c r="T54" s="383"/>
      <c r="U54" s="383"/>
      <c r="V54" s="383"/>
      <c r="W54" s="383"/>
      <c r="X54" s="383"/>
      <c r="Y54" s="383"/>
      <c r="Z54" s="383"/>
      <c r="AA54" s="383"/>
      <c r="AB54" s="383"/>
      <c r="AC54" s="383"/>
      <c r="AD54" s="383"/>
    </row>
    <row r="55" spans="1:30" x14ac:dyDescent="0.2">
      <c r="A55" s="383"/>
      <c r="B55" s="383"/>
      <c r="C55" s="383"/>
      <c r="D55" s="383"/>
      <c r="E55" s="383"/>
      <c r="F55" s="383"/>
      <c r="G55" s="383"/>
      <c r="H55" s="383"/>
      <c r="I55" s="383"/>
      <c r="J55" s="383"/>
      <c r="K55" s="383"/>
      <c r="L55" s="383"/>
      <c r="M55" s="383"/>
      <c r="N55" s="383"/>
      <c r="O55" s="383"/>
      <c r="P55" s="383"/>
      <c r="Q55" s="383"/>
      <c r="R55" s="383"/>
      <c r="S55" s="383"/>
      <c r="T55" s="383"/>
      <c r="U55" s="383"/>
      <c r="V55" s="383"/>
      <c r="W55" s="383"/>
      <c r="X55" s="383"/>
      <c r="Y55" s="383"/>
      <c r="Z55" s="383"/>
      <c r="AA55" s="383"/>
      <c r="AB55" s="383"/>
      <c r="AC55" s="383"/>
      <c r="AD55" s="383"/>
    </row>
    <row r="56" spans="1:30" x14ac:dyDescent="0.2">
      <c r="A56" s="383"/>
      <c r="B56" s="383"/>
      <c r="C56" s="383"/>
      <c r="D56" s="383"/>
      <c r="E56" s="383"/>
      <c r="F56" s="383"/>
      <c r="G56" s="383"/>
      <c r="H56" s="383"/>
      <c r="I56" s="383"/>
      <c r="J56" s="383"/>
      <c r="K56" s="383"/>
      <c r="L56" s="383"/>
      <c r="M56" s="383"/>
      <c r="N56" s="383"/>
      <c r="O56" s="383"/>
      <c r="P56" s="383"/>
      <c r="Q56" s="383"/>
      <c r="R56" s="383"/>
      <c r="S56" s="383"/>
      <c r="T56" s="383"/>
      <c r="U56" s="383"/>
      <c r="V56" s="383"/>
      <c r="W56" s="383"/>
      <c r="X56" s="383"/>
      <c r="Y56" s="383"/>
      <c r="Z56" s="383"/>
      <c r="AA56" s="383"/>
      <c r="AB56" s="383"/>
      <c r="AC56" s="383"/>
      <c r="AD56" s="383"/>
    </row>
    <row r="57" spans="1:30" x14ac:dyDescent="0.2">
      <c r="A57" s="383"/>
      <c r="B57" s="383"/>
      <c r="C57" s="383"/>
      <c r="D57" s="383"/>
      <c r="E57" s="383"/>
      <c r="F57" s="383"/>
      <c r="G57" s="383"/>
      <c r="H57" s="383"/>
      <c r="I57" s="383"/>
      <c r="J57" s="383"/>
      <c r="K57" s="383"/>
      <c r="L57" s="383"/>
      <c r="M57" s="383"/>
      <c r="N57" s="383"/>
      <c r="O57" s="383"/>
      <c r="P57" s="383"/>
      <c r="Q57" s="383"/>
      <c r="R57" s="383"/>
      <c r="S57" s="383"/>
      <c r="T57" s="383"/>
      <c r="U57" s="383"/>
      <c r="V57" s="383"/>
      <c r="W57" s="383"/>
      <c r="X57" s="383"/>
      <c r="Y57" s="383"/>
      <c r="Z57" s="383"/>
      <c r="AA57" s="383"/>
      <c r="AB57" s="383"/>
      <c r="AC57" s="383"/>
      <c r="AD57" s="38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E17" sqref="E17"/>
    </sheetView>
  </sheetViews>
  <sheetFormatPr defaultRowHeight="12.75" x14ac:dyDescent="0.2"/>
  <cols>
    <col min="1" max="1" width="17.140625" style="109" customWidth="1"/>
    <col min="2" max="2" width="8.85546875" style="109" customWidth="1"/>
    <col min="3" max="3" width="9.7109375" style="109" customWidth="1"/>
    <col min="4" max="4" width="9.28515625" style="109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219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83" t="s">
        <v>437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83" t="s">
        <v>164</v>
      </c>
      <c r="B6" s="84" t="s">
        <v>165</v>
      </c>
      <c r="C6" s="147" t="s">
        <v>62</v>
      </c>
      <c r="D6" s="148" t="s">
        <v>62</v>
      </c>
      <c r="E6" s="453" t="s">
        <v>93</v>
      </c>
      <c r="F6" s="145" t="s">
        <v>94</v>
      </c>
      <c r="G6" s="146" t="s">
        <v>94</v>
      </c>
      <c r="H6" s="147" t="s">
        <v>62</v>
      </c>
      <c r="I6" s="148" t="s">
        <v>62</v>
      </c>
      <c r="J6" s="453" t="s">
        <v>93</v>
      </c>
      <c r="K6" s="147" t="s">
        <v>62</v>
      </c>
      <c r="L6" s="148" t="s">
        <v>62</v>
      </c>
      <c r="M6" s="454" t="s">
        <v>93</v>
      </c>
      <c r="N6" s="147" t="s">
        <v>62</v>
      </c>
      <c r="O6" s="148" t="s">
        <v>62</v>
      </c>
      <c r="P6" s="455" t="s">
        <v>93</v>
      </c>
    </row>
    <row r="7" spans="1:16" ht="30" customHeight="1" thickBot="1" x14ac:dyDescent="0.25">
      <c r="A7" s="85"/>
      <c r="B7" s="86"/>
      <c r="C7" s="30" t="s">
        <v>434</v>
      </c>
      <c r="D7" s="31" t="s">
        <v>413</v>
      </c>
      <c r="E7" s="541"/>
      <c r="F7" s="32" t="s">
        <v>434</v>
      </c>
      <c r="G7" s="20" t="s">
        <v>413</v>
      </c>
      <c r="H7" s="30" t="s">
        <v>434</v>
      </c>
      <c r="I7" s="31" t="s">
        <v>413</v>
      </c>
      <c r="J7" s="541"/>
      <c r="K7" s="30" t="s">
        <v>434</v>
      </c>
      <c r="L7" s="31" t="s">
        <v>413</v>
      </c>
      <c r="M7" s="552"/>
      <c r="N7" s="30" t="s">
        <v>434</v>
      </c>
      <c r="O7" s="31" t="s">
        <v>413</v>
      </c>
      <c r="P7" s="542"/>
    </row>
    <row r="8" spans="1:16" ht="31.5" x14ac:dyDescent="0.25">
      <c r="A8" s="87" t="s">
        <v>246</v>
      </c>
      <c r="B8" s="88"/>
      <c r="C8" s="89"/>
      <c r="D8" s="90"/>
      <c r="E8" s="543"/>
      <c r="F8" s="90"/>
      <c r="G8" s="90"/>
      <c r="H8" s="90"/>
      <c r="I8" s="90"/>
      <c r="J8" s="543"/>
      <c r="K8" s="90"/>
      <c r="L8" s="90"/>
      <c r="M8" s="553"/>
      <c r="N8" s="90"/>
      <c r="O8" s="90"/>
      <c r="P8" s="544"/>
    </row>
    <row r="9" spans="1:16" ht="15.75" x14ac:dyDescent="0.2">
      <c r="A9" s="91" t="s">
        <v>166</v>
      </c>
      <c r="B9" s="92">
        <v>450</v>
      </c>
      <c r="C9" s="554">
        <v>1276.5219999999999</v>
      </c>
      <c r="D9" s="160">
        <v>1256.6189999999999</v>
      </c>
      <c r="E9" s="456">
        <v>1.5838531806378879</v>
      </c>
      <c r="F9" s="161">
        <v>66.404668908627514</v>
      </c>
      <c r="G9" s="162">
        <v>69.669449944047528</v>
      </c>
      <c r="H9" s="163">
        <v>1314.9490000000001</v>
      </c>
      <c r="I9" s="160">
        <v>1300.807</v>
      </c>
      <c r="J9" s="456">
        <v>1.0871712713723136</v>
      </c>
      <c r="K9" s="163">
        <v>1387.4580000000001</v>
      </c>
      <c r="L9" s="160">
        <v>1293.633</v>
      </c>
      <c r="M9" s="555">
        <v>7.2528298211316535</v>
      </c>
      <c r="N9" s="163">
        <v>1145.6279999999999</v>
      </c>
      <c r="O9" s="160">
        <v>1168.79</v>
      </c>
      <c r="P9" s="457">
        <v>-1.9817075779224698</v>
      </c>
    </row>
    <row r="10" spans="1:16" ht="15.75" x14ac:dyDescent="0.2">
      <c r="A10" s="93" t="s">
        <v>167</v>
      </c>
      <c r="B10" s="94">
        <v>500</v>
      </c>
      <c r="C10" s="556">
        <v>1291.0719999999999</v>
      </c>
      <c r="D10" s="164">
        <v>1307.875</v>
      </c>
      <c r="E10" s="458">
        <v>-1.284755806174146</v>
      </c>
      <c r="F10" s="165">
        <v>9.1176426233958168</v>
      </c>
      <c r="G10" s="166">
        <v>8.7193644781662361</v>
      </c>
      <c r="H10" s="167">
        <v>1380.9369999999999</v>
      </c>
      <c r="I10" s="164">
        <v>1373.1590000000001</v>
      </c>
      <c r="J10" s="458">
        <v>0.56643112705810406</v>
      </c>
      <c r="K10" s="167">
        <v>1513.367</v>
      </c>
      <c r="L10" s="164">
        <v>1377.2460000000001</v>
      </c>
      <c r="M10" s="557">
        <v>9.8835647371638657</v>
      </c>
      <c r="N10" s="167">
        <v>1193.008</v>
      </c>
      <c r="O10" s="164">
        <v>1253.635</v>
      </c>
      <c r="P10" s="459">
        <v>-4.8360966309970568</v>
      </c>
    </row>
    <row r="11" spans="1:16" ht="15.75" x14ac:dyDescent="0.2">
      <c r="A11" s="93" t="s">
        <v>168</v>
      </c>
      <c r="B11" s="94">
        <v>500</v>
      </c>
      <c r="C11" s="556">
        <v>1557.5930000000001</v>
      </c>
      <c r="D11" s="164">
        <v>1584.4939999999999</v>
      </c>
      <c r="E11" s="458">
        <v>-1.6977659745003668</v>
      </c>
      <c r="F11" s="165">
        <v>8.58530258931399</v>
      </c>
      <c r="G11" s="166">
        <v>12.751325028591106</v>
      </c>
      <c r="H11" s="167">
        <v>1667.4939999999999</v>
      </c>
      <c r="I11" s="164">
        <v>1674.972</v>
      </c>
      <c r="J11" s="458">
        <v>-0.44645522432614188</v>
      </c>
      <c r="K11" s="167">
        <v>1604.4169999999999</v>
      </c>
      <c r="L11" s="164">
        <v>1582.652</v>
      </c>
      <c r="M11" s="557">
        <v>1.3752233592729086</v>
      </c>
      <c r="N11" s="167">
        <v>1198.365</v>
      </c>
      <c r="O11" s="164">
        <v>1217.9880000000001</v>
      </c>
      <c r="P11" s="459">
        <v>-1.6110996167449962</v>
      </c>
    </row>
    <row r="12" spans="1:16" ht="15.75" x14ac:dyDescent="0.2">
      <c r="A12" s="93" t="s">
        <v>169</v>
      </c>
      <c r="B12" s="470" t="s">
        <v>220</v>
      </c>
      <c r="C12" s="556">
        <v>1706.1010000000001</v>
      </c>
      <c r="D12" s="164">
        <v>1829.962</v>
      </c>
      <c r="E12" s="458">
        <v>-6.7685012038501275</v>
      </c>
      <c r="F12" s="165">
        <v>1.0278837598588468</v>
      </c>
      <c r="G12" s="166">
        <v>1.1058301258008587</v>
      </c>
      <c r="H12" s="167">
        <v>2002.056</v>
      </c>
      <c r="I12" s="164">
        <v>2022.989</v>
      </c>
      <c r="J12" s="458">
        <v>-1.0347559971902958</v>
      </c>
      <c r="K12" s="167">
        <v>1501.4739999999999</v>
      </c>
      <c r="L12" s="164">
        <v>1808.44</v>
      </c>
      <c r="M12" s="615">
        <v>-16.97407710512929</v>
      </c>
      <c r="N12" s="167" t="s">
        <v>97</v>
      </c>
      <c r="O12" s="164">
        <v>1504.4179999999999</v>
      </c>
      <c r="P12" s="545" t="s">
        <v>115</v>
      </c>
    </row>
    <row r="13" spans="1:16" ht="15.75" x14ac:dyDescent="0.2">
      <c r="A13" s="93" t="s">
        <v>170</v>
      </c>
      <c r="B13" s="94">
        <v>550</v>
      </c>
      <c r="C13" s="556">
        <v>2225.1480000000001</v>
      </c>
      <c r="D13" s="164">
        <v>1941.11</v>
      </c>
      <c r="E13" s="458">
        <v>14.632761667293471</v>
      </c>
      <c r="F13" s="165">
        <v>14.864502118803816</v>
      </c>
      <c r="G13" s="166">
        <v>7.7540304233942887</v>
      </c>
      <c r="H13" s="167">
        <v>2495.5810000000001</v>
      </c>
      <c r="I13" s="164">
        <v>2096.9349999999999</v>
      </c>
      <c r="J13" s="458">
        <v>19.010889703305072</v>
      </c>
      <c r="K13" s="167">
        <v>1346.962</v>
      </c>
      <c r="L13" s="164">
        <v>1379.2</v>
      </c>
      <c r="M13" s="557">
        <v>-2.3374419953596326</v>
      </c>
      <c r="N13" s="167">
        <v>1116.3320000000001</v>
      </c>
      <c r="O13" s="164">
        <v>1161.8240000000001</v>
      </c>
      <c r="P13" s="459">
        <v>-3.9155672459856192</v>
      </c>
    </row>
    <row r="14" spans="1:16" ht="16.5" thickBot="1" x14ac:dyDescent="0.25">
      <c r="A14" s="95"/>
      <c r="B14" s="96" t="s">
        <v>113</v>
      </c>
      <c r="C14" s="168" t="s">
        <v>171</v>
      </c>
      <c r="D14" s="169" t="s">
        <v>171</v>
      </c>
      <c r="E14" s="460" t="s">
        <v>171</v>
      </c>
      <c r="F14" s="170">
        <v>99.999999999999986</v>
      </c>
      <c r="G14" s="171">
        <v>100.00000000000003</v>
      </c>
      <c r="H14" s="168" t="s">
        <v>171</v>
      </c>
      <c r="I14" s="169" t="s">
        <v>171</v>
      </c>
      <c r="J14" s="643" t="s">
        <v>171</v>
      </c>
      <c r="K14" s="644" t="s">
        <v>171</v>
      </c>
      <c r="L14" s="169" t="s">
        <v>171</v>
      </c>
      <c r="M14" s="645" t="s">
        <v>171</v>
      </c>
      <c r="N14" s="644" t="s">
        <v>171</v>
      </c>
      <c r="O14" s="169" t="s">
        <v>171</v>
      </c>
      <c r="P14" s="461" t="s">
        <v>171</v>
      </c>
    </row>
    <row r="15" spans="1:16" ht="15.75" x14ac:dyDescent="0.25">
      <c r="A15" s="103" t="s">
        <v>172</v>
      </c>
      <c r="B15" s="104">
        <v>450</v>
      </c>
      <c r="C15" s="558">
        <v>1297.9079999999999</v>
      </c>
      <c r="D15" s="126">
        <v>1289.845</v>
      </c>
      <c r="E15" s="441">
        <v>0.62511387027122445</v>
      </c>
      <c r="F15" s="149">
        <v>7.7518409126624608</v>
      </c>
      <c r="G15" s="121">
        <v>9.6244747416614658</v>
      </c>
      <c r="H15" s="120">
        <v>1375.07</v>
      </c>
      <c r="I15" s="116">
        <v>1348.9829999999999</v>
      </c>
      <c r="J15" s="441">
        <v>1.933827186851131</v>
      </c>
      <c r="K15" s="120">
        <v>1409.3230000000001</v>
      </c>
      <c r="L15" s="116">
        <v>1345.2</v>
      </c>
      <c r="M15" s="559">
        <v>4.766800475765689</v>
      </c>
      <c r="N15" s="120">
        <v>1143.0999999999999</v>
      </c>
      <c r="O15" s="116">
        <v>1161.3710000000001</v>
      </c>
      <c r="P15" s="442">
        <v>-1.5732268155481912</v>
      </c>
    </row>
    <row r="16" spans="1:16" ht="15.75" x14ac:dyDescent="0.25">
      <c r="A16" s="97" t="s">
        <v>173</v>
      </c>
      <c r="B16" s="98">
        <v>500</v>
      </c>
      <c r="C16" s="560">
        <v>1644.4090000000001</v>
      </c>
      <c r="D16" s="123">
        <v>1677.431</v>
      </c>
      <c r="E16" s="443">
        <v>-1.9686055641036759</v>
      </c>
      <c r="F16" s="127">
        <v>3.586234557550199</v>
      </c>
      <c r="G16" s="118">
        <v>4.6107704327974348</v>
      </c>
      <c r="H16" s="124">
        <v>1847.1130000000001</v>
      </c>
      <c r="I16" s="125">
        <v>1827.9159999999999</v>
      </c>
      <c r="J16" s="443">
        <v>1.0502123729974526</v>
      </c>
      <c r="K16" s="124">
        <v>1598.8689999999999</v>
      </c>
      <c r="L16" s="125">
        <v>1602.162</v>
      </c>
      <c r="M16" s="561">
        <v>-0.20553477114050389</v>
      </c>
      <c r="N16" s="124">
        <v>1275.606</v>
      </c>
      <c r="O16" s="125">
        <v>1280.7729999999999</v>
      </c>
      <c r="P16" s="444">
        <v>-0.40342824216312467</v>
      </c>
    </row>
    <row r="17" spans="1:16" ht="15.75" x14ac:dyDescent="0.25">
      <c r="A17" s="99" t="s">
        <v>174</v>
      </c>
      <c r="B17" s="98">
        <v>550</v>
      </c>
      <c r="C17" s="558">
        <v>2165.3919999999998</v>
      </c>
      <c r="D17" s="126">
        <v>1835.624</v>
      </c>
      <c r="E17" s="443">
        <v>17.964899129669245</v>
      </c>
      <c r="F17" s="127">
        <v>1.6261588908247433</v>
      </c>
      <c r="G17" s="118">
        <v>1.0783369018192297</v>
      </c>
      <c r="H17" s="124">
        <v>2463.152</v>
      </c>
      <c r="I17" s="125">
        <v>2022.874</v>
      </c>
      <c r="J17" s="443">
        <v>21.764973992448368</v>
      </c>
      <c r="K17" s="124">
        <v>1346.962</v>
      </c>
      <c r="L17" s="125">
        <v>1379.2</v>
      </c>
      <c r="M17" s="561">
        <v>-2.3374419953596326</v>
      </c>
      <c r="N17" s="124">
        <v>1160.269</v>
      </c>
      <c r="O17" s="125">
        <v>1219.1510000000001</v>
      </c>
      <c r="P17" s="444">
        <v>-4.8297544766809075</v>
      </c>
    </row>
    <row r="18" spans="1:16" ht="15.75" x14ac:dyDescent="0.25">
      <c r="A18" s="99"/>
      <c r="B18" s="100">
        <v>650</v>
      </c>
      <c r="C18" s="558">
        <v>1030.2660000000001</v>
      </c>
      <c r="D18" s="126">
        <v>1024.46</v>
      </c>
      <c r="E18" s="441">
        <v>0.56673759834449755</v>
      </c>
      <c r="F18" s="127">
        <v>2.2673671283684205</v>
      </c>
      <c r="G18" s="128">
        <v>2.433994036108226</v>
      </c>
      <c r="H18" s="129">
        <v>1049.8510000000001</v>
      </c>
      <c r="I18" s="130">
        <v>1043.06</v>
      </c>
      <c r="J18" s="463">
        <v>0.65106513527507215</v>
      </c>
      <c r="K18" s="129">
        <v>1042.462</v>
      </c>
      <c r="L18" s="130">
        <v>1036.5050000000001</v>
      </c>
      <c r="M18" s="562">
        <v>0.57471985180967577</v>
      </c>
      <c r="N18" s="129">
        <v>1014.9690000000001</v>
      </c>
      <c r="O18" s="130">
        <v>1004.293</v>
      </c>
      <c r="P18" s="446">
        <v>1.0630363848000579</v>
      </c>
    </row>
    <row r="19" spans="1:16" ht="15.75" thickBot="1" x14ac:dyDescent="0.3">
      <c r="A19" s="101"/>
      <c r="B19" s="102" t="s">
        <v>113</v>
      </c>
      <c r="C19" s="563" t="s">
        <v>171</v>
      </c>
      <c r="D19" s="131" t="s">
        <v>171</v>
      </c>
      <c r="E19" s="464" t="s">
        <v>171</v>
      </c>
      <c r="F19" s="150">
        <v>15.231601489405824</v>
      </c>
      <c r="G19" s="132">
        <v>17.747576112386358</v>
      </c>
      <c r="H19" s="133" t="s">
        <v>171</v>
      </c>
      <c r="I19" s="134" t="s">
        <v>171</v>
      </c>
      <c r="J19" s="465" t="s">
        <v>171</v>
      </c>
      <c r="K19" s="133" t="s">
        <v>171</v>
      </c>
      <c r="L19" s="134" t="s">
        <v>171</v>
      </c>
      <c r="M19" s="564" t="s">
        <v>171</v>
      </c>
      <c r="N19" s="133" t="s">
        <v>171</v>
      </c>
      <c r="O19" s="134" t="s">
        <v>171</v>
      </c>
      <c r="P19" s="466" t="s">
        <v>171</v>
      </c>
    </row>
    <row r="20" spans="1:16" ht="16.5" thickTop="1" x14ac:dyDescent="0.25">
      <c r="A20" s="103" t="s">
        <v>172</v>
      </c>
      <c r="B20" s="104">
        <v>450</v>
      </c>
      <c r="C20" s="558">
        <v>1086.0940000000001</v>
      </c>
      <c r="D20" s="126">
        <v>1122.8699999999999</v>
      </c>
      <c r="E20" s="441">
        <v>-3.27517878294013</v>
      </c>
      <c r="F20" s="117">
        <v>6.5541357109935294</v>
      </c>
      <c r="G20" s="121">
        <v>0.60954590190081592</v>
      </c>
      <c r="H20" s="120">
        <v>1172.78</v>
      </c>
      <c r="I20" s="116">
        <v>1119.925</v>
      </c>
      <c r="J20" s="441">
        <v>4.7195124673527271</v>
      </c>
      <c r="K20" s="120">
        <v>1122.596</v>
      </c>
      <c r="L20" s="116">
        <v>1102.4839999999999</v>
      </c>
      <c r="M20" s="559">
        <v>1.8242441613665215</v>
      </c>
      <c r="N20" s="120">
        <v>1082.9680000000001</v>
      </c>
      <c r="O20" s="116">
        <v>1129.2950000000001</v>
      </c>
      <c r="P20" s="442">
        <v>-4.102293909031741</v>
      </c>
    </row>
    <row r="21" spans="1:16" ht="15.75" x14ac:dyDescent="0.25">
      <c r="A21" s="97" t="s">
        <v>175</v>
      </c>
      <c r="B21" s="98">
        <v>500</v>
      </c>
      <c r="C21" s="558">
        <v>1031.6569999999999</v>
      </c>
      <c r="D21" s="123">
        <v>1021.9109999999999</v>
      </c>
      <c r="E21" s="441">
        <v>0.95370340469962467</v>
      </c>
      <c r="F21" s="117">
        <v>13.920266017575189</v>
      </c>
      <c r="G21" s="118">
        <v>15.339601520299945</v>
      </c>
      <c r="H21" s="124">
        <v>1080.83</v>
      </c>
      <c r="I21" s="125">
        <v>1078.9680000000001</v>
      </c>
      <c r="J21" s="443">
        <v>0.17257230983679336</v>
      </c>
      <c r="K21" s="124">
        <v>1000.63</v>
      </c>
      <c r="L21" s="125">
        <v>993.92700000000002</v>
      </c>
      <c r="M21" s="561">
        <v>0.67439560450616343</v>
      </c>
      <c r="N21" s="124">
        <v>1019.688</v>
      </c>
      <c r="O21" s="125">
        <v>1015.56</v>
      </c>
      <c r="P21" s="444">
        <v>0.40647524518492684</v>
      </c>
    </row>
    <row r="22" spans="1:16" ht="15.75" x14ac:dyDescent="0.25">
      <c r="A22" s="99" t="s">
        <v>176</v>
      </c>
      <c r="B22" s="98">
        <v>550</v>
      </c>
      <c r="C22" s="560">
        <v>1037.4059999999999</v>
      </c>
      <c r="D22" s="123">
        <v>1036.3869999999999</v>
      </c>
      <c r="E22" s="441">
        <v>9.832234483836691E-2</v>
      </c>
      <c r="F22" s="117">
        <v>3.3105587193564796</v>
      </c>
      <c r="G22" s="118">
        <v>2.7691597557112311</v>
      </c>
      <c r="H22" s="124">
        <v>1046.0029999999999</v>
      </c>
      <c r="I22" s="125">
        <v>1037.49</v>
      </c>
      <c r="J22" s="443">
        <v>0.82053802928220221</v>
      </c>
      <c r="K22" s="124">
        <v>1018.898</v>
      </c>
      <c r="L22" s="125">
        <v>1052.278</v>
      </c>
      <c r="M22" s="561">
        <v>-3.1721655304016614</v>
      </c>
      <c r="N22" s="124">
        <v>1042.3599999999999</v>
      </c>
      <c r="O22" s="125">
        <v>1025.934</v>
      </c>
      <c r="P22" s="444">
        <v>1.6010776521686514</v>
      </c>
    </row>
    <row r="23" spans="1:16" ht="15.75" x14ac:dyDescent="0.25">
      <c r="A23" s="99"/>
      <c r="B23" s="98">
        <v>650</v>
      </c>
      <c r="C23" s="560">
        <v>975.85500000000002</v>
      </c>
      <c r="D23" s="123">
        <v>985.81</v>
      </c>
      <c r="E23" s="441">
        <v>-1.0098294803258161</v>
      </c>
      <c r="F23" s="117">
        <v>2.0540856529230664</v>
      </c>
      <c r="G23" s="118">
        <v>2.1609368763877956</v>
      </c>
      <c r="H23" s="124">
        <v>950.88900000000001</v>
      </c>
      <c r="I23" s="125">
        <v>975.70699999999999</v>
      </c>
      <c r="J23" s="443">
        <v>-2.5435914675204732</v>
      </c>
      <c r="K23" s="124">
        <v>976.601</v>
      </c>
      <c r="L23" s="125">
        <v>986.077</v>
      </c>
      <c r="M23" s="561">
        <v>-0.96097972065061854</v>
      </c>
      <c r="N23" s="124">
        <v>988.89</v>
      </c>
      <c r="O23" s="125">
        <v>990.47500000000002</v>
      </c>
      <c r="P23" s="444">
        <v>-0.16002423079835801</v>
      </c>
    </row>
    <row r="24" spans="1:16" ht="15.75" x14ac:dyDescent="0.25">
      <c r="A24" s="99"/>
      <c r="B24" s="105">
        <v>750</v>
      </c>
      <c r="C24" s="560">
        <v>942.64800000000002</v>
      </c>
      <c r="D24" s="123">
        <v>942.08600000000001</v>
      </c>
      <c r="E24" s="441">
        <v>5.965485104332427E-2</v>
      </c>
      <c r="F24" s="117">
        <v>14.169874464277912</v>
      </c>
      <c r="G24" s="118">
        <v>15.46411264508229</v>
      </c>
      <c r="H24" s="124">
        <v>927.36900000000003</v>
      </c>
      <c r="I24" s="125">
        <v>928.55799999999999</v>
      </c>
      <c r="J24" s="443">
        <v>-0.1280480056173082</v>
      </c>
      <c r="K24" s="124">
        <v>943.60400000000004</v>
      </c>
      <c r="L24" s="125">
        <v>942.89599999999996</v>
      </c>
      <c r="M24" s="561">
        <v>7.5087814562802654E-2</v>
      </c>
      <c r="N24" s="124">
        <v>951.48099999999999</v>
      </c>
      <c r="O24" s="125">
        <v>950.197</v>
      </c>
      <c r="P24" s="444">
        <v>0.135129873068426</v>
      </c>
    </row>
    <row r="25" spans="1:16" ht="15.75" x14ac:dyDescent="0.25">
      <c r="A25" s="99"/>
      <c r="B25" s="106">
        <v>850</v>
      </c>
      <c r="C25" s="560">
        <v>941.80899999999997</v>
      </c>
      <c r="D25" s="123">
        <v>941.00599999999997</v>
      </c>
      <c r="E25" s="443">
        <v>8.5334206158090092E-2</v>
      </c>
      <c r="F25" s="117">
        <v>0.47965860085988304</v>
      </c>
      <c r="G25" s="118">
        <v>0.83736303960027059</v>
      </c>
      <c r="H25" s="124">
        <v>924.43700000000001</v>
      </c>
      <c r="I25" s="125">
        <v>923.50599999999997</v>
      </c>
      <c r="J25" s="443">
        <v>0.10081147280039762</v>
      </c>
      <c r="K25" s="129" t="s">
        <v>115</v>
      </c>
      <c r="L25" s="130" t="s">
        <v>115</v>
      </c>
      <c r="M25" s="562" t="s">
        <v>115</v>
      </c>
      <c r="N25" s="129">
        <v>995.745</v>
      </c>
      <c r="O25" s="130">
        <v>982.18499999999995</v>
      </c>
      <c r="P25" s="446">
        <v>1.380595305365085</v>
      </c>
    </row>
    <row r="26" spans="1:16" ht="16.5" thickBot="1" x14ac:dyDescent="0.3">
      <c r="A26" s="107"/>
      <c r="B26" s="108" t="s">
        <v>113</v>
      </c>
      <c r="C26" s="565" t="s">
        <v>171</v>
      </c>
      <c r="D26" s="135" t="s">
        <v>171</v>
      </c>
      <c r="E26" s="464" t="s">
        <v>171</v>
      </c>
      <c r="F26" s="150">
        <v>40.488579165986053</v>
      </c>
      <c r="G26" s="136">
        <v>37.18071973898234</v>
      </c>
      <c r="H26" s="137" t="s">
        <v>171</v>
      </c>
      <c r="I26" s="138" t="s">
        <v>171</v>
      </c>
      <c r="J26" s="464" t="s">
        <v>171</v>
      </c>
      <c r="K26" s="133" t="s">
        <v>171</v>
      </c>
      <c r="L26" s="134" t="s">
        <v>171</v>
      </c>
      <c r="M26" s="564" t="s">
        <v>171</v>
      </c>
      <c r="N26" s="133" t="s">
        <v>171</v>
      </c>
      <c r="O26" s="134" t="s">
        <v>171</v>
      </c>
      <c r="P26" s="466" t="s">
        <v>171</v>
      </c>
    </row>
    <row r="27" spans="1:16" ht="16.5" thickTop="1" x14ac:dyDescent="0.25">
      <c r="A27" s="103" t="s">
        <v>172</v>
      </c>
      <c r="B27" s="104">
        <v>450</v>
      </c>
      <c r="C27" s="558">
        <v>984.15</v>
      </c>
      <c r="D27" s="126">
        <v>973.33199999999999</v>
      </c>
      <c r="E27" s="441">
        <v>1.1114398786847637</v>
      </c>
      <c r="F27" s="117">
        <v>0.54112309233032885</v>
      </c>
      <c r="G27" s="121">
        <v>0.94746791854002987</v>
      </c>
      <c r="H27" s="120">
        <v>965.452</v>
      </c>
      <c r="I27" s="116">
        <v>959.87400000000002</v>
      </c>
      <c r="J27" s="441">
        <v>0.5811179383960785</v>
      </c>
      <c r="K27" s="120">
        <v>1071.0809999999999</v>
      </c>
      <c r="L27" s="116">
        <v>1068.4490000000001</v>
      </c>
      <c r="M27" s="566">
        <v>0.24633838395654206</v>
      </c>
      <c r="N27" s="120" t="s">
        <v>97</v>
      </c>
      <c r="O27" s="116" t="s">
        <v>97</v>
      </c>
      <c r="P27" s="646" t="s">
        <v>115</v>
      </c>
    </row>
    <row r="28" spans="1:16" ht="15.75" x14ac:dyDescent="0.25">
      <c r="A28" s="97" t="s">
        <v>175</v>
      </c>
      <c r="B28" s="98">
        <v>500</v>
      </c>
      <c r="C28" s="558">
        <v>906.62300000000005</v>
      </c>
      <c r="D28" s="123">
        <v>932.08</v>
      </c>
      <c r="E28" s="441">
        <v>-2.7312033301862493</v>
      </c>
      <c r="F28" s="117">
        <v>10.387468062796069</v>
      </c>
      <c r="G28" s="118">
        <v>12.146339527284034</v>
      </c>
      <c r="H28" s="124">
        <v>879.05600000000004</v>
      </c>
      <c r="I28" s="125">
        <v>921.93200000000002</v>
      </c>
      <c r="J28" s="443">
        <v>-4.6506683790127665</v>
      </c>
      <c r="K28" s="124">
        <v>946.51300000000003</v>
      </c>
      <c r="L28" s="125">
        <v>948.28</v>
      </c>
      <c r="M28" s="561">
        <v>-0.18633736870965739</v>
      </c>
      <c r="N28" s="124">
        <v>965.70500000000004</v>
      </c>
      <c r="O28" s="125">
        <v>947.17399999999998</v>
      </c>
      <c r="P28" s="444">
        <v>1.95645150732601</v>
      </c>
    </row>
    <row r="29" spans="1:16" ht="15.75" x14ac:dyDescent="0.25">
      <c r="A29" s="99" t="s">
        <v>177</v>
      </c>
      <c r="B29" s="98">
        <v>550</v>
      </c>
      <c r="C29" s="560">
        <v>956.60699999999997</v>
      </c>
      <c r="D29" s="123">
        <v>973.42</v>
      </c>
      <c r="E29" s="441">
        <v>-1.7272092210967507</v>
      </c>
      <c r="F29" s="117">
        <v>9.2103440120784086</v>
      </c>
      <c r="G29" s="118">
        <v>6.2651734151843304</v>
      </c>
      <c r="H29" s="124">
        <v>947.702</v>
      </c>
      <c r="I29" s="125">
        <v>944.74199999999996</v>
      </c>
      <c r="J29" s="443">
        <v>0.31331305266411746</v>
      </c>
      <c r="K29" s="124">
        <v>963.49699999999996</v>
      </c>
      <c r="L29" s="125">
        <v>955.822</v>
      </c>
      <c r="M29" s="561">
        <v>0.80297377545190984</v>
      </c>
      <c r="N29" s="124">
        <v>958.36500000000001</v>
      </c>
      <c r="O29" s="125">
        <v>1024.82</v>
      </c>
      <c r="P29" s="444">
        <v>-6.4845533849846735</v>
      </c>
    </row>
    <row r="30" spans="1:16" ht="15.75" x14ac:dyDescent="0.25">
      <c r="A30" s="99"/>
      <c r="B30" s="98">
        <v>650</v>
      </c>
      <c r="C30" s="560">
        <v>908.20299999999997</v>
      </c>
      <c r="D30" s="123">
        <v>916.00900000000001</v>
      </c>
      <c r="E30" s="441">
        <v>-0.85217503321474342</v>
      </c>
      <c r="F30" s="117">
        <v>4.0052655510897637</v>
      </c>
      <c r="G30" s="118">
        <v>4.2042349952701938</v>
      </c>
      <c r="H30" s="124">
        <v>929.80700000000002</v>
      </c>
      <c r="I30" s="125">
        <v>924.81100000000004</v>
      </c>
      <c r="J30" s="443">
        <v>0.54021848788563076</v>
      </c>
      <c r="K30" s="124">
        <v>948.64400000000001</v>
      </c>
      <c r="L30" s="125">
        <v>935.18899999999996</v>
      </c>
      <c r="M30" s="561">
        <v>1.4387466063009768</v>
      </c>
      <c r="N30" s="124">
        <v>882.75599999999997</v>
      </c>
      <c r="O30" s="125">
        <v>884.06100000000004</v>
      </c>
      <c r="P30" s="444">
        <v>-0.14761424833807435</v>
      </c>
    </row>
    <row r="31" spans="1:16" ht="15.75" x14ac:dyDescent="0.25">
      <c r="A31" s="99"/>
      <c r="B31" s="105">
        <v>750</v>
      </c>
      <c r="C31" s="560">
        <v>904.23699999999997</v>
      </c>
      <c r="D31" s="123">
        <v>900.71299999999997</v>
      </c>
      <c r="E31" s="441">
        <v>0.39124560209522913</v>
      </c>
      <c r="F31" s="117">
        <v>9.7943031746115388</v>
      </c>
      <c r="G31" s="118">
        <v>9.6556392734842031</v>
      </c>
      <c r="H31" s="124">
        <v>908.62199999999996</v>
      </c>
      <c r="I31" s="125">
        <v>905.72299999999996</v>
      </c>
      <c r="J31" s="443">
        <v>0.3200757847597997</v>
      </c>
      <c r="K31" s="124">
        <v>916.66099999999994</v>
      </c>
      <c r="L31" s="125">
        <v>905.56</v>
      </c>
      <c r="M31" s="561">
        <v>1.2258712840673174</v>
      </c>
      <c r="N31" s="124">
        <v>892.12300000000005</v>
      </c>
      <c r="O31" s="125">
        <v>892.45399999999995</v>
      </c>
      <c r="P31" s="444">
        <v>-3.7088746310723425E-2</v>
      </c>
    </row>
    <row r="32" spans="1:16" ht="15.75" x14ac:dyDescent="0.25">
      <c r="A32" s="99"/>
      <c r="B32" s="106">
        <v>850</v>
      </c>
      <c r="C32" s="560">
        <v>874.10400000000004</v>
      </c>
      <c r="D32" s="123">
        <v>828.38900000000001</v>
      </c>
      <c r="E32" s="443">
        <v>5.5185426170555179</v>
      </c>
      <c r="F32" s="117">
        <v>0.82067339418204344</v>
      </c>
      <c r="G32" s="118">
        <v>1.4848355887193214</v>
      </c>
      <c r="H32" s="124">
        <v>892.75599999999997</v>
      </c>
      <c r="I32" s="125">
        <v>821.20299999999997</v>
      </c>
      <c r="J32" s="443">
        <v>8.7131927184873899</v>
      </c>
      <c r="K32" s="124">
        <v>850</v>
      </c>
      <c r="L32" s="125">
        <v>860.73500000000001</v>
      </c>
      <c r="M32" s="568">
        <v>-1.2471899016538206</v>
      </c>
      <c r="N32" s="124" t="s">
        <v>115</v>
      </c>
      <c r="O32" s="130" t="s">
        <v>97</v>
      </c>
      <c r="P32" s="467" t="s">
        <v>115</v>
      </c>
    </row>
    <row r="33" spans="1:16" ht="16.5" thickBot="1" x14ac:dyDescent="0.3">
      <c r="A33" s="107"/>
      <c r="B33" s="108" t="s">
        <v>113</v>
      </c>
      <c r="C33" s="565" t="s">
        <v>171</v>
      </c>
      <c r="D33" s="135" t="s">
        <v>171</v>
      </c>
      <c r="E33" s="464" t="s">
        <v>171</v>
      </c>
      <c r="F33" s="150">
        <v>34.759177287088157</v>
      </c>
      <c r="G33" s="136">
        <v>34.703690718482108</v>
      </c>
      <c r="H33" s="137" t="s">
        <v>171</v>
      </c>
      <c r="I33" s="138" t="s">
        <v>171</v>
      </c>
      <c r="J33" s="464" t="s">
        <v>171</v>
      </c>
      <c r="K33" s="137" t="s">
        <v>171</v>
      </c>
      <c r="L33" s="138" t="s">
        <v>171</v>
      </c>
      <c r="M33" s="567" t="s">
        <v>171</v>
      </c>
      <c r="N33" s="137" t="s">
        <v>171</v>
      </c>
      <c r="O33" s="134" t="s">
        <v>171</v>
      </c>
      <c r="P33" s="466" t="s">
        <v>171</v>
      </c>
    </row>
    <row r="34" spans="1:16" ht="16.5" thickTop="1" x14ac:dyDescent="0.25">
      <c r="A34" s="103" t="s">
        <v>178</v>
      </c>
      <c r="B34" s="104">
        <v>580</v>
      </c>
      <c r="C34" s="558">
        <v>968.76199999999994</v>
      </c>
      <c r="D34" s="126">
        <v>981.17499999999995</v>
      </c>
      <c r="E34" s="441">
        <v>-1.2651158050296849</v>
      </c>
      <c r="F34" s="117">
        <v>0.45566792188957289</v>
      </c>
      <c r="G34" s="121">
        <v>0.50510061954207242</v>
      </c>
      <c r="H34" s="120">
        <v>947.59500000000003</v>
      </c>
      <c r="I34" s="116">
        <v>946.21500000000003</v>
      </c>
      <c r="J34" s="441">
        <v>0.14584423201914951</v>
      </c>
      <c r="K34" s="120">
        <v>1025.7329999999999</v>
      </c>
      <c r="L34" s="116">
        <v>1027.5409999999999</v>
      </c>
      <c r="M34" s="559">
        <v>-0.17595404952211083</v>
      </c>
      <c r="N34" s="120">
        <v>976.65099999999995</v>
      </c>
      <c r="O34" s="116">
        <v>989.87900000000002</v>
      </c>
      <c r="P34" s="442">
        <v>-1.3363249447659831</v>
      </c>
    </row>
    <row r="35" spans="1:16" ht="15.75" x14ac:dyDescent="0.25">
      <c r="A35" s="97" t="s">
        <v>175</v>
      </c>
      <c r="B35" s="98">
        <v>720</v>
      </c>
      <c r="C35" s="558">
        <v>959.86699999999996</v>
      </c>
      <c r="D35" s="123">
        <v>969.16499999999996</v>
      </c>
      <c r="E35" s="441">
        <v>-0.95938256127697574</v>
      </c>
      <c r="F35" s="117">
        <v>4.4528435928614405</v>
      </c>
      <c r="G35" s="118">
        <v>4.4600928614846804</v>
      </c>
      <c r="H35" s="124">
        <v>949.846</v>
      </c>
      <c r="I35" s="125">
        <v>952.61099999999999</v>
      </c>
      <c r="J35" s="443">
        <v>-0.29025488893157714</v>
      </c>
      <c r="K35" s="124">
        <v>1019.609</v>
      </c>
      <c r="L35" s="125">
        <v>1011.8049999999999</v>
      </c>
      <c r="M35" s="561">
        <v>0.77129486412896631</v>
      </c>
      <c r="N35" s="124">
        <v>950.42200000000003</v>
      </c>
      <c r="O35" s="125">
        <v>968.21</v>
      </c>
      <c r="P35" s="444">
        <v>-1.8372047386414114</v>
      </c>
    </row>
    <row r="36" spans="1:16" ht="15.75" x14ac:dyDescent="0.25">
      <c r="A36" s="99" t="s">
        <v>176</v>
      </c>
      <c r="B36" s="100">
        <v>2000</v>
      </c>
      <c r="C36" s="560">
        <v>919.178</v>
      </c>
      <c r="D36" s="123">
        <v>919.16499999999996</v>
      </c>
      <c r="E36" s="443">
        <v>1.4143271338697243E-3</v>
      </c>
      <c r="F36" s="117">
        <v>0.77104926365043291</v>
      </c>
      <c r="G36" s="118">
        <v>0.78738218667701554</v>
      </c>
      <c r="H36" s="129">
        <v>891.66600000000005</v>
      </c>
      <c r="I36" s="130">
        <v>888.5</v>
      </c>
      <c r="J36" s="445">
        <v>0.35633089476646634</v>
      </c>
      <c r="K36" s="129">
        <v>1035.6469999999999</v>
      </c>
      <c r="L36" s="130">
        <v>1011.163</v>
      </c>
      <c r="M36" s="562">
        <v>2.4213702439665932</v>
      </c>
      <c r="N36" s="129">
        <v>911.78899999999999</v>
      </c>
      <c r="O36" s="130">
        <v>912.05</v>
      </c>
      <c r="P36" s="446">
        <v>-2.8616852146260325E-2</v>
      </c>
    </row>
    <row r="37" spans="1:16" ht="16.5" thickBot="1" x14ac:dyDescent="0.3">
      <c r="A37" s="107"/>
      <c r="B37" s="102" t="s">
        <v>113</v>
      </c>
      <c r="C37" s="565" t="s">
        <v>171</v>
      </c>
      <c r="D37" s="135" t="s">
        <v>171</v>
      </c>
      <c r="E37" s="464" t="s">
        <v>171</v>
      </c>
      <c r="F37" s="150">
        <v>5.6795607784014459</v>
      </c>
      <c r="G37" s="136">
        <v>5.7525756677037689</v>
      </c>
      <c r="H37" s="133" t="s">
        <v>171</v>
      </c>
      <c r="I37" s="134" t="s">
        <v>171</v>
      </c>
      <c r="J37" s="465" t="s">
        <v>171</v>
      </c>
      <c r="K37" s="133" t="s">
        <v>171</v>
      </c>
      <c r="L37" s="134" t="s">
        <v>171</v>
      </c>
      <c r="M37" s="564" t="s">
        <v>171</v>
      </c>
      <c r="N37" s="133" t="s">
        <v>171</v>
      </c>
      <c r="O37" s="134" t="s">
        <v>171</v>
      </c>
      <c r="P37" s="466" t="s">
        <v>171</v>
      </c>
    </row>
    <row r="38" spans="1:16" ht="16.5" thickTop="1" x14ac:dyDescent="0.25">
      <c r="A38" s="103" t="s">
        <v>178</v>
      </c>
      <c r="B38" s="104">
        <v>580</v>
      </c>
      <c r="C38" s="558">
        <v>943.73099999999999</v>
      </c>
      <c r="D38" s="126" t="s">
        <v>97</v>
      </c>
      <c r="E38" s="472" t="s">
        <v>115</v>
      </c>
      <c r="F38" s="117">
        <v>0.34560215829322749</v>
      </c>
      <c r="G38" s="121">
        <v>2.5725439004616608E-2</v>
      </c>
      <c r="H38" s="120">
        <v>946.86300000000006</v>
      </c>
      <c r="I38" s="116" t="s">
        <v>115</v>
      </c>
      <c r="J38" s="441" t="s">
        <v>115</v>
      </c>
      <c r="K38" s="120" t="s">
        <v>97</v>
      </c>
      <c r="L38" s="116" t="s">
        <v>97</v>
      </c>
      <c r="M38" s="566" t="s">
        <v>115</v>
      </c>
      <c r="N38" s="120" t="s">
        <v>115</v>
      </c>
      <c r="O38" s="116" t="s">
        <v>115</v>
      </c>
      <c r="P38" s="442" t="s">
        <v>115</v>
      </c>
    </row>
    <row r="39" spans="1:16" ht="15.75" x14ac:dyDescent="0.25">
      <c r="A39" s="97" t="s">
        <v>175</v>
      </c>
      <c r="B39" s="98">
        <v>720</v>
      </c>
      <c r="C39" s="558">
        <v>845.86099999999999</v>
      </c>
      <c r="D39" s="123">
        <v>841.60799999999995</v>
      </c>
      <c r="E39" s="441">
        <v>0.50534215454226239</v>
      </c>
      <c r="F39" s="117">
        <v>3.4630576089351952</v>
      </c>
      <c r="G39" s="118">
        <v>4.5169460816848837</v>
      </c>
      <c r="H39" s="124">
        <v>826.06</v>
      </c>
      <c r="I39" s="125">
        <v>823.06600000000003</v>
      </c>
      <c r="J39" s="443">
        <v>0.36376183683931962</v>
      </c>
      <c r="K39" s="124" t="s">
        <v>97</v>
      </c>
      <c r="L39" s="125" t="s">
        <v>97</v>
      </c>
      <c r="M39" s="568" t="s">
        <v>115</v>
      </c>
      <c r="N39" s="124">
        <v>882.75599999999997</v>
      </c>
      <c r="O39" s="125">
        <v>878.11</v>
      </c>
      <c r="P39" s="444">
        <v>0.52909088838527729</v>
      </c>
    </row>
    <row r="40" spans="1:16" ht="15.75" x14ac:dyDescent="0.25">
      <c r="A40" s="99" t="s">
        <v>177</v>
      </c>
      <c r="B40" s="100">
        <v>2000</v>
      </c>
      <c r="C40" s="560" t="s">
        <v>97</v>
      </c>
      <c r="D40" s="123" t="s">
        <v>97</v>
      </c>
      <c r="E40" s="462" t="s">
        <v>115</v>
      </c>
      <c r="F40" s="117">
        <v>3.2421511890109063E-2</v>
      </c>
      <c r="G40" s="118">
        <v>7.2766241755915562E-2</v>
      </c>
      <c r="H40" s="129" t="s">
        <v>97</v>
      </c>
      <c r="I40" s="130" t="s">
        <v>97</v>
      </c>
      <c r="J40" s="463" t="s">
        <v>115</v>
      </c>
      <c r="K40" s="129" t="s">
        <v>115</v>
      </c>
      <c r="L40" s="130" t="s">
        <v>115</v>
      </c>
      <c r="M40" s="562" t="s">
        <v>115</v>
      </c>
      <c r="N40" s="129" t="s">
        <v>115</v>
      </c>
      <c r="O40" s="130" t="s">
        <v>115</v>
      </c>
      <c r="P40" s="446" t="s">
        <v>115</v>
      </c>
    </row>
    <row r="41" spans="1:16" ht="16.5" thickBot="1" x14ac:dyDescent="0.3">
      <c r="A41" s="248"/>
      <c r="B41" s="250" t="s">
        <v>113</v>
      </c>
      <c r="C41" s="563" t="s">
        <v>171</v>
      </c>
      <c r="D41" s="131" t="s">
        <v>171</v>
      </c>
      <c r="E41" s="465" t="s">
        <v>171</v>
      </c>
      <c r="F41" s="150">
        <v>3.8410812791185323</v>
      </c>
      <c r="G41" s="546">
        <v>4.6154377624454153</v>
      </c>
      <c r="H41" s="139" t="s">
        <v>171</v>
      </c>
      <c r="I41" s="140" t="s">
        <v>171</v>
      </c>
      <c r="J41" s="468" t="s">
        <v>171</v>
      </c>
      <c r="K41" s="139" t="s">
        <v>171</v>
      </c>
      <c r="L41" s="140" t="s">
        <v>171</v>
      </c>
      <c r="M41" s="569" t="s">
        <v>171</v>
      </c>
      <c r="N41" s="139" t="s">
        <v>171</v>
      </c>
      <c r="O41" s="140" t="s">
        <v>171</v>
      </c>
      <c r="P41" s="469" t="s">
        <v>171</v>
      </c>
    </row>
    <row r="42" spans="1:16" ht="16.5" thickBot="1" x14ac:dyDescent="0.3">
      <c r="A42" s="247" t="s">
        <v>179</v>
      </c>
      <c r="B42" s="249"/>
      <c r="C42" s="547" t="s">
        <v>171</v>
      </c>
      <c r="D42" s="548" t="s">
        <v>171</v>
      </c>
      <c r="E42" s="549" t="s">
        <v>171</v>
      </c>
      <c r="F42" s="550">
        <v>100</v>
      </c>
      <c r="G42" s="551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116</v>
      </c>
      <c r="B43" s="63"/>
      <c r="C43" s="63"/>
      <c r="D43" s="63"/>
    </row>
    <row r="44" spans="1:16" ht="15.75" x14ac:dyDescent="0.25">
      <c r="A44" s="35" t="s">
        <v>143</v>
      </c>
      <c r="B44" s="63"/>
      <c r="C44" s="63"/>
      <c r="D44" s="63"/>
    </row>
    <row r="45" spans="1:16" ht="15.75" x14ac:dyDescent="0.25">
      <c r="A45" s="241" t="s">
        <v>247</v>
      </c>
      <c r="B45" s="24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A3" sqref="A3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332</v>
      </c>
      <c r="B1" s="17"/>
    </row>
    <row r="2" spans="1:16" ht="20.25" x14ac:dyDescent="0.3">
      <c r="A2" s="283" t="s">
        <v>437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07"/>
      <c r="B4" s="408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09"/>
      <c r="B5" s="410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411" t="s">
        <v>91</v>
      </c>
      <c r="B6" s="412" t="s">
        <v>99</v>
      </c>
      <c r="C6" s="413" t="s">
        <v>62</v>
      </c>
      <c r="D6" s="414"/>
      <c r="E6" s="474" t="s">
        <v>93</v>
      </c>
      <c r="F6" s="145" t="s">
        <v>94</v>
      </c>
      <c r="G6" s="146" t="s">
        <v>94</v>
      </c>
      <c r="H6" s="413" t="s">
        <v>62</v>
      </c>
      <c r="I6" s="414"/>
      <c r="J6" s="474" t="s">
        <v>93</v>
      </c>
      <c r="K6" s="413" t="s">
        <v>62</v>
      </c>
      <c r="L6" s="414"/>
      <c r="M6" s="474" t="s">
        <v>93</v>
      </c>
      <c r="N6" s="413" t="s">
        <v>62</v>
      </c>
      <c r="O6" s="414"/>
      <c r="P6" s="475" t="s">
        <v>93</v>
      </c>
    </row>
    <row r="7" spans="1:16" ht="28.5" customHeight="1" thickBot="1" x14ac:dyDescent="0.25">
      <c r="A7" s="415"/>
      <c r="B7" s="416"/>
      <c r="C7" s="30" t="s">
        <v>434</v>
      </c>
      <c r="D7" s="31" t="s">
        <v>413</v>
      </c>
      <c r="E7" s="528"/>
      <c r="F7" s="32" t="s">
        <v>434</v>
      </c>
      <c r="G7" s="20" t="s">
        <v>413</v>
      </c>
      <c r="H7" s="30" t="s">
        <v>434</v>
      </c>
      <c r="I7" s="31" t="s">
        <v>413</v>
      </c>
      <c r="J7" s="528"/>
      <c r="K7" s="30" t="s">
        <v>434</v>
      </c>
      <c r="L7" s="31" t="s">
        <v>413</v>
      </c>
      <c r="M7" s="528"/>
      <c r="N7" s="30" t="s">
        <v>434</v>
      </c>
      <c r="O7" s="31" t="s">
        <v>413</v>
      </c>
      <c r="P7" s="20"/>
    </row>
    <row r="8" spans="1:16" ht="15" x14ac:dyDescent="0.25">
      <c r="A8" s="417" t="s">
        <v>100</v>
      </c>
      <c r="B8" s="418"/>
      <c r="C8" s="419"/>
      <c r="D8" s="419"/>
      <c r="E8" s="420"/>
      <c r="F8" s="421"/>
      <c r="G8" s="420"/>
      <c r="H8" s="419"/>
      <c r="I8" s="419"/>
      <c r="J8" s="420"/>
      <c r="K8" s="419"/>
      <c r="L8" s="419"/>
      <c r="M8" s="420"/>
      <c r="N8" s="419"/>
      <c r="O8" s="419"/>
      <c r="P8" s="529"/>
    </row>
    <row r="9" spans="1:16" ht="15" x14ac:dyDescent="0.25">
      <c r="A9" s="422" t="s">
        <v>101</v>
      </c>
      <c r="B9" s="423" t="s">
        <v>102</v>
      </c>
      <c r="C9" s="613">
        <v>425.33699999999999</v>
      </c>
      <c r="D9" s="116">
        <v>394.27699999999999</v>
      </c>
      <c r="E9" s="441">
        <v>7.8777103406995588</v>
      </c>
      <c r="F9" s="117">
        <v>1.1683576352539642</v>
      </c>
      <c r="G9" s="118">
        <v>1.1966964656042698</v>
      </c>
      <c r="H9" s="120">
        <v>427.49400000000003</v>
      </c>
      <c r="I9" s="116">
        <v>395.25299999999999</v>
      </c>
      <c r="J9" s="443">
        <v>8.1570538364035308</v>
      </c>
      <c r="K9" s="120" t="s">
        <v>115</v>
      </c>
      <c r="L9" s="116" t="s">
        <v>97</v>
      </c>
      <c r="M9" s="472" t="s">
        <v>115</v>
      </c>
      <c r="N9" s="120">
        <v>424.9</v>
      </c>
      <c r="O9" s="116">
        <v>413.28300000000002</v>
      </c>
      <c r="P9" s="442">
        <v>2.8109068120391987</v>
      </c>
    </row>
    <row r="10" spans="1:16" ht="15.75" thickBot="1" x14ac:dyDescent="0.3">
      <c r="A10" s="422" t="s">
        <v>101</v>
      </c>
      <c r="B10" s="423" t="s">
        <v>103</v>
      </c>
      <c r="C10" s="613">
        <v>450.815</v>
      </c>
      <c r="D10" s="116">
        <v>453.505</v>
      </c>
      <c r="E10" s="441">
        <v>-0.59315773806242444</v>
      </c>
      <c r="F10" s="424">
        <v>12.646980495054731</v>
      </c>
      <c r="G10" s="118">
        <v>11.123081698826388</v>
      </c>
      <c r="H10" s="120">
        <v>464.428</v>
      </c>
      <c r="I10" s="116">
        <v>474.59399999999999</v>
      </c>
      <c r="J10" s="443">
        <v>-2.1420414080245425</v>
      </c>
      <c r="K10" s="120">
        <v>433.63400000000001</v>
      </c>
      <c r="L10" s="116">
        <v>424.08800000000002</v>
      </c>
      <c r="M10" s="441">
        <v>2.2509479164701647</v>
      </c>
      <c r="N10" s="120">
        <v>458.411</v>
      </c>
      <c r="O10" s="116">
        <v>443.96300000000002</v>
      </c>
      <c r="P10" s="442">
        <v>3.2543252478247013</v>
      </c>
    </row>
    <row r="11" spans="1:16" ht="15" x14ac:dyDescent="0.25">
      <c r="A11" s="417" t="s">
        <v>104</v>
      </c>
      <c r="B11" s="418"/>
      <c r="C11" s="419"/>
      <c r="D11" s="419"/>
      <c r="E11" s="471"/>
      <c r="F11" s="421"/>
      <c r="G11" s="420"/>
      <c r="H11" s="419"/>
      <c r="I11" s="419"/>
      <c r="J11" s="471"/>
      <c r="K11" s="419"/>
      <c r="L11" s="419"/>
      <c r="M11" s="471"/>
      <c r="N11" s="419"/>
      <c r="O11" s="419"/>
      <c r="P11" s="473"/>
    </row>
    <row r="12" spans="1:16" ht="15" x14ac:dyDescent="0.25">
      <c r="A12" s="422" t="s">
        <v>101</v>
      </c>
      <c r="B12" s="423" t="s">
        <v>102</v>
      </c>
      <c r="C12" s="613">
        <v>391.34199999999998</v>
      </c>
      <c r="D12" s="116">
        <v>394.13</v>
      </c>
      <c r="E12" s="441">
        <v>-0.7073808134371935</v>
      </c>
      <c r="F12" s="117">
        <v>10.264365460304681</v>
      </c>
      <c r="G12" s="118">
        <v>9.8752566212856738</v>
      </c>
      <c r="H12" s="120">
        <v>405.11500000000001</v>
      </c>
      <c r="I12" s="116">
        <v>400.99200000000002</v>
      </c>
      <c r="J12" s="443">
        <v>1.0282000638416702</v>
      </c>
      <c r="K12" s="120">
        <v>382</v>
      </c>
      <c r="L12" s="116">
        <v>339.61500000000001</v>
      </c>
      <c r="M12" s="472">
        <v>12.48030858472093</v>
      </c>
      <c r="N12" s="120">
        <v>367.06099999999998</v>
      </c>
      <c r="O12" s="116">
        <v>387.303</v>
      </c>
      <c r="P12" s="442">
        <v>-5.2263989692824531</v>
      </c>
    </row>
    <row r="13" spans="1:16" ht="15" x14ac:dyDescent="0.25">
      <c r="A13" s="422" t="s">
        <v>101</v>
      </c>
      <c r="B13" s="423" t="s">
        <v>103</v>
      </c>
      <c r="C13" s="613">
        <v>395.49</v>
      </c>
      <c r="D13" s="116">
        <v>385.017</v>
      </c>
      <c r="E13" s="441">
        <v>2.7201396301981506</v>
      </c>
      <c r="F13" s="117">
        <v>75.630906986705014</v>
      </c>
      <c r="G13" s="118">
        <v>77.804965214283655</v>
      </c>
      <c r="H13" s="120">
        <v>398.42200000000003</v>
      </c>
      <c r="I13" s="116">
        <v>386.483</v>
      </c>
      <c r="J13" s="443">
        <v>3.0891397551768183</v>
      </c>
      <c r="K13" s="120">
        <v>381.01799999999997</v>
      </c>
      <c r="L13" s="116">
        <v>372.952</v>
      </c>
      <c r="M13" s="441">
        <v>2.1627448036208343</v>
      </c>
      <c r="N13" s="120">
        <v>412.95100000000002</v>
      </c>
      <c r="O13" s="116">
        <v>401.88900000000001</v>
      </c>
      <c r="P13" s="442">
        <v>2.7525013125514786</v>
      </c>
    </row>
    <row r="14" spans="1:16" s="34" customFormat="1" ht="15.75" thickBot="1" x14ac:dyDescent="0.3">
      <c r="A14" s="151" t="s">
        <v>378</v>
      </c>
      <c r="B14" s="522" t="s">
        <v>379</v>
      </c>
      <c r="C14" s="614" t="s">
        <v>97</v>
      </c>
      <c r="D14" s="119" t="s">
        <v>115</v>
      </c>
      <c r="E14" s="445" t="s">
        <v>115</v>
      </c>
      <c r="F14" s="530">
        <v>0.28938942268160162</v>
      </c>
      <c r="G14" s="128">
        <v>0</v>
      </c>
      <c r="H14" s="122" t="s">
        <v>115</v>
      </c>
      <c r="I14" s="119" t="s">
        <v>115</v>
      </c>
      <c r="J14" s="448" t="s">
        <v>115</v>
      </c>
      <c r="K14" s="122" t="s">
        <v>115</v>
      </c>
      <c r="L14" s="119" t="s">
        <v>115</v>
      </c>
      <c r="M14" s="448" t="s">
        <v>115</v>
      </c>
      <c r="N14" s="122" t="s">
        <v>97</v>
      </c>
      <c r="O14" s="119" t="s">
        <v>115</v>
      </c>
      <c r="P14" s="536" t="s">
        <v>115</v>
      </c>
    </row>
    <row r="15" spans="1:16" ht="15.75" thickBot="1" x14ac:dyDescent="0.3">
      <c r="A15" s="361"/>
      <c r="B15" s="361"/>
      <c r="C15" s="361"/>
      <c r="D15" s="361"/>
      <c r="E15" s="434" t="s">
        <v>113</v>
      </c>
      <c r="F15" s="435">
        <v>100</v>
      </c>
      <c r="G15" s="436">
        <v>100</v>
      </c>
      <c r="H15" s="361"/>
      <c r="I15" s="361"/>
      <c r="J15" s="361"/>
      <c r="K15" s="361"/>
      <c r="L15" s="361"/>
      <c r="M15" s="361"/>
      <c r="N15" s="361"/>
      <c r="O15" s="361"/>
      <c r="P15" s="361"/>
    </row>
    <row r="16" spans="1:16" ht="15.75" x14ac:dyDescent="0.25">
      <c r="A16" s="35" t="s">
        <v>116</v>
      </c>
      <c r="B16" s="18"/>
      <c r="C16" s="112"/>
      <c r="D16" s="112"/>
      <c r="E16" s="112"/>
      <c r="F16" s="112"/>
      <c r="G16" s="112"/>
      <c r="H16" s="251"/>
      <c r="I16" s="251"/>
      <c r="J16" s="251"/>
      <c r="K16" s="251"/>
      <c r="L16" s="251"/>
      <c r="M16" s="251"/>
      <c r="N16" s="251"/>
    </row>
    <row r="17" spans="1:14" ht="15.75" x14ac:dyDescent="0.25">
      <c r="A17" s="35" t="s">
        <v>143</v>
      </c>
      <c r="B17" s="18"/>
      <c r="H17" s="251"/>
      <c r="I17" s="251"/>
      <c r="J17" s="251"/>
      <c r="K17" s="251"/>
      <c r="L17" s="251"/>
      <c r="M17" s="251"/>
      <c r="N17" s="251"/>
    </row>
    <row r="18" spans="1:14" ht="15" x14ac:dyDescent="0.25">
      <c r="A18" s="18"/>
      <c r="B18" s="18"/>
      <c r="H18" s="251"/>
      <c r="I18" s="251"/>
      <c r="J18" s="251"/>
      <c r="K18" s="251"/>
      <c r="L18" s="251"/>
      <c r="M18" s="251"/>
      <c r="N18" s="25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A5" sqref="A5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112</v>
      </c>
    </row>
    <row r="3" spans="1:2" ht="10.5" customHeight="1" thickBot="1" x14ac:dyDescent="0.25"/>
    <row r="4" spans="1:2" ht="16.5" thickBot="1" x14ac:dyDescent="0.25">
      <c r="A4" s="21" t="s">
        <v>105</v>
      </c>
      <c r="B4" s="22" t="s">
        <v>114</v>
      </c>
    </row>
    <row r="5" spans="1:2" s="24" customFormat="1" ht="24" customHeight="1" x14ac:dyDescent="0.25">
      <c r="A5" s="27" t="s">
        <v>106</v>
      </c>
      <c r="B5" s="23" t="s">
        <v>107</v>
      </c>
    </row>
    <row r="6" spans="1:2" s="24" customFormat="1" ht="25.5" customHeight="1" x14ac:dyDescent="0.25">
      <c r="A6" s="27" t="s">
        <v>108</v>
      </c>
      <c r="B6" s="23" t="s">
        <v>110</v>
      </c>
    </row>
    <row r="7" spans="1:2" s="24" customFormat="1" ht="21.75" customHeight="1" thickBot="1" x14ac:dyDescent="0.3">
      <c r="A7" s="28" t="s">
        <v>109</v>
      </c>
      <c r="B7" s="25" t="s">
        <v>111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C6" sqref="C6"/>
    </sheetView>
  </sheetViews>
  <sheetFormatPr defaultRowHeight="12.75" x14ac:dyDescent="0.2"/>
  <cols>
    <col min="1" max="1" width="4.42578125" style="202" customWidth="1"/>
    <col min="2" max="2" width="31.28515625" style="202" customWidth="1"/>
    <col min="3" max="3" width="9.7109375" style="202" bestFit="1" customWidth="1"/>
    <col min="4" max="4" width="10.7109375" style="202" bestFit="1" customWidth="1"/>
    <col min="5" max="5" width="9.7109375" style="202" bestFit="1" customWidth="1"/>
    <col min="6" max="6" width="10.7109375" style="202" bestFit="1" customWidth="1"/>
    <col min="7" max="7" width="9.7109375" style="202" bestFit="1" customWidth="1"/>
    <col min="8" max="8" width="10.7109375" style="202" bestFit="1" customWidth="1"/>
    <col min="9" max="9" width="9.7109375" style="202" bestFit="1" customWidth="1"/>
    <col min="10" max="10" width="10.7109375" style="202" bestFit="1" customWidth="1"/>
    <col min="11" max="11" width="9.7109375" style="202" bestFit="1" customWidth="1"/>
    <col min="12" max="12" width="10.7109375" style="202" bestFit="1" customWidth="1"/>
    <col min="13" max="16384" width="9.140625" style="202"/>
  </cols>
  <sheetData>
    <row r="1" spans="1:12" customFormat="1" ht="20.25" x14ac:dyDescent="0.3">
      <c r="A1" s="405" t="s">
        <v>430</v>
      </c>
    </row>
    <row r="2" spans="1:12" customFormat="1" ht="2.25" customHeight="1" x14ac:dyDescent="0.2"/>
    <row r="3" spans="1:12" customFormat="1" ht="15.75" x14ac:dyDescent="0.25">
      <c r="A3" s="406" t="s">
        <v>228</v>
      </c>
    </row>
    <row r="4" spans="1:12" customFormat="1" ht="23.25" thickBot="1" x14ac:dyDescent="0.35">
      <c r="A4" s="204" t="s">
        <v>179</v>
      </c>
    </row>
    <row r="5" spans="1:12" customFormat="1" ht="14.25" x14ac:dyDescent="0.2">
      <c r="A5" s="205"/>
      <c r="B5" s="206"/>
      <c r="C5" s="207" t="s">
        <v>229</v>
      </c>
      <c r="D5" s="208"/>
      <c r="E5" s="208"/>
      <c r="F5" s="210"/>
      <c r="G5" s="401" t="s">
        <v>230</v>
      </c>
      <c r="H5" s="208"/>
      <c r="I5" s="208"/>
      <c r="J5" s="209"/>
      <c r="K5" s="207" t="s">
        <v>231</v>
      </c>
      <c r="L5" s="210"/>
    </row>
    <row r="6" spans="1:12" customFormat="1" ht="14.25" x14ac:dyDescent="0.2">
      <c r="A6" s="211" t="s">
        <v>232</v>
      </c>
      <c r="B6" s="212" t="s">
        <v>233</v>
      </c>
      <c r="C6" s="213" t="s">
        <v>234</v>
      </c>
      <c r="D6" s="213"/>
      <c r="E6" s="213" t="s">
        <v>235</v>
      </c>
      <c r="F6" s="216"/>
      <c r="G6" s="215" t="s">
        <v>234</v>
      </c>
      <c r="H6" s="213"/>
      <c r="I6" s="213" t="s">
        <v>235</v>
      </c>
      <c r="J6" s="214"/>
      <c r="K6" s="213" t="s">
        <v>234</v>
      </c>
      <c r="L6" s="216"/>
    </row>
    <row r="7" spans="1:12" customFormat="1" ht="14.25" thickBot="1" x14ac:dyDescent="0.3">
      <c r="A7" s="217"/>
      <c r="B7" s="218"/>
      <c r="C7" s="219" t="s">
        <v>428</v>
      </c>
      <c r="D7" s="220" t="s">
        <v>429</v>
      </c>
      <c r="E7" s="219" t="s">
        <v>428</v>
      </c>
      <c r="F7" s="391" t="s">
        <v>429</v>
      </c>
      <c r="G7" s="389" t="s">
        <v>428</v>
      </c>
      <c r="H7" s="220" t="s">
        <v>429</v>
      </c>
      <c r="I7" s="219" t="s">
        <v>428</v>
      </c>
      <c r="J7" s="390" t="s">
        <v>429</v>
      </c>
      <c r="K7" s="389" t="s">
        <v>428</v>
      </c>
      <c r="L7" s="391" t="s">
        <v>429</v>
      </c>
    </row>
    <row r="8" spans="1:12" customFormat="1" ht="14.25" x14ac:dyDescent="0.2">
      <c r="A8" s="221" t="s">
        <v>245</v>
      </c>
      <c r="B8" s="222"/>
      <c r="C8" s="223">
        <f>SUM(C9:C14)</f>
        <v>814482.30800000008</v>
      </c>
      <c r="D8" s="224">
        <f>SUM(D9:D14)</f>
        <v>671263.31700000004</v>
      </c>
      <c r="E8" s="223">
        <f t="shared" ref="E8:J8" si="0">SUM(E9:E14)</f>
        <v>4788415.1789999995</v>
      </c>
      <c r="F8" s="226">
        <f>SUM(F9:F14)</f>
        <v>3750667.8859999999</v>
      </c>
      <c r="G8" s="402">
        <f t="shared" si="0"/>
        <v>256270.25400000002</v>
      </c>
      <c r="H8" s="224">
        <f t="shared" si="0"/>
        <v>292985.97899999999</v>
      </c>
      <c r="I8" s="223">
        <f t="shared" si="0"/>
        <v>1168674.855</v>
      </c>
      <c r="J8" s="225">
        <f t="shared" si="0"/>
        <v>1425327.5170000002</v>
      </c>
      <c r="K8" s="223">
        <f>C8-G8</f>
        <v>558212.054</v>
      </c>
      <c r="L8" s="226">
        <f>D8-H8</f>
        <v>378277.33800000005</v>
      </c>
    </row>
    <row r="9" spans="1:12" customFormat="1" x14ac:dyDescent="0.2">
      <c r="A9" s="227" t="s">
        <v>236</v>
      </c>
      <c r="B9" s="228" t="s">
        <v>237</v>
      </c>
      <c r="C9" s="229">
        <v>618273.58600000001</v>
      </c>
      <c r="D9" s="230">
        <v>428530.64600000001</v>
      </c>
      <c r="E9" s="229">
        <v>3658740.534</v>
      </c>
      <c r="F9" s="233">
        <v>2397604.2960000001</v>
      </c>
      <c r="G9" s="403">
        <v>104637.56200000001</v>
      </c>
      <c r="H9" s="230">
        <v>124745.00900000001</v>
      </c>
      <c r="I9" s="229">
        <v>673585.35800000001</v>
      </c>
      <c r="J9" s="231">
        <v>792637.38399999996</v>
      </c>
      <c r="K9" s="232">
        <v>513636.02399999998</v>
      </c>
      <c r="L9" s="476">
        <v>303785.63699999999</v>
      </c>
    </row>
    <row r="10" spans="1:12" customFormat="1" x14ac:dyDescent="0.2">
      <c r="A10" s="227" t="s">
        <v>238</v>
      </c>
      <c r="B10" s="228" t="s">
        <v>23</v>
      </c>
      <c r="C10" s="229">
        <v>47723.663</v>
      </c>
      <c r="D10" s="230">
        <v>43339.743000000002</v>
      </c>
      <c r="E10" s="229">
        <v>347000.88699999999</v>
      </c>
      <c r="F10" s="233">
        <v>287057.98</v>
      </c>
      <c r="G10" s="403">
        <v>3318.6190000000001</v>
      </c>
      <c r="H10" s="230">
        <v>4145.2520000000004</v>
      </c>
      <c r="I10" s="229">
        <v>9528.3310000000001</v>
      </c>
      <c r="J10" s="231">
        <v>15161.153</v>
      </c>
      <c r="K10" s="232">
        <v>44405.044000000002</v>
      </c>
      <c r="L10" s="476">
        <v>39194.491000000002</v>
      </c>
    </row>
    <row r="11" spans="1:12" customFormat="1" x14ac:dyDescent="0.2">
      <c r="A11" s="227" t="s">
        <v>239</v>
      </c>
      <c r="B11" s="228" t="s">
        <v>24</v>
      </c>
      <c r="C11" s="229">
        <v>14563.824000000001</v>
      </c>
      <c r="D11" s="230">
        <v>10900.895</v>
      </c>
      <c r="E11" s="229">
        <v>92448.422999999995</v>
      </c>
      <c r="F11" s="233">
        <v>63801.813999999998</v>
      </c>
      <c r="G11" s="403">
        <v>21059.214</v>
      </c>
      <c r="H11" s="230">
        <v>33811.745000000003</v>
      </c>
      <c r="I11" s="229">
        <v>131370.399</v>
      </c>
      <c r="J11" s="231">
        <v>206543.25</v>
      </c>
      <c r="K11" s="232">
        <v>-6495.3899999999994</v>
      </c>
      <c r="L11" s="476">
        <v>-22910.850000000002</v>
      </c>
    </row>
    <row r="12" spans="1:12" customFormat="1" x14ac:dyDescent="0.2">
      <c r="A12" s="227" t="s">
        <v>240</v>
      </c>
      <c r="B12" s="228" t="s">
        <v>98</v>
      </c>
      <c r="C12" s="229">
        <v>11873.973</v>
      </c>
      <c r="D12" s="230">
        <v>12407.718999999999</v>
      </c>
      <c r="E12" s="229">
        <v>66441.794999999998</v>
      </c>
      <c r="F12" s="233">
        <v>67316.354000000007</v>
      </c>
      <c r="G12" s="403">
        <v>973.86500000000001</v>
      </c>
      <c r="H12" s="230">
        <v>783.53</v>
      </c>
      <c r="I12" s="229">
        <v>7012.2020000000002</v>
      </c>
      <c r="J12" s="231">
        <v>5067.0940000000001</v>
      </c>
      <c r="K12" s="232">
        <v>10900.108</v>
      </c>
      <c r="L12" s="476">
        <v>11624.188999999998</v>
      </c>
    </row>
    <row r="13" spans="1:12" customFormat="1" x14ac:dyDescent="0.2">
      <c r="A13" s="227" t="s">
        <v>241</v>
      </c>
      <c r="B13" s="228" t="s">
        <v>242</v>
      </c>
      <c r="C13" s="229">
        <v>93259.968999999997</v>
      </c>
      <c r="D13" s="230">
        <v>146274.64000000001</v>
      </c>
      <c r="E13" s="229">
        <v>517306.93300000002</v>
      </c>
      <c r="F13" s="233">
        <v>829130.70900000003</v>
      </c>
      <c r="G13" s="403">
        <v>110182.314</v>
      </c>
      <c r="H13" s="230">
        <v>111695.52099999999</v>
      </c>
      <c r="I13" s="229">
        <v>301833.14199999999</v>
      </c>
      <c r="J13" s="231">
        <v>355885.97499999998</v>
      </c>
      <c r="K13" s="232">
        <v>-16922.345000000001</v>
      </c>
      <c r="L13" s="476">
        <v>34579.119000000021</v>
      </c>
    </row>
    <row r="14" spans="1:12" customFormat="1" ht="13.5" thickBot="1" x14ac:dyDescent="0.25">
      <c r="A14" s="234" t="s">
        <v>243</v>
      </c>
      <c r="B14" s="235" t="s">
        <v>244</v>
      </c>
      <c r="C14" s="236">
        <v>28787.293000000001</v>
      </c>
      <c r="D14" s="237">
        <v>29809.673999999999</v>
      </c>
      <c r="E14" s="236">
        <v>106476.607</v>
      </c>
      <c r="F14" s="240">
        <v>105756.73299999999</v>
      </c>
      <c r="G14" s="404">
        <v>16098.68</v>
      </c>
      <c r="H14" s="237">
        <v>17804.921999999999</v>
      </c>
      <c r="I14" s="236">
        <v>45345.423000000003</v>
      </c>
      <c r="J14" s="238">
        <v>50032.661</v>
      </c>
      <c r="K14" s="239">
        <v>12688.613000000001</v>
      </c>
      <c r="L14" s="477">
        <v>12004.752</v>
      </c>
    </row>
    <row r="15" spans="1:12" ht="7.5" customHeight="1" x14ac:dyDescent="0.2">
      <c r="B15" s="203"/>
    </row>
    <row r="16" spans="1:12" x14ac:dyDescent="0.2">
      <c r="A16" s="486" t="s">
        <v>375</v>
      </c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showGridLines="0" zoomScale="90" zoomScaleNormal="90" workbookViewId="0">
      <selection activeCell="R55" sqref="R55"/>
    </sheetView>
  </sheetViews>
  <sheetFormatPr defaultRowHeight="12.75" x14ac:dyDescent="0.2"/>
  <cols>
    <col min="1" max="1" width="15.42578125" style="286" customWidth="1"/>
    <col min="2" max="2" width="11" style="286" bestFit="1" customWidth="1"/>
    <col min="3" max="3" width="9.85546875" style="286" bestFit="1" customWidth="1"/>
    <col min="4" max="4" width="15" style="286" customWidth="1"/>
    <col min="5" max="5" width="10.7109375" style="286" customWidth="1"/>
    <col min="6" max="6" width="9.28515625" style="286" customWidth="1"/>
    <col min="7" max="7" width="17" style="286" customWidth="1"/>
    <col min="8" max="8" width="14.7109375" style="286" customWidth="1"/>
    <col min="9" max="9" width="10.7109375" style="286" customWidth="1"/>
    <col min="10" max="10" width="10.28515625" style="286" customWidth="1"/>
    <col min="11" max="11" width="15" style="286" customWidth="1"/>
    <col min="12" max="12" width="11.42578125" style="286" customWidth="1"/>
    <col min="13" max="13" width="10.5703125" style="286" customWidth="1"/>
    <col min="14" max="14" width="9.140625" style="286"/>
    <col min="15" max="15" width="5.42578125" style="286" customWidth="1"/>
    <col min="16" max="16384" width="9.140625" style="286"/>
  </cols>
  <sheetData>
    <row r="1" spans="1:16" ht="16.5" customHeight="1" x14ac:dyDescent="0.3">
      <c r="A1" s="284" t="s">
        <v>366</v>
      </c>
      <c r="B1" s="285"/>
      <c r="C1" s="285"/>
      <c r="D1" s="285"/>
      <c r="E1" s="285"/>
      <c r="H1" s="284" t="s">
        <v>367</v>
      </c>
      <c r="I1" s="285"/>
      <c r="J1" s="285"/>
      <c r="K1" s="285"/>
      <c r="L1" s="285"/>
    </row>
    <row r="2" spans="1:16" ht="16.5" customHeight="1" thickBot="1" x14ac:dyDescent="0.3">
      <c r="A2" s="478" t="s">
        <v>382</v>
      </c>
      <c r="B2" s="285"/>
      <c r="C2" s="285"/>
      <c r="D2" s="285"/>
      <c r="E2" s="285"/>
      <c r="H2" s="478" t="s">
        <v>382</v>
      </c>
      <c r="I2" s="285"/>
      <c r="J2" s="285"/>
      <c r="K2" s="285"/>
      <c r="L2" s="285"/>
    </row>
    <row r="3" spans="1:16" ht="21" thickBot="1" x14ac:dyDescent="0.35">
      <c r="A3" s="287" t="s">
        <v>301</v>
      </c>
      <c r="B3" s="288"/>
      <c r="C3" s="288"/>
      <c r="D3" s="288"/>
      <c r="E3" s="288"/>
      <c r="F3" s="289"/>
      <c r="H3" s="287" t="s">
        <v>302</v>
      </c>
      <c r="I3" s="288"/>
      <c r="J3" s="288"/>
      <c r="K3" s="288"/>
      <c r="L3" s="288"/>
      <c r="M3" s="289"/>
    </row>
    <row r="4" spans="1:16" ht="19.5" thickBot="1" x14ac:dyDescent="0.35">
      <c r="A4" s="395" t="s">
        <v>428</v>
      </c>
      <c r="B4" s="396"/>
      <c r="C4" s="397"/>
      <c r="D4" s="398" t="s">
        <v>429</v>
      </c>
      <c r="E4" s="396"/>
      <c r="F4" s="399"/>
      <c r="G4" s="400"/>
      <c r="H4" s="395" t="s">
        <v>428</v>
      </c>
      <c r="I4" s="396"/>
      <c r="J4" s="397"/>
      <c r="K4" s="398" t="s">
        <v>429</v>
      </c>
      <c r="L4" s="396"/>
      <c r="M4" s="399"/>
    </row>
    <row r="5" spans="1:16" ht="43.5" thickBot="1" x14ac:dyDescent="0.25">
      <c r="A5" s="290" t="s">
        <v>303</v>
      </c>
      <c r="B5" s="291" t="s">
        <v>403</v>
      </c>
      <c r="C5" s="292" t="s">
        <v>404</v>
      </c>
      <c r="D5" s="293" t="s">
        <v>303</v>
      </c>
      <c r="E5" s="291" t="s">
        <v>403</v>
      </c>
      <c r="F5" s="294" t="s">
        <v>404</v>
      </c>
      <c r="H5" s="290" t="s">
        <v>303</v>
      </c>
      <c r="I5" s="291" t="s">
        <v>403</v>
      </c>
      <c r="J5" s="294" t="s">
        <v>404</v>
      </c>
      <c r="K5" s="392" t="s">
        <v>303</v>
      </c>
      <c r="L5" s="291" t="s">
        <v>403</v>
      </c>
      <c r="M5" s="294" t="s">
        <v>404</v>
      </c>
      <c r="P5" s="295"/>
    </row>
    <row r="6" spans="1:16" ht="15" thickBot="1" x14ac:dyDescent="0.25">
      <c r="A6" s="296" t="s">
        <v>179</v>
      </c>
      <c r="B6" s="616">
        <v>618.27358600000002</v>
      </c>
      <c r="C6" s="617">
        <v>3658.740534</v>
      </c>
      <c r="D6" s="297" t="s">
        <v>179</v>
      </c>
      <c r="E6" s="616">
        <v>428.53064599999999</v>
      </c>
      <c r="F6" s="617">
        <v>2397.604296</v>
      </c>
      <c r="H6" s="298" t="s">
        <v>179</v>
      </c>
      <c r="I6" s="622">
        <v>104.637562</v>
      </c>
      <c r="J6" s="617">
        <v>673.58535800000004</v>
      </c>
      <c r="K6" s="297" t="s">
        <v>179</v>
      </c>
      <c r="L6" s="616">
        <v>124.745009</v>
      </c>
      <c r="M6" s="617">
        <v>792.637384</v>
      </c>
    </row>
    <row r="7" spans="1:16" x14ac:dyDescent="0.2">
      <c r="A7" s="299" t="s">
        <v>305</v>
      </c>
      <c r="B7" s="623">
        <v>170.56952000000001</v>
      </c>
      <c r="C7" s="629">
        <v>1032.5137540000001</v>
      </c>
      <c r="D7" s="300" t="s">
        <v>304</v>
      </c>
      <c r="E7" s="627">
        <v>92.397266999999999</v>
      </c>
      <c r="F7" s="628">
        <v>524.04560700000002</v>
      </c>
      <c r="H7" s="299" t="s">
        <v>306</v>
      </c>
      <c r="I7" s="623">
        <v>36.279586000000002</v>
      </c>
      <c r="J7" s="624">
        <v>254.109959</v>
      </c>
      <c r="K7" s="393" t="s">
        <v>307</v>
      </c>
      <c r="L7" s="618">
        <v>43.157240000000002</v>
      </c>
      <c r="M7" s="619">
        <v>290.769206</v>
      </c>
    </row>
    <row r="8" spans="1:16" x14ac:dyDescent="0.2">
      <c r="A8" s="299" t="s">
        <v>304</v>
      </c>
      <c r="B8" s="623">
        <v>110.887738</v>
      </c>
      <c r="C8" s="629">
        <v>669.87393899999995</v>
      </c>
      <c r="D8" s="299" t="s">
        <v>305</v>
      </c>
      <c r="E8" s="618">
        <v>62.462819000000003</v>
      </c>
      <c r="F8" s="619">
        <v>360.80337300000002</v>
      </c>
      <c r="H8" s="299" t="s">
        <v>307</v>
      </c>
      <c r="I8" s="623">
        <v>37.215209000000002</v>
      </c>
      <c r="J8" s="624">
        <v>244.43498700000001</v>
      </c>
      <c r="K8" s="393" t="s">
        <v>306</v>
      </c>
      <c r="L8" s="618">
        <v>33.059674999999999</v>
      </c>
      <c r="M8" s="619">
        <v>228.541042</v>
      </c>
    </row>
    <row r="9" spans="1:16" x14ac:dyDescent="0.2">
      <c r="A9" s="299" t="s">
        <v>308</v>
      </c>
      <c r="B9" s="623">
        <v>62.994287999999997</v>
      </c>
      <c r="C9" s="629">
        <v>379.349672</v>
      </c>
      <c r="D9" s="299" t="s">
        <v>309</v>
      </c>
      <c r="E9" s="618">
        <v>50.461309999999997</v>
      </c>
      <c r="F9" s="619">
        <v>277.59410600000001</v>
      </c>
      <c r="H9" s="299" t="s">
        <v>304</v>
      </c>
      <c r="I9" s="623">
        <v>14.662896999999999</v>
      </c>
      <c r="J9" s="624">
        <v>83.907685999999998</v>
      </c>
      <c r="K9" s="393" t="s">
        <v>304</v>
      </c>
      <c r="L9" s="618">
        <v>19.815930000000002</v>
      </c>
      <c r="M9" s="619">
        <v>106.776642</v>
      </c>
    </row>
    <row r="10" spans="1:16" x14ac:dyDescent="0.2">
      <c r="A10" s="299" t="s">
        <v>401</v>
      </c>
      <c r="B10" s="623">
        <v>42.453270000000003</v>
      </c>
      <c r="C10" s="629">
        <v>258.40793500000001</v>
      </c>
      <c r="D10" s="299" t="s">
        <v>313</v>
      </c>
      <c r="E10" s="618">
        <v>39.305846000000003</v>
      </c>
      <c r="F10" s="619">
        <v>217.026454</v>
      </c>
      <c r="H10" s="299" t="s">
        <v>365</v>
      </c>
      <c r="I10" s="623">
        <v>4.7243240000000002</v>
      </c>
      <c r="J10" s="624">
        <v>32.908391000000002</v>
      </c>
      <c r="K10" s="393" t="s">
        <v>315</v>
      </c>
      <c r="L10" s="618">
        <v>8.5512879999999996</v>
      </c>
      <c r="M10" s="619">
        <v>51.917403999999998</v>
      </c>
    </row>
    <row r="11" spans="1:16" x14ac:dyDescent="0.2">
      <c r="A11" s="299" t="s">
        <v>309</v>
      </c>
      <c r="B11" s="623">
        <v>44.501392000000003</v>
      </c>
      <c r="C11" s="629">
        <v>208.442241</v>
      </c>
      <c r="D11" s="299" t="s">
        <v>317</v>
      </c>
      <c r="E11" s="618">
        <v>31.709060999999998</v>
      </c>
      <c r="F11" s="619">
        <v>178.362708</v>
      </c>
      <c r="H11" s="299" t="s">
        <v>310</v>
      </c>
      <c r="I11" s="623">
        <v>3.6310479999999998</v>
      </c>
      <c r="J11" s="624">
        <v>13.977423</v>
      </c>
      <c r="K11" s="393" t="s">
        <v>314</v>
      </c>
      <c r="L11" s="618">
        <v>7.6265090000000004</v>
      </c>
      <c r="M11" s="619">
        <v>46.075465000000001</v>
      </c>
    </row>
    <row r="12" spans="1:16" x14ac:dyDescent="0.2">
      <c r="A12" s="299" t="s">
        <v>313</v>
      </c>
      <c r="B12" s="623">
        <v>32.194130999999999</v>
      </c>
      <c r="C12" s="629">
        <v>184.34523200000001</v>
      </c>
      <c r="D12" s="299" t="s">
        <v>308</v>
      </c>
      <c r="E12" s="618">
        <v>24.449051999999998</v>
      </c>
      <c r="F12" s="619">
        <v>138.21263400000001</v>
      </c>
      <c r="H12" s="299" t="s">
        <v>315</v>
      </c>
      <c r="I12" s="623">
        <v>1.5344899999999999</v>
      </c>
      <c r="J12" s="624">
        <v>8.896388</v>
      </c>
      <c r="K12" s="393" t="s">
        <v>365</v>
      </c>
      <c r="L12" s="618">
        <v>1.916418</v>
      </c>
      <c r="M12" s="619">
        <v>10.911223</v>
      </c>
    </row>
    <row r="13" spans="1:16" x14ac:dyDescent="0.2">
      <c r="A13" s="299" t="s">
        <v>431</v>
      </c>
      <c r="B13" s="623">
        <v>25.136147000000001</v>
      </c>
      <c r="C13" s="629">
        <v>151.00478799999999</v>
      </c>
      <c r="D13" s="299" t="s">
        <v>312</v>
      </c>
      <c r="E13" s="618">
        <v>16.987024000000002</v>
      </c>
      <c r="F13" s="619">
        <v>95.144920999999997</v>
      </c>
      <c r="H13" s="299" t="s">
        <v>314</v>
      </c>
      <c r="I13" s="623">
        <v>1.4756180000000001</v>
      </c>
      <c r="J13" s="624">
        <v>8.8606839999999991</v>
      </c>
      <c r="K13" s="393" t="s">
        <v>318</v>
      </c>
      <c r="L13" s="618">
        <v>1.9149369999999999</v>
      </c>
      <c r="M13" s="619">
        <v>9.7961620000000007</v>
      </c>
    </row>
    <row r="14" spans="1:16" x14ac:dyDescent="0.2">
      <c r="A14" s="299" t="s">
        <v>317</v>
      </c>
      <c r="B14" s="623">
        <v>17.128111000000001</v>
      </c>
      <c r="C14" s="629">
        <v>104.939627</v>
      </c>
      <c r="D14" s="299" t="s">
        <v>431</v>
      </c>
      <c r="E14" s="618">
        <v>14.432387</v>
      </c>
      <c r="F14" s="619">
        <v>82.708359999999999</v>
      </c>
      <c r="H14" s="299" t="s">
        <v>311</v>
      </c>
      <c r="I14" s="623">
        <v>1.2482329999999999</v>
      </c>
      <c r="J14" s="624">
        <v>7.8971900000000002</v>
      </c>
      <c r="K14" s="393" t="s">
        <v>311</v>
      </c>
      <c r="L14" s="618">
        <v>1.6922509999999999</v>
      </c>
      <c r="M14" s="619">
        <v>9.7572919999999996</v>
      </c>
    </row>
    <row r="15" spans="1:16" x14ac:dyDescent="0.2">
      <c r="A15" s="299" t="s">
        <v>312</v>
      </c>
      <c r="B15" s="623">
        <v>15.040511</v>
      </c>
      <c r="C15" s="629">
        <v>94.342408000000006</v>
      </c>
      <c r="D15" s="299" t="s">
        <v>409</v>
      </c>
      <c r="E15" s="618">
        <v>9.908728</v>
      </c>
      <c r="F15" s="619">
        <v>56.638753000000001</v>
      </c>
      <c r="H15" s="299" t="s">
        <v>319</v>
      </c>
      <c r="I15" s="623">
        <v>1.186483</v>
      </c>
      <c r="J15" s="624">
        <v>5.6924799999999998</v>
      </c>
      <c r="K15" s="393" t="s">
        <v>321</v>
      </c>
      <c r="L15" s="618">
        <v>1.4927049999999999</v>
      </c>
      <c r="M15" s="619">
        <v>8.5629779999999993</v>
      </c>
    </row>
    <row r="16" spans="1:16" ht="13.5" thickBot="1" x14ac:dyDescent="0.25">
      <c r="A16" s="301" t="s">
        <v>432</v>
      </c>
      <c r="B16" s="625">
        <v>15.192779</v>
      </c>
      <c r="C16" s="630">
        <v>93.498373999999998</v>
      </c>
      <c r="D16" s="301" t="s">
        <v>316</v>
      </c>
      <c r="E16" s="620">
        <v>9.5904849999999993</v>
      </c>
      <c r="F16" s="621">
        <v>52.460037</v>
      </c>
      <c r="H16" s="301" t="s">
        <v>402</v>
      </c>
      <c r="I16" s="625">
        <v>0.41399200000000003</v>
      </c>
      <c r="J16" s="626">
        <v>2.8751600000000002</v>
      </c>
      <c r="K16" s="394" t="s">
        <v>381</v>
      </c>
      <c r="L16" s="620">
        <v>1.3008580000000001</v>
      </c>
      <c r="M16" s="621">
        <v>7.4</v>
      </c>
    </row>
    <row r="17" spans="1:13" x14ac:dyDescent="0.2">
      <c r="A17" s="479" t="s">
        <v>320</v>
      </c>
      <c r="B17" s="302"/>
      <c r="C17" s="302"/>
      <c r="D17" s="303"/>
      <c r="E17" s="304"/>
      <c r="F17" s="304"/>
      <c r="H17" s="479" t="s">
        <v>320</v>
      </c>
      <c r="I17" s="302"/>
      <c r="J17" s="302"/>
      <c r="K17" s="303"/>
      <c r="L17" s="304"/>
      <c r="M17" s="304"/>
    </row>
    <row r="18" spans="1:13" ht="12" customHeight="1" x14ac:dyDescent="0.2">
      <c r="A18" s="303"/>
      <c r="B18" s="302"/>
      <c r="C18" s="302"/>
      <c r="D18" s="303"/>
      <c r="E18" s="304"/>
      <c r="F18" s="304"/>
      <c r="H18" s="303"/>
      <c r="I18" s="302"/>
      <c r="J18" s="302"/>
      <c r="K18" s="303"/>
      <c r="L18" s="304"/>
      <c r="M18" s="304"/>
    </row>
    <row r="20" spans="1:13" ht="18.75" x14ac:dyDescent="0.3">
      <c r="A20" s="284" t="s">
        <v>405</v>
      </c>
      <c r="B20" s="285"/>
      <c r="C20" s="285"/>
      <c r="D20" s="285"/>
      <c r="E20" s="285"/>
      <c r="H20" s="284" t="s">
        <v>406</v>
      </c>
      <c r="I20" s="285"/>
      <c r="J20" s="285"/>
      <c r="K20" s="285"/>
      <c r="L20" s="285"/>
    </row>
    <row r="21" spans="1:13" ht="16.5" thickBot="1" x14ac:dyDescent="0.3">
      <c r="A21" s="478" t="s">
        <v>382</v>
      </c>
      <c r="B21" s="285"/>
      <c r="C21" s="285"/>
      <c r="D21" s="285"/>
      <c r="E21" s="285"/>
      <c r="H21" s="478" t="s">
        <v>382</v>
      </c>
      <c r="I21" s="285"/>
      <c r="J21" s="285"/>
      <c r="K21" s="285"/>
      <c r="L21" s="285"/>
    </row>
    <row r="22" spans="1:13" ht="21" thickBot="1" x14ac:dyDescent="0.35">
      <c r="A22" s="287" t="s">
        <v>301</v>
      </c>
      <c r="B22" s="288"/>
      <c r="C22" s="288"/>
      <c r="D22" s="288"/>
      <c r="E22" s="288"/>
      <c r="F22" s="289"/>
      <c r="H22" s="287" t="s">
        <v>302</v>
      </c>
      <c r="I22" s="288"/>
      <c r="J22" s="288"/>
      <c r="K22" s="288"/>
      <c r="L22" s="288"/>
      <c r="M22" s="289"/>
    </row>
    <row r="23" spans="1:13" ht="19.5" thickBot="1" x14ac:dyDescent="0.35">
      <c r="A23" s="395" t="s">
        <v>428</v>
      </c>
      <c r="B23" s="396"/>
      <c r="C23" s="397"/>
      <c r="D23" s="398" t="s">
        <v>429</v>
      </c>
      <c r="E23" s="396"/>
      <c r="F23" s="399"/>
      <c r="G23" s="400"/>
      <c r="H23" s="395" t="s">
        <v>428</v>
      </c>
      <c r="I23" s="396"/>
      <c r="J23" s="397"/>
      <c r="K23" s="398" t="s">
        <v>429</v>
      </c>
      <c r="L23" s="396"/>
      <c r="M23" s="399"/>
    </row>
    <row r="24" spans="1:13" ht="43.5" thickBot="1" x14ac:dyDescent="0.25">
      <c r="A24" s="290" t="s">
        <v>303</v>
      </c>
      <c r="B24" s="291" t="s">
        <v>403</v>
      </c>
      <c r="C24" s="292" t="s">
        <v>404</v>
      </c>
      <c r="D24" s="293" t="s">
        <v>303</v>
      </c>
      <c r="E24" s="291" t="s">
        <v>403</v>
      </c>
      <c r="F24" s="294" t="s">
        <v>404</v>
      </c>
      <c r="H24" s="290" t="s">
        <v>303</v>
      </c>
      <c r="I24" s="291" t="s">
        <v>403</v>
      </c>
      <c r="J24" s="294" t="s">
        <v>404</v>
      </c>
      <c r="K24" s="392" t="s">
        <v>303</v>
      </c>
      <c r="L24" s="291" t="s">
        <v>403</v>
      </c>
      <c r="M24" s="294" t="s">
        <v>404</v>
      </c>
    </row>
    <row r="25" spans="1:13" ht="15" thickBot="1" x14ac:dyDescent="0.25">
      <c r="A25" s="298" t="s">
        <v>179</v>
      </c>
      <c r="B25" s="631">
        <v>14.563824</v>
      </c>
      <c r="C25" s="632">
        <v>92.448423000000005</v>
      </c>
      <c r="D25" s="297" t="s">
        <v>179</v>
      </c>
      <c r="E25" s="637">
        <v>10.900895</v>
      </c>
      <c r="F25" s="632">
        <v>63.801814</v>
      </c>
      <c r="H25" s="298" t="s">
        <v>179</v>
      </c>
      <c r="I25" s="631">
        <v>21.059214000000001</v>
      </c>
      <c r="J25" s="632">
        <v>131.37039899999999</v>
      </c>
      <c r="K25" s="297" t="s">
        <v>179</v>
      </c>
      <c r="L25" s="637">
        <v>33.811745000000002</v>
      </c>
      <c r="M25" s="632">
        <v>206.54325</v>
      </c>
    </row>
    <row r="26" spans="1:13" x14ac:dyDescent="0.2">
      <c r="A26" s="299" t="s">
        <v>304</v>
      </c>
      <c r="B26" s="633">
        <v>10.226889999999999</v>
      </c>
      <c r="C26" s="634">
        <v>68.344879000000006</v>
      </c>
      <c r="D26" s="393" t="s">
        <v>304</v>
      </c>
      <c r="E26" s="638">
        <v>10.028655000000001</v>
      </c>
      <c r="F26" s="639">
        <v>60.544522000000001</v>
      </c>
      <c r="H26" s="299" t="s">
        <v>307</v>
      </c>
      <c r="I26" s="633">
        <v>9.9466959999999993</v>
      </c>
      <c r="J26" s="634">
        <v>62.839312</v>
      </c>
      <c r="K26" s="393" t="s">
        <v>307</v>
      </c>
      <c r="L26" s="638">
        <v>12.794167</v>
      </c>
      <c r="M26" s="639">
        <v>76.510625000000005</v>
      </c>
    </row>
    <row r="27" spans="1:13" x14ac:dyDescent="0.2">
      <c r="A27" s="299" t="s">
        <v>305</v>
      </c>
      <c r="B27" s="633">
        <v>3.876039</v>
      </c>
      <c r="C27" s="634">
        <v>22.999421000000002</v>
      </c>
      <c r="D27" s="393" t="s">
        <v>307</v>
      </c>
      <c r="E27" s="638">
        <v>0.16128799999999999</v>
      </c>
      <c r="F27" s="639">
        <v>1.2236610000000001</v>
      </c>
      <c r="H27" s="299" t="s">
        <v>311</v>
      </c>
      <c r="I27" s="633">
        <v>3.4507289999999999</v>
      </c>
      <c r="J27" s="634">
        <v>20.948069</v>
      </c>
      <c r="K27" s="393" t="s">
        <v>306</v>
      </c>
      <c r="L27" s="638">
        <v>5.447425</v>
      </c>
      <c r="M27" s="639">
        <v>40.790702000000003</v>
      </c>
    </row>
    <row r="28" spans="1:13" x14ac:dyDescent="0.2">
      <c r="A28" s="299" t="s">
        <v>307</v>
      </c>
      <c r="B28" s="633">
        <v>5.4783999999999999E-2</v>
      </c>
      <c r="C28" s="634">
        <v>0.29017300000000001</v>
      </c>
      <c r="D28" s="393" t="s">
        <v>321</v>
      </c>
      <c r="E28" s="638">
        <v>9.5526E-2</v>
      </c>
      <c r="F28" s="639">
        <v>0.60592900000000005</v>
      </c>
      <c r="H28" s="299" t="s">
        <v>306</v>
      </c>
      <c r="I28" s="633">
        <v>2.635688</v>
      </c>
      <c r="J28" s="634">
        <v>20.423553999999999</v>
      </c>
      <c r="K28" s="393" t="s">
        <v>304</v>
      </c>
      <c r="L28" s="638">
        <v>5.4108710000000002</v>
      </c>
      <c r="M28" s="639">
        <v>28.927382999999999</v>
      </c>
    </row>
    <row r="29" spans="1:13" x14ac:dyDescent="0.2">
      <c r="A29" s="299" t="s">
        <v>311</v>
      </c>
      <c r="B29" s="633">
        <v>6.6367999999999996E-2</v>
      </c>
      <c r="C29" s="634">
        <v>0.23672000000000001</v>
      </c>
      <c r="D29" s="393" t="s">
        <v>314</v>
      </c>
      <c r="E29" s="638">
        <v>0.36783300000000002</v>
      </c>
      <c r="F29" s="639">
        <v>0.43410799999999999</v>
      </c>
      <c r="H29" s="299" t="s">
        <v>304</v>
      </c>
      <c r="I29" s="633">
        <v>1.8893249999999999</v>
      </c>
      <c r="J29" s="634">
        <v>9.2138139999999993</v>
      </c>
      <c r="K29" s="393" t="s">
        <v>311</v>
      </c>
      <c r="L29" s="638">
        <v>4.7436189999999998</v>
      </c>
      <c r="M29" s="639">
        <v>24.788591</v>
      </c>
    </row>
    <row r="30" spans="1:13" x14ac:dyDescent="0.2">
      <c r="A30" s="299" t="s">
        <v>314</v>
      </c>
      <c r="B30" s="633">
        <v>0.20556199999999999</v>
      </c>
      <c r="C30" s="634">
        <v>0.20347799999999999</v>
      </c>
      <c r="D30" s="393" t="s">
        <v>315</v>
      </c>
      <c r="E30" s="638">
        <v>5.4831999999999999E-2</v>
      </c>
      <c r="F30" s="639">
        <v>0.38616800000000001</v>
      </c>
      <c r="H30" s="299" t="s">
        <v>319</v>
      </c>
      <c r="I30" s="633">
        <v>0.84672700000000001</v>
      </c>
      <c r="J30" s="634">
        <v>5.9582600000000001</v>
      </c>
      <c r="K30" s="393" t="s">
        <v>315</v>
      </c>
      <c r="L30" s="638">
        <v>1.8840140000000001</v>
      </c>
      <c r="M30" s="639">
        <v>14.277703000000001</v>
      </c>
    </row>
    <row r="31" spans="1:13" ht="13.5" thickBot="1" x14ac:dyDescent="0.25">
      <c r="A31" s="301" t="s">
        <v>321</v>
      </c>
      <c r="B31" s="635">
        <v>2.6897000000000001E-2</v>
      </c>
      <c r="C31" s="636">
        <v>7.8194E-2</v>
      </c>
      <c r="D31" s="394" t="s">
        <v>311</v>
      </c>
      <c r="E31" s="640">
        <v>3.5714000000000003E-2</v>
      </c>
      <c r="F31" s="641">
        <v>0.23636399999999999</v>
      </c>
      <c r="H31" s="301" t="s">
        <v>365</v>
      </c>
      <c r="I31" s="635">
        <v>1.0324180000000001</v>
      </c>
      <c r="J31" s="636">
        <v>5.0291110000000003</v>
      </c>
      <c r="K31" s="394" t="s">
        <v>314</v>
      </c>
      <c r="L31" s="640">
        <v>1.930461</v>
      </c>
      <c r="M31" s="641">
        <v>12.259829</v>
      </c>
    </row>
    <row r="32" spans="1:13" x14ac:dyDescent="0.2">
      <c r="A32" s="479" t="s">
        <v>320</v>
      </c>
      <c r="B32" s="302"/>
      <c r="C32" s="302"/>
      <c r="D32" s="303"/>
      <c r="E32" s="304"/>
      <c r="F32" s="304"/>
      <c r="H32" s="479" t="s">
        <v>320</v>
      </c>
      <c r="I32" s="302"/>
      <c r="J32" s="302"/>
      <c r="K32" s="303"/>
      <c r="L32" s="304"/>
      <c r="M32" s="304"/>
    </row>
    <row r="33" spans="1:13" x14ac:dyDescent="0.2">
      <c r="A33" s="303"/>
      <c r="B33" s="302"/>
      <c r="C33" s="302"/>
      <c r="D33" s="303"/>
      <c r="E33" s="304"/>
      <c r="F33" s="304"/>
      <c r="H33" s="303"/>
      <c r="I33" s="302"/>
      <c r="J33" s="302"/>
      <c r="K33" s="303"/>
      <c r="L33" s="304"/>
      <c r="M33" s="304"/>
    </row>
    <row r="36" spans="1:13" ht="18.75" x14ac:dyDescent="0.3">
      <c r="A36" s="284" t="s">
        <v>369</v>
      </c>
      <c r="B36" s="285"/>
      <c r="C36" s="285"/>
      <c r="D36" s="285"/>
      <c r="E36" s="285"/>
      <c r="H36" s="284" t="s">
        <v>370</v>
      </c>
      <c r="I36" s="285"/>
      <c r="J36" s="285"/>
      <c r="K36" s="285"/>
      <c r="L36" s="285"/>
    </row>
    <row r="37" spans="1:13" ht="16.5" thickBot="1" x14ac:dyDescent="0.3">
      <c r="A37" s="478" t="s">
        <v>382</v>
      </c>
      <c r="B37" s="285"/>
      <c r="C37" s="285"/>
      <c r="D37" s="285"/>
      <c r="E37" s="285"/>
      <c r="H37" s="478" t="s">
        <v>382</v>
      </c>
      <c r="I37" s="285"/>
      <c r="J37" s="285"/>
      <c r="K37" s="285"/>
      <c r="L37" s="285"/>
    </row>
    <row r="38" spans="1:13" ht="21" thickBot="1" x14ac:dyDescent="0.35">
      <c r="A38" s="287" t="s">
        <v>301</v>
      </c>
      <c r="B38" s="288"/>
      <c r="C38" s="288"/>
      <c r="D38" s="288"/>
      <c r="E38" s="288"/>
      <c r="F38" s="289"/>
      <c r="H38" s="287" t="s">
        <v>302</v>
      </c>
      <c r="I38" s="288"/>
      <c r="J38" s="288"/>
      <c r="K38" s="288"/>
      <c r="L38" s="288"/>
      <c r="M38" s="289"/>
    </row>
    <row r="39" spans="1:13" ht="19.5" thickBot="1" x14ac:dyDescent="0.35">
      <c r="A39" s="395" t="s">
        <v>428</v>
      </c>
      <c r="B39" s="396"/>
      <c r="C39" s="397"/>
      <c r="D39" s="398" t="s">
        <v>429</v>
      </c>
      <c r="E39" s="396"/>
      <c r="F39" s="399"/>
      <c r="G39" s="400"/>
      <c r="H39" s="395" t="s">
        <v>428</v>
      </c>
      <c r="I39" s="396"/>
      <c r="J39" s="397"/>
      <c r="K39" s="398" t="s">
        <v>429</v>
      </c>
      <c r="L39" s="396"/>
      <c r="M39" s="399"/>
    </row>
    <row r="40" spans="1:13" ht="43.5" thickBot="1" x14ac:dyDescent="0.25">
      <c r="A40" s="290" t="s">
        <v>303</v>
      </c>
      <c r="B40" s="291" t="s">
        <v>403</v>
      </c>
      <c r="C40" s="292" t="s">
        <v>404</v>
      </c>
      <c r="D40" s="293" t="s">
        <v>303</v>
      </c>
      <c r="E40" s="291" t="s">
        <v>403</v>
      </c>
      <c r="F40" s="294" t="s">
        <v>404</v>
      </c>
      <c r="H40" s="290" t="s">
        <v>303</v>
      </c>
      <c r="I40" s="291" t="s">
        <v>403</v>
      </c>
      <c r="J40" s="294" t="s">
        <v>404</v>
      </c>
      <c r="K40" s="392" t="s">
        <v>303</v>
      </c>
      <c r="L40" s="291" t="s">
        <v>403</v>
      </c>
      <c r="M40" s="294" t="s">
        <v>404</v>
      </c>
    </row>
    <row r="41" spans="1:13" ht="15" thickBot="1" x14ac:dyDescent="0.25">
      <c r="A41" s="298" t="s">
        <v>179</v>
      </c>
      <c r="B41" s="622">
        <v>93.259968999999998</v>
      </c>
      <c r="C41" s="617">
        <v>517.30693299999996</v>
      </c>
      <c r="D41" s="297" t="s">
        <v>179</v>
      </c>
      <c r="E41" s="616">
        <v>146.27464000000001</v>
      </c>
      <c r="F41" s="617">
        <v>829.13070900000002</v>
      </c>
      <c r="H41" s="298" t="s">
        <v>179</v>
      </c>
      <c r="I41" s="622">
        <v>110.18231400000001</v>
      </c>
      <c r="J41" s="617">
        <v>301.83314200000001</v>
      </c>
      <c r="K41" s="297" t="s">
        <v>179</v>
      </c>
      <c r="L41" s="616">
        <v>111.695521</v>
      </c>
      <c r="M41" s="617">
        <v>355.88597499999997</v>
      </c>
    </row>
    <row r="42" spans="1:13" x14ac:dyDescent="0.2">
      <c r="A42" s="299" t="s">
        <v>304</v>
      </c>
      <c r="B42" s="623">
        <v>68.514421999999996</v>
      </c>
      <c r="C42" s="624">
        <v>406.81291199999998</v>
      </c>
      <c r="D42" s="393" t="s">
        <v>304</v>
      </c>
      <c r="E42" s="618">
        <v>78.144824</v>
      </c>
      <c r="F42" s="619">
        <v>456.350551</v>
      </c>
      <c r="H42" s="299" t="s">
        <v>319</v>
      </c>
      <c r="I42" s="623">
        <v>20.238213999999999</v>
      </c>
      <c r="J42" s="624">
        <v>151.15966299999999</v>
      </c>
      <c r="K42" s="393" t="s">
        <v>319</v>
      </c>
      <c r="L42" s="618">
        <v>20.960923999999999</v>
      </c>
      <c r="M42" s="619">
        <v>156.683639</v>
      </c>
    </row>
    <row r="43" spans="1:13" x14ac:dyDescent="0.2">
      <c r="A43" s="299" t="s">
        <v>311</v>
      </c>
      <c r="B43" s="623">
        <v>3.6277650000000001</v>
      </c>
      <c r="C43" s="624">
        <v>21.116002999999999</v>
      </c>
      <c r="D43" s="393" t="s">
        <v>321</v>
      </c>
      <c r="E43" s="618">
        <v>20.232923</v>
      </c>
      <c r="F43" s="619">
        <v>123.80700899999999</v>
      </c>
      <c r="H43" s="299" t="s">
        <v>325</v>
      </c>
      <c r="I43" s="623">
        <v>15.096757</v>
      </c>
      <c r="J43" s="624">
        <v>66.235510000000005</v>
      </c>
      <c r="K43" s="393" t="s">
        <v>315</v>
      </c>
      <c r="L43" s="618">
        <v>22.129985999999999</v>
      </c>
      <c r="M43" s="619">
        <v>74.522019</v>
      </c>
    </row>
    <row r="44" spans="1:13" x14ac:dyDescent="0.2">
      <c r="A44" s="299" t="s">
        <v>321</v>
      </c>
      <c r="B44" s="623">
        <v>2.9368569999999998</v>
      </c>
      <c r="C44" s="624">
        <v>17.836600000000001</v>
      </c>
      <c r="D44" s="393" t="s">
        <v>329</v>
      </c>
      <c r="E44" s="618">
        <v>16.460436000000001</v>
      </c>
      <c r="F44" s="619">
        <v>103.37902</v>
      </c>
      <c r="H44" s="299" t="s">
        <v>306</v>
      </c>
      <c r="I44" s="623">
        <v>8.9626889999999992</v>
      </c>
      <c r="J44" s="624">
        <v>26.85088</v>
      </c>
      <c r="K44" s="393" t="s">
        <v>306</v>
      </c>
      <c r="L44" s="618">
        <v>14.17196</v>
      </c>
      <c r="M44" s="619">
        <v>54.989189000000003</v>
      </c>
    </row>
    <row r="45" spans="1:13" x14ac:dyDescent="0.2">
      <c r="A45" s="299" t="s">
        <v>307</v>
      </c>
      <c r="B45" s="623">
        <v>3.204501</v>
      </c>
      <c r="C45" s="624">
        <v>15.963687999999999</v>
      </c>
      <c r="D45" s="393" t="s">
        <v>311</v>
      </c>
      <c r="E45" s="618">
        <v>4.5603439999999997</v>
      </c>
      <c r="F45" s="619">
        <v>28.129339000000002</v>
      </c>
      <c r="H45" s="299" t="s">
        <v>307</v>
      </c>
      <c r="I45" s="623">
        <v>3.1400399999999999</v>
      </c>
      <c r="J45" s="624">
        <v>21.705864999999999</v>
      </c>
      <c r="K45" s="393" t="s">
        <v>325</v>
      </c>
      <c r="L45" s="618">
        <v>8.0608059999999995</v>
      </c>
      <c r="M45" s="619">
        <v>31.619128</v>
      </c>
    </row>
    <row r="46" spans="1:13" x14ac:dyDescent="0.2">
      <c r="A46" s="299" t="s">
        <v>327</v>
      </c>
      <c r="B46" s="623">
        <v>2.1385350000000001</v>
      </c>
      <c r="C46" s="624">
        <v>14.247458</v>
      </c>
      <c r="D46" s="393" t="s">
        <v>328</v>
      </c>
      <c r="E46" s="618">
        <v>3.7702879999999999</v>
      </c>
      <c r="F46" s="619">
        <v>22.943218000000002</v>
      </c>
      <c r="H46" s="299" t="s">
        <v>323</v>
      </c>
      <c r="I46" s="623">
        <v>31.551796</v>
      </c>
      <c r="J46" s="624">
        <v>12.078751</v>
      </c>
      <c r="K46" s="393" t="s">
        <v>323</v>
      </c>
      <c r="L46" s="618">
        <v>28.500921000000002</v>
      </c>
      <c r="M46" s="619">
        <v>11.71993</v>
      </c>
    </row>
    <row r="47" spans="1:13" x14ac:dyDescent="0.2">
      <c r="A47" s="299" t="s">
        <v>328</v>
      </c>
      <c r="B47" s="623">
        <v>1.6733290000000001</v>
      </c>
      <c r="C47" s="624">
        <v>11.004693</v>
      </c>
      <c r="D47" s="393" t="s">
        <v>327</v>
      </c>
      <c r="E47" s="618">
        <v>2.9059659999999998</v>
      </c>
      <c r="F47" s="619">
        <v>19.539971000000001</v>
      </c>
      <c r="H47" s="299" t="s">
        <v>315</v>
      </c>
      <c r="I47" s="623">
        <v>14.521395999999999</v>
      </c>
      <c r="J47" s="624">
        <v>9.4511509999999994</v>
      </c>
      <c r="K47" s="393" t="s">
        <v>307</v>
      </c>
      <c r="L47" s="618">
        <v>3.5640990000000001</v>
      </c>
      <c r="M47" s="619">
        <v>11.182219</v>
      </c>
    </row>
    <row r="48" spans="1:13" x14ac:dyDescent="0.2">
      <c r="A48" s="299" t="s">
        <v>329</v>
      </c>
      <c r="B48" s="623">
        <v>1.3117509999999999</v>
      </c>
      <c r="C48" s="624">
        <v>8.1883549999999996</v>
      </c>
      <c r="D48" s="393" t="s">
        <v>331</v>
      </c>
      <c r="E48" s="618">
        <v>3.286648</v>
      </c>
      <c r="F48" s="619">
        <v>18.182568</v>
      </c>
      <c r="H48" s="299" t="s">
        <v>314</v>
      </c>
      <c r="I48" s="623">
        <v>1.0710440000000001</v>
      </c>
      <c r="J48" s="624">
        <v>5.6576839999999997</v>
      </c>
      <c r="K48" s="393" t="s">
        <v>410</v>
      </c>
      <c r="L48" s="618">
        <v>0.43037399999999998</v>
      </c>
      <c r="M48" s="619">
        <v>3.7142499999999998</v>
      </c>
    </row>
    <row r="49" spans="1:13" x14ac:dyDescent="0.2">
      <c r="A49" s="299" t="s">
        <v>368</v>
      </c>
      <c r="B49" s="623">
        <v>1.287515</v>
      </c>
      <c r="C49" s="624">
        <v>7.9718790000000004</v>
      </c>
      <c r="D49" s="393" t="s">
        <v>307</v>
      </c>
      <c r="E49" s="618">
        <v>1.7714110000000001</v>
      </c>
      <c r="F49" s="619">
        <v>10.299355</v>
      </c>
      <c r="H49" s="299" t="s">
        <v>304</v>
      </c>
      <c r="I49" s="623">
        <v>2.6837089999999999</v>
      </c>
      <c r="J49" s="624">
        <v>2.6480389999999998</v>
      </c>
      <c r="K49" s="393" t="s">
        <v>314</v>
      </c>
      <c r="L49" s="618">
        <v>0.554037</v>
      </c>
      <c r="M49" s="619">
        <v>3.527981</v>
      </c>
    </row>
    <row r="50" spans="1:13" x14ac:dyDescent="0.2">
      <c r="A50" s="299" t="s">
        <v>314</v>
      </c>
      <c r="B50" s="623">
        <v>0.822461</v>
      </c>
      <c r="C50" s="624">
        <v>4.3950589999999998</v>
      </c>
      <c r="D50" s="393" t="s">
        <v>314</v>
      </c>
      <c r="E50" s="618">
        <v>2.0107240000000002</v>
      </c>
      <c r="F50" s="619">
        <v>9.3941870000000005</v>
      </c>
      <c r="H50" s="299" t="s">
        <v>318</v>
      </c>
      <c r="I50" s="623">
        <v>6.0364959999999996</v>
      </c>
      <c r="J50" s="624">
        <v>2.5273949999999998</v>
      </c>
      <c r="K50" s="393" t="s">
        <v>304</v>
      </c>
      <c r="L50" s="618">
        <v>3.4799099999999998</v>
      </c>
      <c r="M50" s="619">
        <v>2.693171</v>
      </c>
    </row>
    <row r="51" spans="1:13" ht="13.5" thickBot="1" x14ac:dyDescent="0.25">
      <c r="A51" s="301" t="s">
        <v>323</v>
      </c>
      <c r="B51" s="625">
        <v>2.0221230000000001</v>
      </c>
      <c r="C51" s="626">
        <v>3.2187510000000001</v>
      </c>
      <c r="D51" s="394" t="s">
        <v>368</v>
      </c>
      <c r="E51" s="620">
        <v>1.2465889999999999</v>
      </c>
      <c r="F51" s="621">
        <v>7.6716100000000003</v>
      </c>
      <c r="H51" s="301" t="s">
        <v>326</v>
      </c>
      <c r="I51" s="625">
        <v>3.7088290000000002</v>
      </c>
      <c r="J51" s="626">
        <v>1.3814489999999999</v>
      </c>
      <c r="K51" s="394" t="s">
        <v>318</v>
      </c>
      <c r="L51" s="620">
        <v>5.2325460000000001</v>
      </c>
      <c r="M51" s="621">
        <v>2.462869</v>
      </c>
    </row>
    <row r="52" spans="1:13" x14ac:dyDescent="0.2">
      <c r="A52" s="479" t="s">
        <v>320</v>
      </c>
      <c r="B52" s="302"/>
      <c r="C52" s="302"/>
      <c r="D52" s="303"/>
      <c r="E52" s="304"/>
      <c r="F52" s="304"/>
      <c r="H52" s="479" t="s">
        <v>320</v>
      </c>
      <c r="I52" s="302"/>
      <c r="J52" s="302"/>
      <c r="K52" s="303"/>
      <c r="L52" s="304"/>
      <c r="M52" s="304"/>
    </row>
    <row r="53" spans="1:13" x14ac:dyDescent="0.2">
      <c r="A53" s="303"/>
      <c r="B53" s="302"/>
      <c r="C53" s="302"/>
      <c r="D53" s="303"/>
      <c r="E53" s="304"/>
      <c r="F53" s="304"/>
      <c r="H53" s="303"/>
      <c r="I53" s="302"/>
      <c r="J53" s="302"/>
      <c r="K53" s="303"/>
      <c r="L53" s="304"/>
      <c r="M53" s="304"/>
    </row>
    <row r="55" spans="1:13" ht="18.75" x14ac:dyDescent="0.3">
      <c r="A55" s="284" t="s">
        <v>371</v>
      </c>
      <c r="B55" s="285"/>
      <c r="C55" s="285"/>
      <c r="D55" s="285"/>
      <c r="E55" s="285"/>
      <c r="H55" s="284" t="s">
        <v>372</v>
      </c>
      <c r="I55" s="285"/>
      <c r="J55" s="285"/>
      <c r="K55" s="285"/>
      <c r="L55" s="285"/>
    </row>
    <row r="56" spans="1:13" ht="16.5" thickBot="1" x14ac:dyDescent="0.3">
      <c r="A56" s="478" t="s">
        <v>382</v>
      </c>
      <c r="B56" s="285"/>
      <c r="C56" s="285"/>
      <c r="D56" s="285"/>
      <c r="E56" s="285"/>
      <c r="H56" s="478" t="s">
        <v>382</v>
      </c>
      <c r="I56" s="285"/>
      <c r="J56" s="285"/>
      <c r="K56" s="285"/>
      <c r="L56" s="285"/>
    </row>
    <row r="57" spans="1:13" ht="21" thickBot="1" x14ac:dyDescent="0.35">
      <c r="A57" s="287" t="s">
        <v>301</v>
      </c>
      <c r="B57" s="288"/>
      <c r="C57" s="288"/>
      <c r="D57" s="288"/>
      <c r="E57" s="288"/>
      <c r="F57" s="289"/>
      <c r="H57" s="287" t="s">
        <v>302</v>
      </c>
      <c r="I57" s="288"/>
      <c r="J57" s="288"/>
      <c r="K57" s="288"/>
      <c r="L57" s="288"/>
      <c r="M57" s="289"/>
    </row>
    <row r="58" spans="1:13" ht="19.5" thickBot="1" x14ac:dyDescent="0.35">
      <c r="A58" s="395" t="s">
        <v>428</v>
      </c>
      <c r="B58" s="396"/>
      <c r="C58" s="397"/>
      <c r="D58" s="398" t="s">
        <v>429</v>
      </c>
      <c r="E58" s="396"/>
      <c r="F58" s="399"/>
      <c r="G58" s="400"/>
      <c r="H58" s="395" t="s">
        <v>428</v>
      </c>
      <c r="I58" s="396"/>
      <c r="J58" s="397"/>
      <c r="K58" s="398" t="s">
        <v>429</v>
      </c>
      <c r="L58" s="396"/>
      <c r="M58" s="399"/>
    </row>
    <row r="59" spans="1:13" ht="43.5" thickBot="1" x14ac:dyDescent="0.25">
      <c r="A59" s="290" t="s">
        <v>303</v>
      </c>
      <c r="B59" s="291" t="s">
        <v>403</v>
      </c>
      <c r="C59" s="292" t="s">
        <v>404</v>
      </c>
      <c r="D59" s="293" t="s">
        <v>303</v>
      </c>
      <c r="E59" s="291" t="s">
        <v>403</v>
      </c>
      <c r="F59" s="294" t="s">
        <v>404</v>
      </c>
      <c r="H59" s="290" t="s">
        <v>303</v>
      </c>
      <c r="I59" s="291" t="s">
        <v>403</v>
      </c>
      <c r="J59" s="294" t="s">
        <v>404</v>
      </c>
      <c r="K59" s="392" t="s">
        <v>303</v>
      </c>
      <c r="L59" s="291" t="s">
        <v>403</v>
      </c>
      <c r="M59" s="294" t="s">
        <v>404</v>
      </c>
    </row>
    <row r="60" spans="1:13" ht="15" thickBot="1" x14ac:dyDescent="0.25">
      <c r="A60" s="298" t="s">
        <v>179</v>
      </c>
      <c r="B60" s="631">
        <v>28.787292999999998</v>
      </c>
      <c r="C60" s="632">
        <v>106.476607</v>
      </c>
      <c r="D60" s="297" t="s">
        <v>179</v>
      </c>
      <c r="E60" s="637">
        <v>29.809674000000001</v>
      </c>
      <c r="F60" s="632">
        <v>105.756733</v>
      </c>
      <c r="H60" s="298" t="s">
        <v>179</v>
      </c>
      <c r="I60" s="631">
        <v>16.098680000000002</v>
      </c>
      <c r="J60" s="632">
        <v>45.345422999999997</v>
      </c>
      <c r="K60" s="297" t="s">
        <v>179</v>
      </c>
      <c r="L60" s="637">
        <v>17.804922000000001</v>
      </c>
      <c r="M60" s="632">
        <v>50.032660999999997</v>
      </c>
    </row>
    <row r="61" spans="1:13" x14ac:dyDescent="0.2">
      <c r="A61" s="299" t="s">
        <v>304</v>
      </c>
      <c r="B61" s="633">
        <v>7.2241619999999998</v>
      </c>
      <c r="C61" s="634">
        <v>29.342984000000001</v>
      </c>
      <c r="D61" s="393" t="s">
        <v>314</v>
      </c>
      <c r="E61" s="638">
        <v>8.7672790000000003</v>
      </c>
      <c r="F61" s="639">
        <v>32.051687999999999</v>
      </c>
      <c r="H61" s="299" t="s">
        <v>304</v>
      </c>
      <c r="I61" s="633">
        <v>8.5214160000000003</v>
      </c>
      <c r="J61" s="634">
        <v>24.299448999999999</v>
      </c>
      <c r="K61" s="393" t="s">
        <v>304</v>
      </c>
      <c r="L61" s="638">
        <v>10.099871</v>
      </c>
      <c r="M61" s="639">
        <v>28.082612000000001</v>
      </c>
    </row>
    <row r="62" spans="1:13" x14ac:dyDescent="0.2">
      <c r="A62" s="299" t="s">
        <v>314</v>
      </c>
      <c r="B62" s="633">
        <v>7.86165</v>
      </c>
      <c r="C62" s="634">
        <v>29.136555000000001</v>
      </c>
      <c r="D62" s="393" t="s">
        <v>304</v>
      </c>
      <c r="E62" s="638">
        <v>7.345593</v>
      </c>
      <c r="F62" s="639">
        <v>29.431359</v>
      </c>
      <c r="H62" s="299" t="s">
        <v>307</v>
      </c>
      <c r="I62" s="633">
        <v>1.0884670000000001</v>
      </c>
      <c r="J62" s="634">
        <v>6.4880199999999997</v>
      </c>
      <c r="K62" s="393" t="s">
        <v>330</v>
      </c>
      <c r="L62" s="638">
        <v>2.30613</v>
      </c>
      <c r="M62" s="639">
        <v>4.9452759999999998</v>
      </c>
    </row>
    <row r="63" spans="1:13" x14ac:dyDescent="0.2">
      <c r="A63" s="299" t="s">
        <v>329</v>
      </c>
      <c r="B63" s="633">
        <v>5.4102589999999999</v>
      </c>
      <c r="C63" s="634">
        <v>19.085129999999999</v>
      </c>
      <c r="D63" s="393" t="s">
        <v>329</v>
      </c>
      <c r="E63" s="638">
        <v>4.8541239999999997</v>
      </c>
      <c r="F63" s="639">
        <v>15.858064000000001</v>
      </c>
      <c r="H63" s="299" t="s">
        <v>330</v>
      </c>
      <c r="I63" s="633">
        <v>2.509563</v>
      </c>
      <c r="J63" s="634">
        <v>4.6287320000000003</v>
      </c>
      <c r="K63" s="393" t="s">
        <v>307</v>
      </c>
      <c r="L63" s="638">
        <v>0.74686200000000003</v>
      </c>
      <c r="M63" s="639">
        <v>3.7469009999999998</v>
      </c>
    </row>
    <row r="64" spans="1:13" x14ac:dyDescent="0.2">
      <c r="A64" s="299" t="s">
        <v>307</v>
      </c>
      <c r="B64" s="633">
        <v>2.4794679999999998</v>
      </c>
      <c r="C64" s="634">
        <v>9.6310269999999996</v>
      </c>
      <c r="D64" s="393" t="s">
        <v>361</v>
      </c>
      <c r="E64" s="638">
        <v>1.940863</v>
      </c>
      <c r="F64" s="639">
        <v>7.7952000000000004</v>
      </c>
      <c r="H64" s="299" t="s">
        <v>329</v>
      </c>
      <c r="I64" s="633">
        <v>0.72542600000000002</v>
      </c>
      <c r="J64" s="634">
        <v>1.728818</v>
      </c>
      <c r="K64" s="393" t="s">
        <v>329</v>
      </c>
      <c r="L64" s="638">
        <v>0.87829500000000005</v>
      </c>
      <c r="M64" s="639">
        <v>2.464483</v>
      </c>
    </row>
    <row r="65" spans="1:13" x14ac:dyDescent="0.2">
      <c r="A65" s="299" t="s">
        <v>324</v>
      </c>
      <c r="B65" s="633">
        <v>2.3542909999999999</v>
      </c>
      <c r="C65" s="634">
        <v>9.2170380000000005</v>
      </c>
      <c r="D65" s="393" t="s">
        <v>321</v>
      </c>
      <c r="E65" s="638">
        <v>2.4711539999999999</v>
      </c>
      <c r="F65" s="639">
        <v>7.6875590000000003</v>
      </c>
      <c r="H65" s="299" t="s">
        <v>324</v>
      </c>
      <c r="I65" s="633">
        <v>0.31866899999999998</v>
      </c>
      <c r="J65" s="634">
        <v>1.551437</v>
      </c>
      <c r="K65" s="393" t="s">
        <v>326</v>
      </c>
      <c r="L65" s="638">
        <v>1.0019130000000001</v>
      </c>
      <c r="M65" s="639">
        <v>2.4571589999999999</v>
      </c>
    </row>
    <row r="66" spans="1:13" x14ac:dyDescent="0.2">
      <c r="A66" s="299" t="s">
        <v>321</v>
      </c>
      <c r="B66" s="633">
        <v>0.87173500000000004</v>
      </c>
      <c r="C66" s="634">
        <v>2.8040280000000002</v>
      </c>
      <c r="D66" s="393" t="s">
        <v>306</v>
      </c>
      <c r="E66" s="638">
        <v>1.399586</v>
      </c>
      <c r="F66" s="639">
        <v>4.0916230000000002</v>
      </c>
      <c r="H66" s="299" t="s">
        <v>323</v>
      </c>
      <c r="I66" s="633">
        <v>0.72783600000000004</v>
      </c>
      <c r="J66" s="634">
        <v>1.069242</v>
      </c>
      <c r="K66" s="393" t="s">
        <v>315</v>
      </c>
      <c r="L66" s="638">
        <v>0.56815300000000002</v>
      </c>
      <c r="M66" s="639">
        <v>1.484748</v>
      </c>
    </row>
    <row r="67" spans="1:13" x14ac:dyDescent="0.2">
      <c r="A67" s="299" t="s">
        <v>327</v>
      </c>
      <c r="B67" s="633">
        <v>0.63737200000000005</v>
      </c>
      <c r="C67" s="634">
        <v>1.878466</v>
      </c>
      <c r="D67" s="393" t="s">
        <v>307</v>
      </c>
      <c r="E67" s="638">
        <v>0.65055099999999999</v>
      </c>
      <c r="F67" s="639">
        <v>2.3412790000000001</v>
      </c>
      <c r="H67" s="299" t="s">
        <v>306</v>
      </c>
      <c r="I67" s="633">
        <v>0.109503</v>
      </c>
      <c r="J67" s="634">
        <v>0.98458199999999996</v>
      </c>
      <c r="K67" s="393" t="s">
        <v>314</v>
      </c>
      <c r="L67" s="638">
        <v>0.169741</v>
      </c>
      <c r="M67" s="639">
        <v>1.2406250000000001</v>
      </c>
    </row>
    <row r="68" spans="1:13" x14ac:dyDescent="0.2">
      <c r="A68" s="299" t="s">
        <v>306</v>
      </c>
      <c r="B68" s="633">
        <v>0.45843600000000001</v>
      </c>
      <c r="C68" s="634">
        <v>1.4847319999999999</v>
      </c>
      <c r="D68" s="393" t="s">
        <v>327</v>
      </c>
      <c r="E68" s="638">
        <v>0.54230500000000004</v>
      </c>
      <c r="F68" s="639">
        <v>1.5983719999999999</v>
      </c>
      <c r="H68" s="299" t="s">
        <v>326</v>
      </c>
      <c r="I68" s="633">
        <v>0.38115199999999999</v>
      </c>
      <c r="J68" s="634">
        <v>0.94010000000000005</v>
      </c>
      <c r="K68" s="393" t="s">
        <v>324</v>
      </c>
      <c r="L68" s="638">
        <v>0.205511</v>
      </c>
      <c r="M68" s="639">
        <v>1.225552</v>
      </c>
    </row>
    <row r="69" spans="1:13" x14ac:dyDescent="0.2">
      <c r="A69" s="299" t="s">
        <v>433</v>
      </c>
      <c r="B69" s="633">
        <v>0.34798499999999999</v>
      </c>
      <c r="C69" s="634">
        <v>0.74416400000000005</v>
      </c>
      <c r="D69" s="393" t="s">
        <v>324</v>
      </c>
      <c r="E69" s="638">
        <v>0.42646099999999998</v>
      </c>
      <c r="F69" s="639">
        <v>1.4827349999999999</v>
      </c>
      <c r="H69" s="299" t="s">
        <v>315</v>
      </c>
      <c r="I69" s="633">
        <v>0.65567399999999998</v>
      </c>
      <c r="J69" s="634">
        <v>0.92268700000000003</v>
      </c>
      <c r="K69" s="393" t="s">
        <v>323</v>
      </c>
      <c r="L69" s="638">
        <v>0.60132799999999997</v>
      </c>
      <c r="M69" s="639">
        <v>1.1080939999999999</v>
      </c>
    </row>
    <row r="70" spans="1:13" ht="13.5" thickBot="1" x14ac:dyDescent="0.25">
      <c r="A70" s="301" t="s">
        <v>311</v>
      </c>
      <c r="B70" s="635">
        <v>0.21685499999999999</v>
      </c>
      <c r="C70" s="636">
        <v>0.69522499999999998</v>
      </c>
      <c r="D70" s="394" t="s">
        <v>433</v>
      </c>
      <c r="E70" s="640">
        <v>0.41534799999999999</v>
      </c>
      <c r="F70" s="641">
        <v>0.879297</v>
      </c>
      <c r="H70" s="301" t="s">
        <v>314</v>
      </c>
      <c r="I70" s="635">
        <v>0.12551899999999999</v>
      </c>
      <c r="J70" s="636">
        <v>0.90839999999999999</v>
      </c>
      <c r="K70" s="394" t="s">
        <v>321</v>
      </c>
      <c r="L70" s="640">
        <v>0.50874299999999995</v>
      </c>
      <c r="M70" s="641">
        <v>1.0156750000000001</v>
      </c>
    </row>
    <row r="71" spans="1:13" x14ac:dyDescent="0.2">
      <c r="A71" s="479" t="s">
        <v>320</v>
      </c>
      <c r="B71" s="302"/>
      <c r="C71" s="302"/>
      <c r="D71" s="303"/>
      <c r="E71" s="304"/>
      <c r="F71" s="304"/>
      <c r="H71" s="479" t="s">
        <v>320</v>
      </c>
    </row>
    <row r="72" spans="1:13" x14ac:dyDescent="0.2">
      <c r="B72" s="302"/>
      <c r="C72" s="302"/>
      <c r="D72" s="303"/>
      <c r="E72" s="304"/>
      <c r="F72" s="304"/>
    </row>
    <row r="73" spans="1:13" x14ac:dyDescent="0.2">
      <c r="A73" s="303"/>
      <c r="B73" s="302"/>
      <c r="C73" s="302"/>
      <c r="D73" s="303"/>
      <c r="E73" s="304"/>
      <c r="F73" s="304"/>
    </row>
    <row r="74" spans="1:13" x14ac:dyDescent="0.2">
      <c r="A74" s="303"/>
      <c r="B74" s="302"/>
      <c r="C74" s="302"/>
      <c r="D74" s="303"/>
      <c r="E74" s="304"/>
      <c r="F74" s="304"/>
    </row>
    <row r="75" spans="1:13" x14ac:dyDescent="0.2">
      <c r="A75" s="303"/>
      <c r="B75" s="302"/>
      <c r="C75" s="302"/>
      <c r="D75" s="303"/>
      <c r="E75" s="304"/>
      <c r="F75" s="304"/>
    </row>
    <row r="76" spans="1:13" x14ac:dyDescent="0.2">
      <c r="A76" s="303"/>
      <c r="B76" s="302"/>
      <c r="C76" s="302"/>
      <c r="D76" s="303"/>
      <c r="E76" s="304"/>
      <c r="F76" s="304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selection activeCell="O39" sqref="O39"/>
    </sheetView>
  </sheetViews>
  <sheetFormatPr defaultRowHeight="12.75" x14ac:dyDescent="0.2"/>
  <cols>
    <col min="1" max="1" width="12.140625" style="261" customWidth="1"/>
    <col min="2" max="2" width="12.140625" style="261" bestFit="1" customWidth="1"/>
    <col min="3" max="11" width="9.140625" style="261"/>
    <col min="12" max="12" width="10.5703125" style="261" customWidth="1"/>
    <col min="13" max="13" width="9.42578125" style="261" customWidth="1"/>
    <col min="14" max="16384" width="9.140625" style="261"/>
  </cols>
  <sheetData>
    <row r="1" spans="1:14" s="258" customFormat="1" ht="16.5" x14ac:dyDescent="0.25">
      <c r="A1" s="254" t="s">
        <v>262</v>
      </c>
      <c r="B1" s="255"/>
      <c r="C1" s="255"/>
      <c r="D1" s="255"/>
      <c r="E1" s="255"/>
      <c r="F1" s="255"/>
      <c r="G1" s="255"/>
      <c r="H1" s="255"/>
      <c r="I1" s="256"/>
      <c r="J1" s="256"/>
      <c r="K1" s="256"/>
      <c r="L1" s="257"/>
      <c r="M1" s="257"/>
    </row>
    <row r="2" spans="1:14" s="258" customFormat="1" ht="16.5" x14ac:dyDescent="0.25">
      <c r="A2" s="259" t="s">
        <v>263</v>
      </c>
      <c r="B2" s="255"/>
      <c r="C2" s="255"/>
      <c r="D2" s="255"/>
      <c r="E2" s="255"/>
      <c r="F2" s="255"/>
      <c r="G2" s="255"/>
      <c r="H2" s="255"/>
      <c r="I2" s="256"/>
      <c r="J2" s="256"/>
      <c r="K2" s="256"/>
      <c r="L2" s="260"/>
      <c r="M2" s="260"/>
    </row>
    <row r="3" spans="1:14" ht="13.5" thickBot="1" x14ac:dyDescent="0.25"/>
    <row r="4" spans="1:14" ht="24.75" thickBot="1" x14ac:dyDescent="0.25">
      <c r="A4" s="651" t="s">
        <v>92</v>
      </c>
      <c r="B4" s="652"/>
      <c r="C4" s="262" t="s">
        <v>264</v>
      </c>
      <c r="D4" s="263" t="s">
        <v>265</v>
      </c>
      <c r="E4" s="263" t="s">
        <v>266</v>
      </c>
      <c r="F4" s="263" t="s">
        <v>267</v>
      </c>
      <c r="G4" s="263" t="s">
        <v>268</v>
      </c>
      <c r="H4" s="263" t="s">
        <v>269</v>
      </c>
      <c r="I4" s="263" t="s">
        <v>270</v>
      </c>
      <c r="J4" s="263" t="s">
        <v>271</v>
      </c>
      <c r="K4" s="263" t="s">
        <v>272</v>
      </c>
      <c r="L4" s="263" t="s">
        <v>273</v>
      </c>
      <c r="M4" s="263" t="s">
        <v>274</v>
      </c>
      <c r="N4" s="264" t="s">
        <v>275</v>
      </c>
    </row>
    <row r="5" spans="1:14" x14ac:dyDescent="0.2">
      <c r="A5" s="265" t="s">
        <v>22</v>
      </c>
      <c r="B5" s="266" t="s">
        <v>95</v>
      </c>
      <c r="C5" s="267">
        <v>764.88</v>
      </c>
      <c r="D5" s="268">
        <v>765.41399999999999</v>
      </c>
      <c r="E5" s="268">
        <v>780.82799999999997</v>
      </c>
      <c r="F5" s="268">
        <v>790.05499999999995</v>
      </c>
      <c r="G5" s="268">
        <v>793.99300000000005</v>
      </c>
      <c r="H5" s="268">
        <v>772.15899999999999</v>
      </c>
      <c r="I5" s="268">
        <v>687.06799999999998</v>
      </c>
      <c r="J5" s="268">
        <v>662.41899999999998</v>
      </c>
      <c r="K5" s="268">
        <v>666.16200000000003</v>
      </c>
      <c r="L5" s="268">
        <v>669.81100000000004</v>
      </c>
      <c r="M5" s="268">
        <v>673.596</v>
      </c>
      <c r="N5" s="269">
        <v>719.06399999999996</v>
      </c>
    </row>
    <row r="6" spans="1:14" x14ac:dyDescent="0.2">
      <c r="A6" s="270"/>
      <c r="B6" s="271" t="s">
        <v>96</v>
      </c>
      <c r="C6" s="272">
        <v>783.87099999999998</v>
      </c>
      <c r="D6" s="273">
        <v>758.33</v>
      </c>
      <c r="E6" s="273">
        <v>775.95399999999995</v>
      </c>
      <c r="F6" s="273">
        <v>798.96100000000001</v>
      </c>
      <c r="G6" s="273">
        <v>803.64499999999998</v>
      </c>
      <c r="H6" s="273">
        <v>771.76</v>
      </c>
      <c r="I6" s="273">
        <v>663.35799999999995</v>
      </c>
      <c r="J6" s="273">
        <v>646.024</v>
      </c>
      <c r="K6" s="273">
        <v>627.57600000000002</v>
      </c>
      <c r="L6" s="273">
        <v>621.94399999999996</v>
      </c>
      <c r="M6" s="273">
        <v>668.678</v>
      </c>
      <c r="N6" s="274">
        <v>690.39800000000002</v>
      </c>
    </row>
    <row r="7" spans="1:14" x14ac:dyDescent="0.2">
      <c r="A7" s="275" t="s">
        <v>23</v>
      </c>
      <c r="B7" s="271" t="s">
        <v>95</v>
      </c>
      <c r="C7" s="272">
        <v>561.18700000000001</v>
      </c>
      <c r="D7" s="273">
        <v>561.82100000000003</v>
      </c>
      <c r="E7" s="273">
        <v>558.51199999999994</v>
      </c>
      <c r="F7" s="273">
        <v>580.58500000000004</v>
      </c>
      <c r="G7" s="273">
        <v>591.16600000000005</v>
      </c>
      <c r="H7" s="273">
        <v>572.10199999999998</v>
      </c>
      <c r="I7" s="273">
        <v>491.10700000000003</v>
      </c>
      <c r="J7" s="273">
        <v>492.53699999999998</v>
      </c>
      <c r="K7" s="273">
        <v>500.71</v>
      </c>
      <c r="L7" s="273">
        <v>494.61500000000001</v>
      </c>
      <c r="M7" s="273">
        <v>492.86900000000003</v>
      </c>
      <c r="N7" s="274">
        <v>516.24800000000005</v>
      </c>
    </row>
    <row r="8" spans="1:14" x14ac:dyDescent="0.2">
      <c r="A8" s="270"/>
      <c r="B8" s="271" t="s">
        <v>96</v>
      </c>
      <c r="C8" s="272">
        <v>589.51099999999997</v>
      </c>
      <c r="D8" s="273">
        <v>587.01099999999997</v>
      </c>
      <c r="E8" s="273">
        <v>592.75599999999997</v>
      </c>
      <c r="F8" s="273">
        <v>611.71600000000001</v>
      </c>
      <c r="G8" s="273">
        <v>613.96299999999997</v>
      </c>
      <c r="H8" s="273">
        <v>593.62599999999998</v>
      </c>
      <c r="I8" s="273">
        <v>504.471</v>
      </c>
      <c r="J8" s="273">
        <v>529.84500000000003</v>
      </c>
      <c r="K8" s="273">
        <v>526.40099999999995</v>
      </c>
      <c r="L8" s="273">
        <v>536.827</v>
      </c>
      <c r="M8" s="273">
        <v>546.37099999999998</v>
      </c>
      <c r="N8" s="274">
        <v>536.98599999999999</v>
      </c>
    </row>
    <row r="9" spans="1:14" x14ac:dyDescent="0.2">
      <c r="A9" s="275" t="s">
        <v>24</v>
      </c>
      <c r="B9" s="271" t="s">
        <v>95</v>
      </c>
      <c r="C9" s="272">
        <v>741.69</v>
      </c>
      <c r="D9" s="273">
        <v>735.18899999999996</v>
      </c>
      <c r="E9" s="273">
        <v>729.15700000000004</v>
      </c>
      <c r="F9" s="273">
        <v>715.577</v>
      </c>
      <c r="G9" s="273">
        <v>701.80799999999999</v>
      </c>
      <c r="H9" s="273">
        <v>700.76900000000001</v>
      </c>
      <c r="I9" s="273">
        <v>541.53899999999999</v>
      </c>
      <c r="J9" s="273">
        <v>535.21799999999996</v>
      </c>
      <c r="K9" s="273">
        <v>552.16800000000001</v>
      </c>
      <c r="L9" s="273">
        <v>604.86900000000003</v>
      </c>
      <c r="M9" s="273">
        <v>599.99300000000005</v>
      </c>
      <c r="N9" s="274">
        <v>588.6</v>
      </c>
    </row>
    <row r="10" spans="1:14" x14ac:dyDescent="0.2">
      <c r="A10" s="276"/>
      <c r="B10" s="271" t="s">
        <v>96</v>
      </c>
      <c r="C10" s="272">
        <v>793.51499999999999</v>
      </c>
      <c r="D10" s="273">
        <v>766.12599999999998</v>
      </c>
      <c r="E10" s="273">
        <v>759.76400000000001</v>
      </c>
      <c r="F10" s="273">
        <v>775.024</v>
      </c>
      <c r="G10" s="273">
        <v>775.428</v>
      </c>
      <c r="H10" s="273">
        <v>720.73599999999999</v>
      </c>
      <c r="I10" s="273">
        <v>556.69299999999998</v>
      </c>
      <c r="J10" s="273">
        <v>550.26599999999996</v>
      </c>
      <c r="K10" s="273">
        <v>560.21400000000006</v>
      </c>
      <c r="L10" s="273">
        <v>568.32000000000005</v>
      </c>
      <c r="M10" s="273">
        <v>591.93700000000001</v>
      </c>
      <c r="N10" s="274">
        <v>600.01800000000003</v>
      </c>
    </row>
    <row r="11" spans="1:14" x14ac:dyDescent="0.2">
      <c r="A11" s="270"/>
      <c r="B11" s="271" t="s">
        <v>146</v>
      </c>
      <c r="C11" s="272">
        <v>834.03599999999994</v>
      </c>
      <c r="D11" s="273">
        <v>827.43499999999995</v>
      </c>
      <c r="E11" s="273">
        <v>820.11500000000001</v>
      </c>
      <c r="F11" s="273">
        <v>819.50699999999995</v>
      </c>
      <c r="G11" s="273">
        <v>812.94799999999998</v>
      </c>
      <c r="H11" s="273">
        <v>815.54200000000003</v>
      </c>
      <c r="I11" s="273">
        <v>654.86300000000006</v>
      </c>
      <c r="J11" s="273">
        <v>691.41499999999996</v>
      </c>
      <c r="K11" s="273">
        <v>694.91300000000001</v>
      </c>
      <c r="L11" s="273">
        <v>693.55100000000004</v>
      </c>
      <c r="M11" s="273">
        <v>702.97</v>
      </c>
      <c r="N11" s="274">
        <v>706.36199999999997</v>
      </c>
    </row>
    <row r="12" spans="1:14" x14ac:dyDescent="0.2">
      <c r="A12" s="277" t="s">
        <v>32</v>
      </c>
      <c r="B12" s="271" t="s">
        <v>96</v>
      </c>
      <c r="C12" s="272">
        <v>668.351</v>
      </c>
      <c r="D12" s="273">
        <v>666.29700000000003</v>
      </c>
      <c r="E12" s="273">
        <v>672.70100000000002</v>
      </c>
      <c r="F12" s="273">
        <v>698.36300000000006</v>
      </c>
      <c r="G12" s="273">
        <v>713.48599999999999</v>
      </c>
      <c r="H12" s="273">
        <v>716.71799999999996</v>
      </c>
      <c r="I12" s="273">
        <v>745.71299999999997</v>
      </c>
      <c r="J12" s="273">
        <v>801.14</v>
      </c>
      <c r="K12" s="273">
        <v>734.49900000000002</v>
      </c>
      <c r="L12" s="273">
        <v>561.34</v>
      </c>
      <c r="M12" s="273">
        <v>551.27700000000004</v>
      </c>
      <c r="N12" s="274">
        <v>562.59900000000005</v>
      </c>
    </row>
    <row r="13" spans="1:14" x14ac:dyDescent="0.2">
      <c r="A13" s="275" t="s">
        <v>98</v>
      </c>
      <c r="B13" s="271" t="s">
        <v>95</v>
      </c>
      <c r="C13" s="272">
        <v>560.98</v>
      </c>
      <c r="D13" s="273">
        <v>567.19299999999998</v>
      </c>
      <c r="E13" s="273">
        <v>600.84299999999996</v>
      </c>
      <c r="F13" s="273">
        <v>622.09699999999998</v>
      </c>
      <c r="G13" s="273">
        <v>595.08399999999995</v>
      </c>
      <c r="H13" s="273">
        <v>571.81899999999996</v>
      </c>
      <c r="I13" s="273">
        <v>513.16099999999994</v>
      </c>
      <c r="J13" s="273">
        <v>487.22300000000001</v>
      </c>
      <c r="K13" s="273">
        <v>486.65</v>
      </c>
      <c r="L13" s="273">
        <v>478.048</v>
      </c>
      <c r="M13" s="273">
        <v>454.887</v>
      </c>
      <c r="N13" s="274">
        <v>458.738</v>
      </c>
    </row>
    <row r="14" spans="1:14" x14ac:dyDescent="0.2">
      <c r="A14" s="270"/>
      <c r="B14" s="271" t="s">
        <v>96</v>
      </c>
      <c r="C14" s="272">
        <v>539.25599999999997</v>
      </c>
      <c r="D14" s="273">
        <v>536.221</v>
      </c>
      <c r="E14" s="273">
        <v>547.07299999999998</v>
      </c>
      <c r="F14" s="273">
        <v>549.84</v>
      </c>
      <c r="G14" s="273">
        <v>538.25400000000002</v>
      </c>
      <c r="H14" s="273">
        <v>543.62199999999996</v>
      </c>
      <c r="I14" s="273">
        <v>457.76799999999997</v>
      </c>
      <c r="J14" s="273">
        <v>428.899</v>
      </c>
      <c r="K14" s="273">
        <v>439.59300000000002</v>
      </c>
      <c r="L14" s="273">
        <v>441.16699999999997</v>
      </c>
      <c r="M14" s="273">
        <v>428.86900000000003</v>
      </c>
      <c r="N14" s="274">
        <v>439.26600000000002</v>
      </c>
    </row>
    <row r="15" spans="1:14" ht="13.5" thickBot="1" x14ac:dyDescent="0.25">
      <c r="A15" s="278" t="s">
        <v>0</v>
      </c>
      <c r="B15" s="279" t="s">
        <v>96</v>
      </c>
      <c r="C15" s="280">
        <v>682.87599999999998</v>
      </c>
      <c r="D15" s="281">
        <v>666.99400000000003</v>
      </c>
      <c r="E15" s="281">
        <v>662.41300000000001</v>
      </c>
      <c r="F15" s="281">
        <v>688.197</v>
      </c>
      <c r="G15" s="281">
        <v>701.34</v>
      </c>
      <c r="H15" s="281">
        <v>685.21199999999999</v>
      </c>
      <c r="I15" s="281">
        <v>549.48900000000003</v>
      </c>
      <c r="J15" s="281">
        <v>544.91999999999996</v>
      </c>
      <c r="K15" s="281">
        <v>544.61199999999997</v>
      </c>
      <c r="L15" s="281">
        <v>533.91399999999999</v>
      </c>
      <c r="M15" s="281">
        <v>537.39099999999996</v>
      </c>
      <c r="N15" s="282">
        <v>553.58500000000004</v>
      </c>
    </row>
    <row r="16" spans="1:14" ht="13.5" thickBot="1" x14ac:dyDescent="0.25"/>
    <row r="17" spans="1:14" ht="24.75" thickBot="1" x14ac:dyDescent="0.25">
      <c r="A17" s="651" t="s">
        <v>92</v>
      </c>
      <c r="B17" s="652"/>
      <c r="C17" s="262" t="s">
        <v>276</v>
      </c>
      <c r="D17" s="263" t="s">
        <v>277</v>
      </c>
      <c r="E17" s="263" t="s">
        <v>278</v>
      </c>
      <c r="F17" s="263" t="s">
        <v>279</v>
      </c>
      <c r="G17" s="263" t="s">
        <v>280</v>
      </c>
      <c r="H17" s="263" t="s">
        <v>281</v>
      </c>
      <c r="I17" s="263" t="s">
        <v>282</v>
      </c>
      <c r="J17" s="263" t="s">
        <v>283</v>
      </c>
      <c r="K17" s="263" t="s">
        <v>284</v>
      </c>
      <c r="L17" s="263" t="s">
        <v>285</v>
      </c>
      <c r="M17" s="263" t="s">
        <v>286</v>
      </c>
      <c r="N17" s="264" t="s">
        <v>287</v>
      </c>
    </row>
    <row r="18" spans="1:14" x14ac:dyDescent="0.2">
      <c r="A18" s="265" t="s">
        <v>22</v>
      </c>
      <c r="B18" s="266" t="s">
        <v>95</v>
      </c>
      <c r="C18" s="267">
        <v>751.93299999999999</v>
      </c>
      <c r="D18" s="268">
        <v>734.97199999999998</v>
      </c>
      <c r="E18" s="268">
        <v>736.61699999999996</v>
      </c>
      <c r="F18" s="268">
        <v>721.50699999999995</v>
      </c>
      <c r="G18" s="268">
        <v>678.95299999999997</v>
      </c>
      <c r="H18" s="268">
        <v>673.17899999999997</v>
      </c>
      <c r="I18" s="268">
        <v>689.02700000000004</v>
      </c>
      <c r="J18" s="268">
        <v>661.55200000000002</v>
      </c>
      <c r="K18" s="268">
        <v>671.20299999999997</v>
      </c>
      <c r="L18" s="268">
        <v>673.64700000000005</v>
      </c>
      <c r="M18" s="268">
        <v>687.34699999999998</v>
      </c>
      <c r="N18" s="269">
        <v>687.06899999999996</v>
      </c>
    </row>
    <row r="19" spans="1:14" x14ac:dyDescent="0.2">
      <c r="A19" s="270"/>
      <c r="B19" s="271" t="s">
        <v>96</v>
      </c>
      <c r="C19" s="272">
        <v>724.93799999999999</v>
      </c>
      <c r="D19" s="273">
        <v>750.80899999999997</v>
      </c>
      <c r="E19" s="273">
        <v>728.35599999999999</v>
      </c>
      <c r="F19" s="273">
        <v>701.59799999999996</v>
      </c>
      <c r="G19" s="273">
        <v>653.78499999999997</v>
      </c>
      <c r="H19" s="273">
        <v>653.279</v>
      </c>
      <c r="I19" s="273">
        <v>691.61699999999996</v>
      </c>
      <c r="J19" s="273">
        <v>644.39300000000003</v>
      </c>
      <c r="K19" s="273">
        <v>679.38300000000004</v>
      </c>
      <c r="L19" s="273">
        <v>675.53200000000004</v>
      </c>
      <c r="M19" s="273">
        <v>692.28800000000001</v>
      </c>
      <c r="N19" s="274">
        <v>702.08199999999999</v>
      </c>
    </row>
    <row r="20" spans="1:14" x14ac:dyDescent="0.2">
      <c r="A20" s="275" t="s">
        <v>23</v>
      </c>
      <c r="B20" s="271" t="s">
        <v>95</v>
      </c>
      <c r="C20" s="272">
        <v>539.84500000000003</v>
      </c>
      <c r="D20" s="273">
        <v>529.67700000000002</v>
      </c>
      <c r="E20" s="273">
        <v>508.61399999999998</v>
      </c>
      <c r="F20" s="273">
        <v>496.39</v>
      </c>
      <c r="G20" s="273">
        <v>468.56900000000002</v>
      </c>
      <c r="H20" s="273">
        <v>479.52499999999998</v>
      </c>
      <c r="I20" s="273">
        <v>509.65899999999999</v>
      </c>
      <c r="J20" s="273">
        <v>501.41399999999999</v>
      </c>
      <c r="K20" s="273">
        <v>511.69900000000001</v>
      </c>
      <c r="L20" s="273">
        <v>522.91499999999996</v>
      </c>
      <c r="M20" s="273">
        <v>538.12599999999998</v>
      </c>
      <c r="N20" s="274">
        <v>542.63800000000003</v>
      </c>
    </row>
    <row r="21" spans="1:14" x14ac:dyDescent="0.2">
      <c r="A21" s="270"/>
      <c r="B21" s="271" t="s">
        <v>96</v>
      </c>
      <c r="C21" s="272">
        <v>519.41399999999999</v>
      </c>
      <c r="D21" s="273">
        <v>519.83600000000001</v>
      </c>
      <c r="E21" s="273">
        <v>510.81599999999997</v>
      </c>
      <c r="F21" s="273">
        <v>498.91399999999999</v>
      </c>
      <c r="G21" s="273">
        <v>477.00799999999998</v>
      </c>
      <c r="H21" s="273">
        <v>486.32299999999998</v>
      </c>
      <c r="I21" s="273">
        <v>514</v>
      </c>
      <c r="J21" s="273">
        <v>517.05999999999995</v>
      </c>
      <c r="K21" s="273">
        <v>523.59699999999998</v>
      </c>
      <c r="L21" s="273">
        <v>518.85400000000004</v>
      </c>
      <c r="M21" s="273">
        <v>549.14599999999996</v>
      </c>
      <c r="N21" s="274">
        <v>544.06100000000004</v>
      </c>
    </row>
    <row r="22" spans="1:14" x14ac:dyDescent="0.2">
      <c r="A22" s="275" t="s">
        <v>24</v>
      </c>
      <c r="B22" s="271" t="s">
        <v>95</v>
      </c>
      <c r="C22" s="272">
        <v>626.06500000000005</v>
      </c>
      <c r="D22" s="273">
        <v>596.928</v>
      </c>
      <c r="E22" s="273">
        <v>566.62400000000002</v>
      </c>
      <c r="F22" s="273">
        <v>578.35400000000004</v>
      </c>
      <c r="G22" s="273">
        <v>564.40499999999997</v>
      </c>
      <c r="H22" s="273">
        <v>532.59100000000001</v>
      </c>
      <c r="I22" s="273">
        <v>574.87300000000005</v>
      </c>
      <c r="J22" s="273">
        <v>555.66200000000003</v>
      </c>
      <c r="K22" s="273">
        <v>553.904</v>
      </c>
      <c r="L22" s="273">
        <v>576.80899999999997</v>
      </c>
      <c r="M22" s="273">
        <v>601.67899999999997</v>
      </c>
      <c r="N22" s="274">
        <v>597.34799999999996</v>
      </c>
    </row>
    <row r="23" spans="1:14" x14ac:dyDescent="0.2">
      <c r="A23" s="276"/>
      <c r="B23" s="271" t="s">
        <v>96</v>
      </c>
      <c r="C23" s="272">
        <v>604.26199999999994</v>
      </c>
      <c r="D23" s="273">
        <v>623.02099999999996</v>
      </c>
      <c r="E23" s="273">
        <v>603.15599999999995</v>
      </c>
      <c r="F23" s="273">
        <v>583.88599999999997</v>
      </c>
      <c r="G23" s="273">
        <v>557.11099999999999</v>
      </c>
      <c r="H23" s="273">
        <v>560.36500000000001</v>
      </c>
      <c r="I23" s="273">
        <v>580.62199999999996</v>
      </c>
      <c r="J23" s="273">
        <v>579.09199999999998</v>
      </c>
      <c r="K23" s="273">
        <v>578.67499999999995</v>
      </c>
      <c r="L23" s="273">
        <v>594.27</v>
      </c>
      <c r="M23" s="273">
        <v>606.971</v>
      </c>
      <c r="N23" s="274">
        <v>619.92499999999995</v>
      </c>
    </row>
    <row r="24" spans="1:14" x14ac:dyDescent="0.2">
      <c r="A24" s="270"/>
      <c r="B24" s="271" t="s">
        <v>146</v>
      </c>
      <c r="C24" s="272">
        <v>707.41</v>
      </c>
      <c r="D24" s="273">
        <v>727.56500000000005</v>
      </c>
      <c r="E24" s="273">
        <v>710.32799999999997</v>
      </c>
      <c r="F24" s="273">
        <v>677.59500000000003</v>
      </c>
      <c r="G24" s="273">
        <v>671.44399999999996</v>
      </c>
      <c r="H24" s="273">
        <v>672.32100000000003</v>
      </c>
      <c r="I24" s="273">
        <v>647.82399999999996</v>
      </c>
      <c r="J24" s="273">
        <v>683.85299999999995</v>
      </c>
      <c r="K24" s="273">
        <v>680.76</v>
      </c>
      <c r="L24" s="273">
        <v>680.27599999999995</v>
      </c>
      <c r="M24" s="273">
        <v>691.61699999999996</v>
      </c>
      <c r="N24" s="274">
        <v>702.55100000000004</v>
      </c>
    </row>
    <row r="25" spans="1:14" x14ac:dyDescent="0.2">
      <c r="A25" s="277" t="s">
        <v>32</v>
      </c>
      <c r="B25" s="271" t="s">
        <v>96</v>
      </c>
      <c r="C25" s="272">
        <v>580.74699999999996</v>
      </c>
      <c r="D25" s="273">
        <v>594.87199999999996</v>
      </c>
      <c r="E25" s="273">
        <v>585.36</v>
      </c>
      <c r="F25" s="273">
        <v>580.43600000000004</v>
      </c>
      <c r="G25" s="273">
        <v>569.50900000000001</v>
      </c>
      <c r="H25" s="273">
        <v>572.41499999999996</v>
      </c>
      <c r="I25" s="273">
        <v>615.00099999999998</v>
      </c>
      <c r="J25" s="273">
        <v>667.54899999999998</v>
      </c>
      <c r="K25" s="273">
        <v>645.51900000000001</v>
      </c>
      <c r="L25" s="273">
        <v>650.48099999999999</v>
      </c>
      <c r="M25" s="273">
        <v>666.42899999999997</v>
      </c>
      <c r="N25" s="274">
        <v>688.12199999999996</v>
      </c>
    </row>
    <row r="26" spans="1:14" x14ac:dyDescent="0.2">
      <c r="A26" s="275" t="s">
        <v>98</v>
      </c>
      <c r="B26" s="271" t="s">
        <v>95</v>
      </c>
      <c r="C26" s="272">
        <v>439.73500000000001</v>
      </c>
      <c r="D26" s="273">
        <v>497.084</v>
      </c>
      <c r="E26" s="273">
        <v>478.98899999999998</v>
      </c>
      <c r="F26" s="273">
        <v>464.55799999999999</v>
      </c>
      <c r="G26" s="273">
        <v>464.017</v>
      </c>
      <c r="H26" s="273">
        <v>481.30099999999999</v>
      </c>
      <c r="I26" s="273">
        <v>483.86700000000002</v>
      </c>
      <c r="J26" s="273">
        <v>496.91800000000001</v>
      </c>
      <c r="K26" s="273">
        <v>508.01499999999999</v>
      </c>
      <c r="L26" s="273">
        <v>522.23</v>
      </c>
      <c r="M26" s="273">
        <v>576.02800000000002</v>
      </c>
      <c r="N26" s="274">
        <v>585.45600000000002</v>
      </c>
    </row>
    <row r="27" spans="1:14" x14ac:dyDescent="0.2">
      <c r="A27" s="270"/>
      <c r="B27" s="271" t="s">
        <v>96</v>
      </c>
      <c r="C27" s="272">
        <v>412.214</v>
      </c>
      <c r="D27" s="273">
        <v>465.24799999999999</v>
      </c>
      <c r="E27" s="273">
        <v>470.29</v>
      </c>
      <c r="F27" s="273">
        <v>466.03100000000001</v>
      </c>
      <c r="G27" s="273">
        <v>420.85399999999998</v>
      </c>
      <c r="H27" s="273">
        <v>446.72699999999998</v>
      </c>
      <c r="I27" s="273">
        <v>438.79500000000002</v>
      </c>
      <c r="J27" s="273">
        <v>464.77699999999999</v>
      </c>
      <c r="K27" s="273">
        <v>486.59899999999999</v>
      </c>
      <c r="L27" s="273">
        <v>494.54399999999998</v>
      </c>
      <c r="M27" s="273">
        <v>543.05700000000002</v>
      </c>
      <c r="N27" s="274">
        <v>527.20399999999995</v>
      </c>
    </row>
    <row r="28" spans="1:14" ht="13.5" thickBot="1" x14ac:dyDescent="0.25">
      <c r="A28" s="278" t="s">
        <v>0</v>
      </c>
      <c r="B28" s="279" t="s">
        <v>96</v>
      </c>
      <c r="C28" s="280">
        <v>566.24</v>
      </c>
      <c r="D28" s="281">
        <v>574.65700000000004</v>
      </c>
      <c r="E28" s="281">
        <v>547.19799999999998</v>
      </c>
      <c r="F28" s="281">
        <v>552.11300000000006</v>
      </c>
      <c r="G28" s="281">
        <v>517.40200000000004</v>
      </c>
      <c r="H28" s="281">
        <v>524.96100000000001</v>
      </c>
      <c r="I28" s="281">
        <v>553.12800000000004</v>
      </c>
      <c r="J28" s="281">
        <v>540.26700000000005</v>
      </c>
      <c r="K28" s="281">
        <v>566.08600000000001</v>
      </c>
      <c r="L28" s="281">
        <v>575.98199999999997</v>
      </c>
      <c r="M28" s="281">
        <v>596.73800000000006</v>
      </c>
      <c r="N28" s="282">
        <v>603.65800000000002</v>
      </c>
    </row>
    <row r="29" spans="1:14" ht="13.5" thickBot="1" x14ac:dyDescent="0.25"/>
    <row r="30" spans="1:14" ht="24.75" thickBot="1" x14ac:dyDescent="0.25">
      <c r="A30" s="651" t="s">
        <v>92</v>
      </c>
      <c r="B30" s="652"/>
      <c r="C30" s="262" t="s">
        <v>288</v>
      </c>
      <c r="D30" s="263" t="s">
        <v>289</v>
      </c>
      <c r="E30" s="263" t="s">
        <v>290</v>
      </c>
      <c r="F30" s="263" t="s">
        <v>291</v>
      </c>
      <c r="G30" s="263" t="s">
        <v>292</v>
      </c>
      <c r="H30" s="263" t="s">
        <v>293</v>
      </c>
      <c r="I30" s="263" t="s">
        <v>294</v>
      </c>
      <c r="J30" s="263" t="s">
        <v>295</v>
      </c>
      <c r="K30" s="263" t="s">
        <v>296</v>
      </c>
      <c r="L30" s="263" t="s">
        <v>297</v>
      </c>
      <c r="M30" s="263" t="s">
        <v>298</v>
      </c>
      <c r="N30" s="264" t="s">
        <v>299</v>
      </c>
    </row>
    <row r="31" spans="1:14" x14ac:dyDescent="0.2">
      <c r="A31" s="265" t="s">
        <v>22</v>
      </c>
      <c r="B31" s="266" t="s">
        <v>95</v>
      </c>
      <c r="C31" s="267">
        <v>676.87099999999998</v>
      </c>
      <c r="D31" s="268">
        <v>657.36599999999999</v>
      </c>
      <c r="E31" s="268">
        <v>651.70699999999999</v>
      </c>
      <c r="F31" s="268">
        <v>646.38199999999995</v>
      </c>
      <c r="G31" s="268">
        <v>644.18299999999999</v>
      </c>
      <c r="H31" s="268">
        <v>647.37300000000005</v>
      </c>
      <c r="I31" s="268">
        <v>624.84199999999998</v>
      </c>
      <c r="J31" s="268">
        <v>610.70699999999999</v>
      </c>
      <c r="K31" s="268">
        <v>629.74599999999998</v>
      </c>
      <c r="L31" s="268">
        <v>632.25599999999997</v>
      </c>
      <c r="M31" s="268">
        <v>654.27</v>
      </c>
      <c r="N31" s="269">
        <v>659.86099999999999</v>
      </c>
    </row>
    <row r="32" spans="1:14" x14ac:dyDescent="0.2">
      <c r="A32" s="270"/>
      <c r="B32" s="271" t="s">
        <v>96</v>
      </c>
      <c r="C32" s="272">
        <v>694.27700000000004</v>
      </c>
      <c r="D32" s="273">
        <v>667.05700000000002</v>
      </c>
      <c r="E32" s="273">
        <v>645.02</v>
      </c>
      <c r="F32" s="273">
        <v>641.40599999999995</v>
      </c>
      <c r="G32" s="273">
        <v>650.99400000000003</v>
      </c>
      <c r="H32" s="273">
        <v>659.58199999999999</v>
      </c>
      <c r="I32" s="273">
        <v>654.52</v>
      </c>
      <c r="J32" s="273">
        <v>607.03200000000004</v>
      </c>
      <c r="K32" s="273">
        <v>603.41399999999999</v>
      </c>
      <c r="L32" s="273">
        <v>639.92200000000003</v>
      </c>
      <c r="M32" s="273">
        <v>645.46</v>
      </c>
      <c r="N32" s="274">
        <v>672.16300000000001</v>
      </c>
    </row>
    <row r="33" spans="1:14" x14ac:dyDescent="0.2">
      <c r="A33" s="275" t="s">
        <v>23</v>
      </c>
      <c r="B33" s="271" t="s">
        <v>95</v>
      </c>
      <c r="C33" s="272">
        <v>537.24900000000002</v>
      </c>
      <c r="D33" s="273">
        <v>533.08699999999999</v>
      </c>
      <c r="E33" s="273">
        <v>523.92200000000003</v>
      </c>
      <c r="F33" s="273">
        <v>524.61</v>
      </c>
      <c r="G33" s="273">
        <v>527.97799999999995</v>
      </c>
      <c r="H33" s="273">
        <v>528.71100000000001</v>
      </c>
      <c r="I33" s="273">
        <v>481.82</v>
      </c>
      <c r="J33" s="273">
        <v>487.00400000000002</v>
      </c>
      <c r="K33" s="273">
        <v>515.971</v>
      </c>
      <c r="L33" s="273">
        <v>523.13400000000001</v>
      </c>
      <c r="M33" s="273">
        <v>527.88300000000004</v>
      </c>
      <c r="N33" s="274">
        <v>541.79899999999998</v>
      </c>
    </row>
    <row r="34" spans="1:14" x14ac:dyDescent="0.2">
      <c r="A34" s="270"/>
      <c r="B34" s="271" t="s">
        <v>96</v>
      </c>
      <c r="C34" s="272">
        <v>541.02700000000004</v>
      </c>
      <c r="D34" s="273">
        <v>563.81600000000003</v>
      </c>
      <c r="E34" s="273">
        <v>546.66499999999996</v>
      </c>
      <c r="F34" s="273">
        <v>539.42600000000004</v>
      </c>
      <c r="G34" s="273">
        <v>527.60299999999995</v>
      </c>
      <c r="H34" s="273">
        <v>531.26400000000001</v>
      </c>
      <c r="I34" s="273">
        <v>490.31900000000002</v>
      </c>
      <c r="J34" s="273">
        <v>461.19499999999999</v>
      </c>
      <c r="K34" s="273">
        <v>489.68799999999999</v>
      </c>
      <c r="L34" s="273">
        <v>482.00700000000001</v>
      </c>
      <c r="M34" s="273">
        <v>499.37099999999998</v>
      </c>
      <c r="N34" s="274">
        <v>545.26300000000003</v>
      </c>
    </row>
    <row r="35" spans="1:14" x14ac:dyDescent="0.2">
      <c r="A35" s="275" t="s">
        <v>24</v>
      </c>
      <c r="B35" s="271" t="s">
        <v>95</v>
      </c>
      <c r="C35" s="272">
        <v>608.72900000000004</v>
      </c>
      <c r="D35" s="273">
        <v>586.22799999999995</v>
      </c>
      <c r="E35" s="273">
        <v>573.779</v>
      </c>
      <c r="F35" s="273">
        <v>558.68399999999997</v>
      </c>
      <c r="G35" s="273">
        <v>571.46</v>
      </c>
      <c r="H35" s="273">
        <v>577.30999999999995</v>
      </c>
      <c r="I35" s="273">
        <v>505.64600000000002</v>
      </c>
      <c r="J35" s="273">
        <v>492.38</v>
      </c>
      <c r="K35" s="273">
        <v>514.48099999999999</v>
      </c>
      <c r="L35" s="273">
        <v>507.24700000000001</v>
      </c>
      <c r="M35" s="273">
        <v>543.048</v>
      </c>
      <c r="N35" s="274">
        <v>566.91</v>
      </c>
    </row>
    <row r="36" spans="1:14" x14ac:dyDescent="0.2">
      <c r="A36" s="276"/>
      <c r="B36" s="271" t="s">
        <v>96</v>
      </c>
      <c r="C36" s="272">
        <v>615.34299999999996</v>
      </c>
      <c r="D36" s="273">
        <v>614.572</v>
      </c>
      <c r="E36" s="273">
        <v>592.86699999999996</v>
      </c>
      <c r="F36" s="273">
        <v>592.10699999999997</v>
      </c>
      <c r="G36" s="273">
        <v>594.56399999999996</v>
      </c>
      <c r="H36" s="273">
        <v>598.25</v>
      </c>
      <c r="I36" s="273">
        <v>531.06700000000001</v>
      </c>
      <c r="J36" s="273">
        <v>514.87199999999996</v>
      </c>
      <c r="K36" s="273">
        <v>515.91600000000005</v>
      </c>
      <c r="L36" s="273">
        <v>533.74199999999996</v>
      </c>
      <c r="M36" s="273">
        <v>552.85900000000004</v>
      </c>
      <c r="N36" s="274">
        <v>581.471</v>
      </c>
    </row>
    <row r="37" spans="1:14" x14ac:dyDescent="0.2">
      <c r="A37" s="270"/>
      <c r="B37" s="271" t="s">
        <v>146</v>
      </c>
      <c r="C37" s="272">
        <v>716.70899999999995</v>
      </c>
      <c r="D37" s="273">
        <v>723.02099999999996</v>
      </c>
      <c r="E37" s="273">
        <v>689.39099999999996</v>
      </c>
      <c r="F37" s="273">
        <v>680.89599999999996</v>
      </c>
      <c r="G37" s="273">
        <v>688.34500000000003</v>
      </c>
      <c r="H37" s="273">
        <v>717.34</v>
      </c>
      <c r="I37" s="273">
        <v>629.33000000000004</v>
      </c>
      <c r="J37" s="273">
        <v>670.79200000000003</v>
      </c>
      <c r="K37" s="273">
        <v>661.19100000000003</v>
      </c>
      <c r="L37" s="273">
        <v>683.13099999999997</v>
      </c>
      <c r="M37" s="273">
        <v>666.91200000000003</v>
      </c>
      <c r="N37" s="274">
        <v>666.66899999999998</v>
      </c>
    </row>
    <row r="38" spans="1:14" x14ac:dyDescent="0.2">
      <c r="A38" s="277" t="s">
        <v>32</v>
      </c>
      <c r="B38" s="271" t="s">
        <v>96</v>
      </c>
      <c r="C38" s="272">
        <v>694.21400000000006</v>
      </c>
      <c r="D38" s="273">
        <v>679.96</v>
      </c>
      <c r="E38" s="273">
        <v>665.85599999999999</v>
      </c>
      <c r="F38" s="273">
        <v>658.05499999999995</v>
      </c>
      <c r="G38" s="273">
        <v>670.30399999999997</v>
      </c>
      <c r="H38" s="273">
        <v>703.84299999999996</v>
      </c>
      <c r="I38" s="273">
        <v>719.73299999999995</v>
      </c>
      <c r="J38" s="273">
        <v>665.928</v>
      </c>
      <c r="K38" s="273">
        <v>601.97299999999996</v>
      </c>
      <c r="L38" s="273">
        <v>564.67700000000002</v>
      </c>
      <c r="M38" s="273">
        <v>588.327</v>
      </c>
      <c r="N38" s="274">
        <v>612.25199999999995</v>
      </c>
    </row>
    <row r="39" spans="1:14" x14ac:dyDescent="0.2">
      <c r="A39" s="275" t="s">
        <v>98</v>
      </c>
      <c r="B39" s="271" t="s">
        <v>95</v>
      </c>
      <c r="C39" s="272">
        <v>546.005</v>
      </c>
      <c r="D39" s="273">
        <v>594.72199999999998</v>
      </c>
      <c r="E39" s="273">
        <v>587.64200000000005</v>
      </c>
      <c r="F39" s="273">
        <v>598.11500000000001</v>
      </c>
      <c r="G39" s="273">
        <v>583.601</v>
      </c>
      <c r="H39" s="273">
        <v>577.05100000000004</v>
      </c>
      <c r="I39" s="273">
        <v>477.995</v>
      </c>
      <c r="J39" s="273">
        <v>502.911</v>
      </c>
      <c r="K39" s="273">
        <v>516.85699999999997</v>
      </c>
      <c r="L39" s="273">
        <v>513.87699999999995</v>
      </c>
      <c r="M39" s="273">
        <v>516.74099999999999</v>
      </c>
      <c r="N39" s="274">
        <v>534.08900000000006</v>
      </c>
    </row>
    <row r="40" spans="1:14" x14ac:dyDescent="0.2">
      <c r="A40" s="270"/>
      <c r="B40" s="271" t="s">
        <v>96</v>
      </c>
      <c r="C40" s="272">
        <v>565.86300000000006</v>
      </c>
      <c r="D40" s="273">
        <v>566.86300000000006</v>
      </c>
      <c r="E40" s="273">
        <v>538.54899999999998</v>
      </c>
      <c r="F40" s="273">
        <v>569.01900000000001</v>
      </c>
      <c r="G40" s="273">
        <v>550.971</v>
      </c>
      <c r="H40" s="273">
        <v>566.34500000000003</v>
      </c>
      <c r="I40" s="273">
        <v>523.57399999999996</v>
      </c>
      <c r="J40" s="273">
        <v>460.71899999999999</v>
      </c>
      <c r="K40" s="273">
        <v>475.83699999999999</v>
      </c>
      <c r="L40" s="273">
        <v>482.45400000000001</v>
      </c>
      <c r="M40" s="273">
        <v>497.22300000000001</v>
      </c>
      <c r="N40" s="274">
        <v>522.02300000000002</v>
      </c>
    </row>
    <row r="41" spans="1:14" ht="13.5" thickBot="1" x14ac:dyDescent="0.25">
      <c r="A41" s="278" t="s">
        <v>0</v>
      </c>
      <c r="B41" s="279" t="s">
        <v>96</v>
      </c>
      <c r="C41" s="280">
        <v>604.88900000000001</v>
      </c>
      <c r="D41" s="281">
        <v>585.21600000000001</v>
      </c>
      <c r="E41" s="281">
        <v>573.52599999999995</v>
      </c>
      <c r="F41" s="281">
        <v>582.82600000000002</v>
      </c>
      <c r="G41" s="281">
        <v>589.31200000000001</v>
      </c>
      <c r="H41" s="281">
        <v>593.23199999999997</v>
      </c>
      <c r="I41" s="281">
        <v>555.92999999999995</v>
      </c>
      <c r="J41" s="281">
        <v>520.06700000000001</v>
      </c>
      <c r="K41" s="281">
        <v>541.14499999999998</v>
      </c>
      <c r="L41" s="281">
        <v>546.39700000000005</v>
      </c>
      <c r="M41" s="281">
        <v>562.798</v>
      </c>
      <c r="N41" s="282">
        <v>579.79100000000005</v>
      </c>
    </row>
    <row r="42" spans="1:14" ht="13.5" thickBot="1" x14ac:dyDescent="0.25"/>
    <row r="43" spans="1:14" ht="24.75" thickBot="1" x14ac:dyDescent="0.25">
      <c r="A43" s="651" t="s">
        <v>92</v>
      </c>
      <c r="B43" s="652"/>
      <c r="C43" s="262" t="s">
        <v>349</v>
      </c>
      <c r="D43" s="263" t="s">
        <v>350</v>
      </c>
      <c r="E43" s="263" t="s">
        <v>351</v>
      </c>
      <c r="F43" s="263" t="s">
        <v>352</v>
      </c>
      <c r="G43" s="263" t="s">
        <v>353</v>
      </c>
      <c r="H43" s="263" t="s">
        <v>354</v>
      </c>
      <c r="I43" s="263" t="s">
        <v>355</v>
      </c>
      <c r="J43" s="263" t="s">
        <v>356</v>
      </c>
      <c r="K43" s="263" t="s">
        <v>357</v>
      </c>
      <c r="L43" s="263" t="s">
        <v>358</v>
      </c>
      <c r="M43" s="263" t="s">
        <v>359</v>
      </c>
      <c r="N43" s="264" t="s">
        <v>360</v>
      </c>
    </row>
    <row r="44" spans="1:14" x14ac:dyDescent="0.2">
      <c r="A44" s="265" t="s">
        <v>22</v>
      </c>
      <c r="B44" s="266" t="s">
        <v>95</v>
      </c>
      <c r="C44" s="267">
        <v>680.14599999999996</v>
      </c>
      <c r="D44" s="268">
        <v>684.53499999999997</v>
      </c>
      <c r="E44" s="268">
        <v>696.16</v>
      </c>
      <c r="F44" s="268">
        <v>694.33799999999997</v>
      </c>
      <c r="G44" s="268">
        <v>717.34402624456391</v>
      </c>
      <c r="H44" s="268">
        <v>729.577</v>
      </c>
      <c r="I44" s="268">
        <v>714.77599999999995</v>
      </c>
      <c r="J44" s="268">
        <v>644.522617149864</v>
      </c>
      <c r="K44" s="268">
        <v>658.12400000000002</v>
      </c>
      <c r="L44" s="268">
        <v>662.07772549470701</v>
      </c>
      <c r="M44" s="268">
        <v>676.66399999999999</v>
      </c>
      <c r="N44" s="269"/>
    </row>
    <row r="45" spans="1:14" x14ac:dyDescent="0.2">
      <c r="A45" s="270"/>
      <c r="B45" s="271" t="s">
        <v>96</v>
      </c>
      <c r="C45" s="272">
        <v>695.85299999999995</v>
      </c>
      <c r="D45" s="273">
        <v>695.76599999999996</v>
      </c>
      <c r="E45" s="273">
        <v>716.50900000000001</v>
      </c>
      <c r="F45" s="273">
        <v>707.87900000000002</v>
      </c>
      <c r="G45" s="273">
        <v>720.54017181274799</v>
      </c>
      <c r="H45" s="273">
        <v>740.66200000000003</v>
      </c>
      <c r="I45" s="273">
        <v>748.95100000000002</v>
      </c>
      <c r="J45" s="273">
        <v>651.71254631186412</v>
      </c>
      <c r="K45" s="273">
        <v>671.71400000000006</v>
      </c>
      <c r="L45" s="273">
        <v>662.3910944430877</v>
      </c>
      <c r="M45" s="273">
        <v>680.14099999999996</v>
      </c>
      <c r="N45" s="274"/>
    </row>
    <row r="46" spans="1:14" x14ac:dyDescent="0.2">
      <c r="A46" s="275" t="s">
        <v>23</v>
      </c>
      <c r="B46" s="271" t="s">
        <v>95</v>
      </c>
      <c r="C46" s="272">
        <v>553.75599999999997</v>
      </c>
      <c r="D46" s="273">
        <v>572.92200000000003</v>
      </c>
      <c r="E46" s="273">
        <v>581.33299999999997</v>
      </c>
      <c r="F46" s="273">
        <v>591.12</v>
      </c>
      <c r="G46" s="273">
        <v>630.77802463055423</v>
      </c>
      <c r="H46" s="273">
        <v>649</v>
      </c>
      <c r="I46" s="273">
        <v>634.08299999999997</v>
      </c>
      <c r="J46" s="273">
        <v>549.65809698476392</v>
      </c>
      <c r="K46" s="273">
        <v>561.98099999999999</v>
      </c>
      <c r="L46" s="273">
        <v>563.33798947637558</v>
      </c>
      <c r="M46" s="273">
        <v>573.98299999999995</v>
      </c>
      <c r="N46" s="274"/>
    </row>
    <row r="47" spans="1:14" x14ac:dyDescent="0.2">
      <c r="A47" s="270"/>
      <c r="B47" s="271" t="s">
        <v>96</v>
      </c>
      <c r="C47" s="272">
        <v>561.16800000000001</v>
      </c>
      <c r="D47" s="273">
        <v>551.971</v>
      </c>
      <c r="E47" s="273">
        <v>551.79300000000001</v>
      </c>
      <c r="F47" s="273">
        <v>586.11800000000005</v>
      </c>
      <c r="G47" s="273">
        <v>588.98481215132483</v>
      </c>
      <c r="H47" s="273">
        <v>621.75599999999997</v>
      </c>
      <c r="I47" s="273">
        <v>624.29</v>
      </c>
      <c r="J47" s="273">
        <v>514.90051012624667</v>
      </c>
      <c r="K47" s="273">
        <v>518.19399999999996</v>
      </c>
      <c r="L47" s="273">
        <v>563.70153822116117</v>
      </c>
      <c r="M47" s="273">
        <v>547.41099999999994</v>
      </c>
      <c r="N47" s="274"/>
    </row>
    <row r="48" spans="1:14" x14ac:dyDescent="0.2">
      <c r="A48" s="275" t="s">
        <v>24</v>
      </c>
      <c r="B48" s="271" t="s">
        <v>95</v>
      </c>
      <c r="C48" s="272">
        <v>586.07299999999998</v>
      </c>
      <c r="D48" s="273">
        <v>614.83600000000001</v>
      </c>
      <c r="E48" s="273">
        <v>602.28099999999995</v>
      </c>
      <c r="F48" s="273">
        <v>607.47400000000005</v>
      </c>
      <c r="G48" s="273">
        <v>638.48744233719879</v>
      </c>
      <c r="H48" s="273">
        <v>683.16399999999999</v>
      </c>
      <c r="I48" s="273">
        <v>552.31799999999998</v>
      </c>
      <c r="J48" s="273">
        <v>545.93734869728064</v>
      </c>
      <c r="K48" s="273">
        <v>670.10199999999998</v>
      </c>
      <c r="L48" s="273">
        <v>599.84891112755884</v>
      </c>
      <c r="M48" s="273">
        <v>660.76800000000003</v>
      </c>
      <c r="N48" s="274"/>
    </row>
    <row r="49" spans="1:14" x14ac:dyDescent="0.2">
      <c r="A49" s="276"/>
      <c r="B49" s="271" t="s">
        <v>96</v>
      </c>
      <c r="C49" s="272">
        <v>613.88599999999997</v>
      </c>
      <c r="D49" s="273">
        <v>625.75599999999997</v>
      </c>
      <c r="E49" s="273">
        <v>620.89499999999998</v>
      </c>
      <c r="F49" s="273">
        <v>630.66</v>
      </c>
      <c r="G49" s="273">
        <v>652.19233437095215</v>
      </c>
      <c r="H49" s="273">
        <v>668.40899999999999</v>
      </c>
      <c r="I49" s="273">
        <v>580.78499999999997</v>
      </c>
      <c r="J49" s="273">
        <v>573.3913696869696</v>
      </c>
      <c r="K49" s="273">
        <v>582.90499999999997</v>
      </c>
      <c r="L49" s="273">
        <v>624.82966186089357</v>
      </c>
      <c r="M49" s="273">
        <v>638.85400000000004</v>
      </c>
      <c r="N49" s="274"/>
    </row>
    <row r="50" spans="1:14" x14ac:dyDescent="0.2">
      <c r="A50" s="270"/>
      <c r="B50" s="271" t="s">
        <v>146</v>
      </c>
      <c r="C50" s="272">
        <v>657.47500000000002</v>
      </c>
      <c r="D50" s="273">
        <v>676.64499999999998</v>
      </c>
      <c r="E50" s="273">
        <v>741.41</v>
      </c>
      <c r="F50" s="273">
        <v>689.52800000000002</v>
      </c>
      <c r="G50" s="273">
        <v>705.57159038124269</v>
      </c>
      <c r="H50" s="273">
        <v>746.6</v>
      </c>
      <c r="I50" s="273">
        <v>615.20500000000004</v>
      </c>
      <c r="J50" s="273">
        <v>651.80176571880418</v>
      </c>
      <c r="K50" s="273">
        <v>600.59199999999998</v>
      </c>
      <c r="L50" s="273">
        <v>683.52989083272803</v>
      </c>
      <c r="M50" s="273">
        <v>688.57299999999998</v>
      </c>
      <c r="N50" s="274"/>
    </row>
    <row r="51" spans="1:14" x14ac:dyDescent="0.2">
      <c r="A51" s="277" t="s">
        <v>32</v>
      </c>
      <c r="B51" s="271" t="s">
        <v>96</v>
      </c>
      <c r="C51" s="272">
        <v>642.303</v>
      </c>
      <c r="D51" s="273">
        <v>644.49800000000005</v>
      </c>
      <c r="E51" s="273">
        <v>660.08699999999999</v>
      </c>
      <c r="F51" s="273">
        <v>675.66499999999996</v>
      </c>
      <c r="G51" s="273">
        <v>696.11644754046642</v>
      </c>
      <c r="H51" s="273">
        <v>711</v>
      </c>
      <c r="I51" s="273">
        <v>714.99099999999999</v>
      </c>
      <c r="J51" s="273">
        <v>737.56065821581399</v>
      </c>
      <c r="K51" s="273">
        <v>725.12099999999998</v>
      </c>
      <c r="L51" s="273">
        <v>614.13007988323398</v>
      </c>
      <c r="M51" s="273">
        <v>611.25</v>
      </c>
      <c r="N51" s="274"/>
    </row>
    <row r="52" spans="1:14" x14ac:dyDescent="0.2">
      <c r="A52" s="275" t="s">
        <v>98</v>
      </c>
      <c r="B52" s="271" t="s">
        <v>95</v>
      </c>
      <c r="C52" s="272">
        <v>533.20299999999997</v>
      </c>
      <c r="D52" s="273">
        <v>570.45299999999997</v>
      </c>
      <c r="E52" s="273">
        <v>586.47500000000002</v>
      </c>
      <c r="F52" s="273">
        <v>588.85199999999998</v>
      </c>
      <c r="G52" s="273">
        <v>595.61181369260942</v>
      </c>
      <c r="H52" s="273">
        <v>547.89</v>
      </c>
      <c r="I52" s="273">
        <v>466.15199999999999</v>
      </c>
      <c r="J52" s="273">
        <v>511.490370528467</v>
      </c>
      <c r="K52" s="273">
        <v>524.32100000000003</v>
      </c>
      <c r="L52" s="273">
        <v>532.26977098846066</v>
      </c>
      <c r="M52" s="273">
        <v>528.84</v>
      </c>
      <c r="N52" s="274"/>
    </row>
    <row r="53" spans="1:14" x14ac:dyDescent="0.2">
      <c r="A53" s="270"/>
      <c r="B53" s="271" t="s">
        <v>96</v>
      </c>
      <c r="C53" s="272">
        <v>558.923</v>
      </c>
      <c r="D53" s="273">
        <v>537.32399999999996</v>
      </c>
      <c r="E53" s="273">
        <v>547.80100000000004</v>
      </c>
      <c r="F53" s="273">
        <v>563.81299999999999</v>
      </c>
      <c r="G53" s="273">
        <v>566.41333108460333</v>
      </c>
      <c r="H53" s="273">
        <v>578.673</v>
      </c>
      <c r="I53" s="273">
        <v>560.74800000000005</v>
      </c>
      <c r="J53" s="273">
        <v>481.31123535800913</v>
      </c>
      <c r="K53" s="273">
        <v>497.65100000000001</v>
      </c>
      <c r="L53" s="273">
        <v>489.52871949902828</v>
      </c>
      <c r="M53" s="273">
        <v>503.35300000000001</v>
      </c>
      <c r="N53" s="274"/>
    </row>
    <row r="54" spans="1:14" ht="13.5" thickBot="1" x14ac:dyDescent="0.25">
      <c r="A54" s="278" t="s">
        <v>0</v>
      </c>
      <c r="B54" s="279" t="s">
        <v>96</v>
      </c>
      <c r="C54" s="280">
        <v>610.91499999999996</v>
      </c>
      <c r="D54" s="281">
        <v>617.20899999999995</v>
      </c>
      <c r="E54" s="281">
        <v>641.84699999999998</v>
      </c>
      <c r="F54" s="281">
        <v>653.40599999999995</v>
      </c>
      <c r="G54" s="281">
        <v>685.44449961243959</v>
      </c>
      <c r="H54" s="281">
        <v>698.76</v>
      </c>
      <c r="I54" s="281">
        <v>677.50199999999995</v>
      </c>
      <c r="J54" s="281">
        <v>563.76417854344811</v>
      </c>
      <c r="K54" s="281">
        <v>579.24099999999999</v>
      </c>
      <c r="L54" s="281">
        <v>584.05894013008196</v>
      </c>
      <c r="M54" s="281">
        <v>594.91200000000003</v>
      </c>
      <c r="N54" s="282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50_17</vt:lpstr>
      <vt:lpstr>Giełdowe 50_17</vt:lpstr>
      <vt:lpstr>TargPol 50_17</vt:lpstr>
      <vt:lpstr>TargWoj 50_17</vt:lpstr>
      <vt:lpstr>ZestTarg 50_17</vt:lpstr>
      <vt:lpstr>ZiarnoZAK 29_17</vt:lpstr>
      <vt:lpstr>ZiarnoZAK 50_17</vt:lpstr>
      <vt:lpstr>Ziarno PL_UE 49_17</vt:lpstr>
      <vt:lpstr>wykresy PL_UE 49_17</vt:lpstr>
      <vt:lpstr>MakaZAK 50_17</vt:lpstr>
      <vt:lpstr>SrutOtrZAK 50_17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50_17'!Obszar_wydruku</vt:lpstr>
      <vt:lpstr>'SrutOtrZAK 50_17'!Obszar_wydruku</vt:lpstr>
      <vt:lpstr>'ZiarnoZAK 29_17'!Obszar_wydruku</vt:lpstr>
      <vt:lpstr>'ZiarnoZAK 50_17'!Obszar_wydruku</vt:lpstr>
      <vt:lpstr>MAKROREGIONY!TABLE</vt:lpstr>
      <vt:lpstr>'TargWoj 50_17'!Tytuły_wydruku</vt:lpstr>
      <vt:lpstr>'ZestTarg 50_17'!Tytuły_wydruku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2017-11-09T13:11:14Z</cp:lastPrinted>
  <dcterms:created xsi:type="dcterms:W3CDTF">2002-10-16T09:43:58Z</dcterms:created>
  <dcterms:modified xsi:type="dcterms:W3CDTF">2017-12-21T11:38:04Z</dcterms:modified>
</cp:coreProperties>
</file>