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30" yWindow="195" windowWidth="14310" windowHeight="12360" tabRatio="949"/>
  </bookViews>
  <sheets>
    <sheet name="INFO" sheetId="1" r:id="rId1"/>
    <sheet name="Zmiana Roczna 51-52_17" sheetId="64" r:id="rId2"/>
    <sheet name="Giełdowe 51-52_17" sheetId="73" r:id="rId3"/>
    <sheet name="TargPol 51-52_17" sheetId="5" r:id="rId4"/>
    <sheet name="TargWoj 51-52_17" sheetId="7" r:id="rId5"/>
    <sheet name="ZestTarg 51-52_17" sheetId="6" r:id="rId6"/>
    <sheet name="ZiarnoZAK 29_17" sheetId="8" state="hidden" r:id="rId7"/>
    <sheet name="ZiarnoZAK 51-52_17" sheetId="72" r:id="rId8"/>
    <sheet name="Ziarno PL_UE 50_17" sheetId="69" r:id="rId9"/>
    <sheet name="wykresy PL_UE 50_17" sheetId="70" r:id="rId10"/>
    <sheet name="MakaZAK 51-52_17" sheetId="46" r:id="rId11"/>
    <sheet name="SrutOtrZAK 51-52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51-52_17'!#REF!</definedName>
    <definedName name="_xlnm._FilterDatabase" localSheetId="4" hidden="1">'TargWoj 51-52_17'!$A$5:$P$19</definedName>
    <definedName name="_xlnm._FilterDatabase" localSheetId="5" hidden="1">'ZestTarg 51-52_17'!$A$6:$T$129</definedName>
    <definedName name="_xlnm._FilterDatabase" localSheetId="1" hidden="1">'Zmiana Roczna 51-52_17'!#REF!</definedName>
    <definedName name="_xlnm.Print_Area" localSheetId="14">'Handel zagr. wg krajów'!$A$1:$M$69</definedName>
    <definedName name="_xlnm.Print_Area" localSheetId="10">'MakaZAK 51-52_17'!$A$1:$P$45</definedName>
    <definedName name="_xlnm.Print_Area" localSheetId="11">'SrutOtrZAK 51-52_17'!$1:$1048576</definedName>
    <definedName name="_xlnm.Print_Area" localSheetId="9">'wykresy PL_UE 50_17'!#REF!</definedName>
    <definedName name="_xlnm.Print_Area" localSheetId="8">'Ziarno PL_UE 50_17'!#REF!</definedName>
    <definedName name="_xlnm.Print_Area" localSheetId="6">'ZiarnoZAK 29_17'!$A$1:$P$24</definedName>
    <definedName name="_xlnm.Print_Area" localSheetId="7">'ZiarnoZAK 51-52_17'!$A$1:$P$24</definedName>
    <definedName name="TABLE" localSheetId="12">MAKROREGIONY!$A$4:$B$7</definedName>
    <definedName name="_xlnm.Print_Titles" localSheetId="4">'TargWoj 51-52_17'!$A:$A,'TargWoj 51-52_17'!$3:$5</definedName>
    <definedName name="_xlnm.Print_Titles" localSheetId="5">'ZestTarg 51-52_17'!$A:$B,'ZestTarg 51-52_17'!$3:$5</definedName>
    <definedName name="Z_7210F14B_1A6D_11D8_89CF_0080C8945F41_.wvu.FilterData" localSheetId="4" hidden="1">'TargWoj 51-52_17'!$A$5:$P$19</definedName>
    <definedName name="Z_7210F14B_1A6D_11D8_89CF_0080C8945F41_.wvu.FilterData" localSheetId="5" hidden="1">'ZestTarg 51-52_17'!$A$6:$T$8</definedName>
    <definedName name="Z_7210F14B_1A6D_11D8_89CF_0080C8945F41_.wvu.PrintArea" localSheetId="10" hidden="1">'MakaZAK 51-52_17'!$1:$1048576</definedName>
    <definedName name="Z_7210F14B_1A6D_11D8_89CF_0080C8945F41_.wvu.PrintArea" localSheetId="9" hidden="1">'wykresy PL_UE 50_17'!#REF!</definedName>
    <definedName name="Z_7210F14B_1A6D_11D8_89CF_0080C8945F41_.wvu.PrintArea" localSheetId="8" hidden="1">'Ziarno PL_UE 50_17'!#REF!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51-52_17'!$1:$1048576</definedName>
    <definedName name="Z_7210F14B_1A6D_11D8_89CF_0080C8945F41_.wvu.PrintTitles" localSheetId="4" hidden="1">'TargWoj 51-52_17'!$A:$A,'TargWoj 51-52_17'!$3:$5</definedName>
    <definedName name="Z_7210F14B_1A6D_11D8_89CF_0080C8945F41_.wvu.PrintTitles" localSheetId="5" hidden="1">'ZestTarg 51-52_17'!$A:$B,'ZestTarg 51-52_17'!$3:$5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<sst xmlns="http://schemas.openxmlformats.org/spreadsheetml/2006/main" count="3051" uniqueCount="438">
  <si>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</si>
  <si>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</si>
  <si>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</si>
  <si>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</si>
  <si>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</si>
  <si>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</si>
  <si>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</si>
  <si>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</si>
  <si>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</si>
  <si>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</si>
  <si>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</si>
  <si>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</si>
  <si>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</si>
  <si>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</si>
  <si>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</si>
  <si>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</si>
  <si>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</si>
  <si>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</si>
  <si>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</si>
  <si>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</si>
  <si>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</si>
  <si>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</si>
  <si>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</si>
  <si>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</si>
  <si>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</si>
  <si>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</si>
  <si>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</si>
  <si>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</si>
  <si>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</si>
  <si>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</si>
  <si>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</si>
  <si>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</si>
  <si>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</si>
  <si>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</si>
  <si>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</si>
  <si>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</si>
  <si>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</si>
  <si>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</si>
  <si>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</si>
  <si>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</si>
  <si>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</si>
  <si>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</si>
  <si>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</si>
  <si>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</si>
  <si>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</si>
  <si>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</si>
  <si>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</si>
  <si>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</si>
  <si>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</si>
  <si>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</si>
  <si>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</si>
  <si>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</si>
  <si>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</si>
  <si>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</si>
  <si>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</si>
  <si>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</si>
  <si>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</si>
  <si>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</si>
  <si>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</si>
  <si>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</si>
  <si>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</si>
  <si>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</si>
  <si>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</si>
  <si>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</si>
  <si>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</si>
  <si>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</si>
  <si>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</si>
  <si>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</si>
  <si>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</si>
  <si>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</si>
  <si>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</si>
  <si>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</si>
  <si>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</si>
  <si>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</si>
  <si>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</si>
  <si>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</si>
  <si>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</si>
  <si>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</si>
  <si>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</si>
  <si>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</si>
  <si>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</si>
  <si>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</si>
  <si>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</si>
  <si>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</si>
  <si>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</si>
  <si>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</si>
  <si>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</si>
  <si>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</si>
  <si>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</si>
  <si>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</si>
  <si>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</si>
  <si>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</si>
  <si>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</si>
  <si>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</si>
  <si>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</si>
  <si>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</si>
  <si>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</si>
  <si>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</si>
  <si>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</si>
  <si>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</si>
  <si>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</si>
  <si>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</si>
  <si>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</si>
  <si>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</si>
  <si>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</si>
  <si>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</si>
  <si>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</si>
  <si>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</si>
  <si>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</si>
  <si>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</si>
  <si>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</si>
  <si>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</si>
  <si>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</si>
  <si>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</si>
  <si>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</si>
  <si>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</si>
  <si>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</si>
  <si>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</si>
  <si>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</si>
  <si>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</si>
  <si>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</si>
  <si>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</si>
  <si>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</si>
  <si>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</si>
  <si>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</si>
  <si>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</si>
  <si>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</si>
  <si>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</si>
  <si>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</si>
  <si>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</si>
  <si>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</si>
  <si>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</si>
  <si>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</si>
  <si>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</si>
  <si>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</si>
  <si>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</si>
  <si>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</si>
  <si>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</si>
  <si>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</si>
  <si>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</si>
  <si>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</si>
  <si>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</si>
  <si>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</si>
  <si>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</si>
  <si>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</si>
  <si>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</si>
  <si>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</si>
  <si>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</si>
  <si>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</si>
  <si>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</si>
  <si>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</si>
  <si>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</si>
  <si>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</si>
  <si>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</si>
  <si>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</si>
  <si>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</si>
  <si>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</si>
  <si>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</si>
  <si>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</si>
  <si>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</si>
  <si>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</si>
  <si>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</si>
  <si>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</si>
  <si>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</si>
  <si>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</si>
  <si>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</si>
  <si>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</si>
  <si>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</si>
  <si>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</si>
  <si>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</si>
  <si>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</si>
  <si>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</si>
  <si>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</si>
  <si>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</si>
  <si>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</si>
  <si>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</si>
  <si>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</si>
  <si>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</si>
  <si>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</si>
  <si>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</si>
  <si>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</si>
  <si>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</si>
  <si>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</si>
  <si>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</si>
  <si>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</si>
  <si>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</si>
  <si>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</si>
  <si>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</si>
  <si>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</si>
  <si>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</si>
  <si>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</si>
  <si>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</si>
  <si>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</si>
  <si>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</si>
  <si>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</si>
  <si>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</si>
  <si>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</si>
  <si>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</si>
  <si>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</si>
  <si>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</si>
  <si>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</si>
  <si>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</si>
  <si>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</si>
  <si>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</si>
  <si>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</si>
  <si>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</si>
  <si>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</si>
  <si>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</si>
  <si>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</si>
  <si>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</si>
  <si>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</si>
  <si>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</si>
  <si>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</si>
  <si>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</si>
  <si>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</si>
  <si>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</si>
  <si>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</si>
  <si>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</si>
  <si>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</si>
  <si>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</si>
  <si>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</si>
  <si>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</si>
  <si>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</si>
  <si>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</si>
  <si>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</si>
  <si>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</si>
  <si>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</si>
  <si>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</si>
  <si>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</si>
  <si>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</si>
  <si>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</si>
  <si>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</si>
  <si>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</si>
  <si>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</si>
  <si>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</si>
  <si>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</si>
  <si>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</si>
  <si>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</si>
  <si>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</si>
  <si>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</si>
  <si>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</si>
  <si>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</si>
  <si>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</si>
  <si>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</si>
  <si>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</si>
  <si>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</si>
  <si>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</si>
  <si>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</si>
  <si>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</si>
  <si>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</si>
  <si>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</si>
  <si>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</si>
  <si>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</si>
  <si>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</si>
  <si>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</si>
  <si>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</si>
  <si>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</si>
  <si>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</si>
  <si>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</si>
  <si>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</si>
  <si>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</si>
  <si>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</si>
  <si>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</si>
  <si>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</si>
  <si>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</si>
  <si>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</si>
  <si>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</si>
  <si>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</si>
  <si>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</si>
  <si>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</si>
  <si>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</si>
  <si>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</si>
  <si>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</si>
  <si>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</si>
  <si>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</si>
  <si>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</si>
  <si>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</si>
  <si>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</si>
  <si>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</si>
  <si>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</si>
  <si>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</si>
  <si>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</si>
  <si>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</si>
  <si>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</si>
  <si>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</si>
  <si>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</si>
  <si>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</si>
  <si>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</si>
  <si>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</si>
  <si>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</si>
  <si>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</si>
  <si>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</si>
  <si>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</si>
  <si>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</si>
  <si>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</si>
  <si>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</si>
  <si>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</si>
  <si>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</si>
  <si>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</si>
  <si>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</si>
  <si>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</si>
  <si>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</si>
  <si>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</si>
  <si>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</si>
  <si>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</si>
  <si>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</si>
  <si>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</si>
  <si>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</si>
  <si>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</si>
  <si>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</si>
  <si>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</si>
  <si>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</si>
  <si>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</si>
  <si>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</si>
  <si>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</si>
  <si>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</si>
  <si>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</si>
  <si>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</si>
  <si>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</si>
  <si>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</si>
  <si>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</si>
  <si>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</si>
  <si>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</si>
  <si>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</si>
  <si>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</si>
  <si>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</si>
  <si>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</si>
  <si>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</si>
  <si>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</si>
  <si>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</si>
  <si>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</si>
  <si>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</si>
  <si>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</si>
  <si>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</si>
  <si>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</si>
  <si>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</si>
  <si>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</si>
  <si>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</si>
  <si>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</si>
  <si>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</si>
  <si>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</si>
  <si>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</si>
  <si>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</si>
  <si>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</si>
  <si>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</si>
  <si>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</si>
  <si>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</si>
  <si>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</si>
  <si>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</si>
  <si>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</si>
  <si>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</si>
  <si>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</si>
  <si>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</si>
  <si>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</si>
  <si>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</si>
  <si>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</si>
  <si>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</si>
  <si>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</si>
  <si>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</si>
  <si>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</si>
  <si>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</si>
  <si>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</si>
  <si>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</si>
  <si>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</si>
  <si>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</si>
  <si>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</si>
  <si>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</si>
  <si>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</si>
  <si>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</si>
  <si>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</si>
  <si>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</si>
  <si>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</si>
  <si>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</si>
  <si>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</si>
  <si>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</si>
  <si>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</si>
  <si>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</si>
  <si>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</si>
  <si>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</si>
  <si>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</si>
  <si>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</si>
  <si>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</si>
  <si>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</si>
  <si>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</si>
  <si>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</si>
  <si>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</si>
  <si>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</si>
  <si>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</si>
  <si>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</si>
  <si>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</si>
  <si>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</si>
  <si>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</si>
  <si>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</si>
  <si>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</si>
  <si>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</si>
  <si>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</si>
  <si>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</si>
  <si>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</si>
  <si>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</si>
  <si>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</si>
  <si>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</si>
  <si>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</si>
  <si>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</si>
  <si>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</si>
  <si>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</si>
  <si>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EKSPORT JĘCZMIENIA z Polski - kod 1003</t>
  </si>
  <si>
    <t>IMPORT JĘCZMIENIA do Polski - kod 1003</t>
  </si>
  <si>
    <t>UK</t>
  </si>
  <si>
    <t>Grecja</t>
  </si>
  <si>
    <t>Haiti</t>
  </si>
  <si>
    <t>Mołdowa</t>
  </si>
  <si>
    <t>loco opolskie</t>
  </si>
  <si>
    <t>Szanowni Państwo,</t>
  </si>
  <si>
    <t xml:space="preserve">Uprzejmie informujemy, że ostatni Biuletyn w 2017 roku zostanie wydany w dniu 21.12.2017 r. (nr 50 - za okres 11-17.12 br.). </t>
  </si>
  <si>
    <t xml:space="preserve">Natomiast kolejny Biuletyn nr 51/52, będzie opublikowany w dniu 4 stycznia 2018 roku i będzie dotyczył łącznie dwóch tygodni , tj. okresu od 18 do 31 grudnia 2017 roku. </t>
  </si>
  <si>
    <t>2017-12-15</t>
  </si>
  <si>
    <t>z dostawą</t>
  </si>
  <si>
    <t>Jęczmień paszowy (jary)</t>
  </si>
  <si>
    <t>I-X 2016r.</t>
  </si>
  <si>
    <t>I-X 2017r.*</t>
  </si>
  <si>
    <t>HANDEL ZAGRANICZNY PRODUKTAMI ZBOŻOWYMI STYCZEŃ - PAŹDZIERNIK 2017r. - DANE WSTĘPNE</t>
  </si>
  <si>
    <t>Republika Południowej Afryki</t>
  </si>
  <si>
    <t>Tanzania</t>
  </si>
  <si>
    <t>Stany Zjednoczone Ameryki</t>
  </si>
  <si>
    <t>2017-12-17</t>
  </si>
  <si>
    <t>NR 51-52/2017</t>
  </si>
  <si>
    <t>4 stycznia 2018 r..</t>
  </si>
  <si>
    <t>Notowania z okresu:  18 - 31 grudnia 2017r. (51-52 tydz.)</t>
  </si>
  <si>
    <t>Notowania cen na GIEŁDACH TOWAROWYCH w okresie: 25 - 29 grudnia 2017 roku</t>
  </si>
  <si>
    <t>2017-12-31</t>
  </si>
  <si>
    <t>w okresie: 18 - 31 grudnia 2017 roku</t>
  </si>
  <si>
    <t>11 - 17 grudnia 2017</t>
  </si>
  <si>
    <t>11 - 17 grudnia 2017r.</t>
  </si>
  <si>
    <t>2017-12-29</t>
  </si>
  <si>
    <t>Notowania cen na TARGOWISKACH w okresie: 18 - 29 grudnia 2017 roku</t>
  </si>
  <si>
    <t xml:space="preserve">                 </t>
  </si>
  <si>
    <t>2017-01-01</t>
  </si>
  <si>
    <t>2016-01-03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</si>
</sst>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8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5" fillId="0" borderId="163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4" applyNumberFormat="0" applyAlignment="0" applyProtection="0"/>
    <xf numFmtId="0" fontId="90" fillId="11" borderId="165" applyNumberFormat="0" applyAlignment="0" applyProtection="0"/>
    <xf numFmtId="0" fontId="91" fillId="11" borderId="164" applyNumberFormat="0" applyAlignment="0" applyProtection="0"/>
    <xf numFmtId="0" fontId="92" fillId="0" borderId="166" applyNumberFormat="0" applyFill="0" applyAlignment="0" applyProtection="0"/>
    <xf numFmtId="0" fontId="93" fillId="12" borderId="16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9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8" applyNumberFormat="0" applyFont="0" applyAlignment="0" applyProtection="0"/>
  </cellStyleXfs>
  <cellXfs count="651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49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10" fillId="0" borderId="52" xfId="0" applyFont="1" applyFill="1" applyBorder="1"/>
    <xf numFmtId="0" fontId="10" fillId="0" borderId="44" xfId="0" applyFont="1" applyFill="1" applyBorder="1"/>
    <xf numFmtId="0" fontId="10" fillId="0" borderId="20" xfId="0" applyFont="1" applyFill="1" applyBorder="1"/>
    <xf numFmtId="0" fontId="10" fillId="0" borderId="6" xfId="0" applyFont="1" applyFill="1" applyBorder="1"/>
    <xf numFmtId="0" fontId="10" fillId="0" borderId="76" xfId="0" applyFont="1" applyFill="1" applyBorder="1"/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0" fontId="10" fillId="0" borderId="53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0" fontId="19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2" xfId="0" applyFont="1" applyFill="1" applyBorder="1"/>
    <xf numFmtId="0" fontId="10" fillId="0" borderId="27" xfId="0" applyFont="1" applyFill="1" applyBorder="1"/>
    <xf numFmtId="0" fontId="34" fillId="0" borderId="27" xfId="0" applyFont="1" applyFill="1" applyBorder="1" applyAlignment="1">
      <alignment horizontal="center" vertical="top" wrapText="1"/>
    </xf>
    <xf numFmtId="0" fontId="8" fillId="0" borderId="91" xfId="0" applyFont="1" applyFill="1" applyBorder="1" applyAlignment="1">
      <alignment horizontal="center" vertical="top" wrapText="1"/>
    </xf>
    <xf numFmtId="0" fontId="10" fillId="0" borderId="10" xfId="0" applyFont="1" applyFill="1" applyBorder="1"/>
    <xf numFmtId="0" fontId="10" fillId="0" borderId="13" xfId="0" applyFont="1" applyFill="1" applyBorder="1"/>
    <xf numFmtId="0" fontId="34" fillId="0" borderId="13" xfId="0" applyFont="1" applyFill="1" applyBorder="1" applyAlignment="1">
      <alignment horizontal="center" vertical="top" wrapText="1"/>
    </xf>
    <xf numFmtId="0" fontId="8" fillId="0" borderId="31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5" fontId="10" fillId="0" borderId="75" xfId="0" applyNumberFormat="1" applyFont="1" applyFill="1" applyBorder="1"/>
    <xf numFmtId="165" fontId="10" fillId="0" borderId="44" xfId="0" applyNumberFormat="1" applyFont="1" applyBorder="1"/>
    <xf numFmtId="165" fontId="10" fillId="0" borderId="76" xfId="0" applyNumberFormat="1" applyFont="1" applyBorder="1"/>
    <xf numFmtId="165" fontId="10" fillId="0" borderId="75" xfId="0" applyNumberFormat="1" applyFont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4" fontId="9" fillId="0" borderId="45" xfId="0" applyNumberFormat="1" applyFont="1" applyBorder="1"/>
    <xf numFmtId="3" fontId="28" fillId="2" borderId="8" xfId="0" applyNumberFormat="1" applyFont="1" applyFill="1" applyBorder="1"/>
    <xf numFmtId="3" fontId="4" fillId="0" borderId="77" xfId="0" applyNumberFormat="1" applyFont="1" applyBorder="1"/>
    <xf numFmtId="164" fontId="47" fillId="0" borderId="77" xfId="0" applyNumberFormat="1" applyFont="1" applyBorder="1"/>
    <xf numFmtId="165" fontId="34" fillId="2" borderId="9" xfId="0" applyNumberFormat="1" applyFont="1" applyFill="1" applyBorder="1"/>
    <xf numFmtId="164" fontId="4" fillId="0" borderId="1" xfId="0" applyNumberFormat="1" applyFont="1" applyBorder="1"/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16" fillId="0" borderId="160" xfId="3" applyFont="1" applyBorder="1"/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1" fillId="0" borderId="55" xfId="0" applyFont="1" applyBorder="1" applyAlignment="1">
      <alignment horizontal="center" vertical="center" wrapText="1"/>
    </xf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600336</xdr:colOff>
      <xdr:row>25</xdr:row>
      <xdr:rowOff>130969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6208180" cy="3798094"/>
        </a:xfrm>
        <a:prstGeom prst="rect">
          <a:avLst/>
        </a:prstGeom>
      </xdr:spPr>
    </xdr:pic>
    <xdr:clientData/>
  </xdr:twoCellAnchor>
  <xdr:twoCellAnchor editAs="oneCell">
    <xdr:from>
      <xdr:col>10</xdr:col>
      <xdr:colOff>11906</xdr:colOff>
      <xdr:row>3</xdr:row>
      <xdr:rowOff>0</xdr:rowOff>
    </xdr:from>
    <xdr:to>
      <xdr:col>19</xdr:col>
      <xdr:colOff>404813</xdr:colOff>
      <xdr:row>26</xdr:row>
      <xdr:rowOff>26778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98406" y="476250"/>
          <a:ext cx="5929313" cy="3860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-1</xdr:rowOff>
    </xdr:from>
    <xdr:to>
      <xdr:col>9</xdr:col>
      <xdr:colOff>570067</xdr:colOff>
      <xdr:row>50</xdr:row>
      <xdr:rowOff>59530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43437"/>
          <a:ext cx="6177911" cy="3798093"/>
        </a:xfrm>
        <a:prstGeom prst="rect">
          <a:avLst/>
        </a:prstGeom>
      </xdr:spPr>
    </xdr:pic>
    <xdr:clientData/>
  </xdr:twoCellAnchor>
  <xdr:twoCellAnchor editAs="oneCell">
    <xdr:from>
      <xdr:col>10</xdr:col>
      <xdr:colOff>38987</xdr:colOff>
      <xdr:row>28</xdr:row>
      <xdr:rowOff>23812</xdr:rowOff>
    </xdr:from>
    <xdr:to>
      <xdr:col>19</xdr:col>
      <xdr:colOff>352581</xdr:colOff>
      <xdr:row>50</xdr:row>
      <xdr:rowOff>71438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25487" y="4667250"/>
          <a:ext cx="5850000" cy="3786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8" sqref="C28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425</v>
      </c>
      <c r="C9" s="142"/>
      <c r="D9" s="6"/>
      <c r="E9" s="141" t="s">
        <v>31</v>
      </c>
      <c r="F9" s="142"/>
      <c r="G9" s="142"/>
      <c r="H9" s="142"/>
      <c r="I9" s="141" t="s">
        <v>426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427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400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362</v>
      </c>
      <c r="H22" s="59" t="s">
        <v>363</v>
      </c>
    </row>
    <row r="23" spans="2:8" x14ac:dyDescent="0.2">
      <c r="B23" s="4"/>
      <c r="H23" s="59"/>
    </row>
    <row r="28" spans="2:8" x14ac:dyDescent="0.2">
      <c r="G28" s="3" t="s">
        <v>227</v>
      </c>
    </row>
    <row r="29" spans="2:8" ht="19.5" x14ac:dyDescent="0.2">
      <c r="B29" s="644" t="s">
        <v>412</v>
      </c>
    </row>
    <row r="30" spans="2:8" ht="19.5" x14ac:dyDescent="0.2">
      <c r="B30" s="644" t="s">
        <v>413</v>
      </c>
    </row>
    <row r="31" spans="2:8" ht="19.5" x14ac:dyDescent="0.2">
      <c r="B31" s="644" t="s">
        <v>414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3" sqref="A3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37" t="s">
        <v>429</v>
      </c>
      <c r="D6" s="438" t="s">
        <v>436</v>
      </c>
      <c r="E6" s="439" t="s">
        <v>437</v>
      </c>
      <c r="F6" s="330" t="s">
        <v>334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335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684.45699999999999</v>
      </c>
      <c r="D8" s="338">
        <v>659.75900000000001</v>
      </c>
      <c r="E8" s="339">
        <v>679.62800000000004</v>
      </c>
      <c r="F8" s="340">
        <f>((C8-D8)/D8)*100</f>
        <v>3.7434881524920431</v>
      </c>
      <c r="G8" s="341">
        <f>((C8-E8)/E8)*100</f>
        <v>0.71053576368247784</v>
      </c>
    </row>
    <row r="9" spans="1:7" ht="19.5" x14ac:dyDescent="0.35">
      <c r="A9" s="374"/>
      <c r="B9" s="375" t="s">
        <v>256</v>
      </c>
      <c r="C9" s="342">
        <v>681.39499999999998</v>
      </c>
      <c r="D9" s="343">
        <v>673.577</v>
      </c>
      <c r="E9" s="344">
        <v>699.76700000000005</v>
      </c>
      <c r="F9" s="345">
        <f t="shared" ref="F9:F18" si="0">((C9-D9)/D9)*100</f>
        <v>1.1606690846035395</v>
      </c>
      <c r="G9" s="346">
        <f t="shared" ref="G9:G18" si="1">((C9-E9)/E9)*100</f>
        <v>-2.6254453268016453</v>
      </c>
    </row>
    <row r="10" spans="1:7" ht="19.5" x14ac:dyDescent="0.35">
      <c r="A10" s="372" t="s">
        <v>23</v>
      </c>
      <c r="B10" s="373" t="s">
        <v>95</v>
      </c>
      <c r="C10" s="337">
        <v>570.351</v>
      </c>
      <c r="D10" s="338">
        <v>565.69200000000001</v>
      </c>
      <c r="E10" s="339">
        <v>546.66099999999994</v>
      </c>
      <c r="F10" s="340">
        <f t="shared" si="0"/>
        <v>0.82359305063532651</v>
      </c>
      <c r="G10" s="341">
        <f t="shared" si="1"/>
        <v>4.3335815066375796</v>
      </c>
    </row>
    <row r="11" spans="1:7" ht="19.5" x14ac:dyDescent="0.35">
      <c r="A11" s="374"/>
      <c r="B11" s="375" t="s">
        <v>96</v>
      </c>
      <c r="C11" s="342">
        <v>550.11900000000003</v>
      </c>
      <c r="D11" s="343">
        <v>566.31600000000003</v>
      </c>
      <c r="E11" s="344">
        <v>549.30200000000002</v>
      </c>
      <c r="F11" s="345">
        <f t="shared" si="0"/>
        <v>-2.8600639925412672</v>
      </c>
      <c r="G11" s="341">
        <f t="shared" si="1"/>
        <v>0.14873421178149857</v>
      </c>
    </row>
    <row r="12" spans="1:7" ht="20.25" thickBot="1" x14ac:dyDescent="0.4">
      <c r="A12" s="376" t="s">
        <v>32</v>
      </c>
      <c r="B12" s="377" t="s">
        <v>256</v>
      </c>
      <c r="C12" s="347">
        <v>617.24599999999998</v>
      </c>
      <c r="D12" s="348">
        <v>615.79</v>
      </c>
      <c r="E12" s="349">
        <v>690.28800000000001</v>
      </c>
      <c r="F12" s="350">
        <f>((C12-D12)/D12)*100</f>
        <v>0.23644424235535122</v>
      </c>
      <c r="G12" s="351">
        <f>((C12-E12)/E12)*100</f>
        <v>-10.581380525230053</v>
      </c>
    </row>
    <row r="13" spans="1:7" ht="20.25" thickTop="1" x14ac:dyDescent="0.35">
      <c r="A13" s="372" t="s">
        <v>253</v>
      </c>
      <c r="B13" s="373" t="s">
        <v>255</v>
      </c>
      <c r="C13" s="337">
        <v>1278.5740000000001</v>
      </c>
      <c r="D13" s="338">
        <v>1349.221</v>
      </c>
      <c r="E13" s="339">
        <v>1231.9190000000001</v>
      </c>
      <c r="F13" s="340">
        <f t="shared" si="0"/>
        <v>-5.2361325535253256</v>
      </c>
      <c r="G13" s="341">
        <f t="shared" si="1"/>
        <v>3.7871808130242304</v>
      </c>
    </row>
    <row r="14" spans="1:7" ht="19.5" x14ac:dyDescent="0.35">
      <c r="A14" s="487" t="s">
        <v>173</v>
      </c>
      <c r="B14" s="375" t="s">
        <v>254</v>
      </c>
      <c r="C14" s="342">
        <v>1605.115</v>
      </c>
      <c r="D14" s="343">
        <v>1469.336</v>
      </c>
      <c r="E14" s="344">
        <v>1557.9870000000001</v>
      </c>
      <c r="F14" s="345">
        <f t="shared" si="0"/>
        <v>9.2408407607245717</v>
      </c>
      <c r="G14" s="346">
        <f t="shared" si="1"/>
        <v>3.0249289628218929</v>
      </c>
    </row>
    <row r="15" spans="1:7" ht="19.5" x14ac:dyDescent="0.35">
      <c r="A15" s="378" t="s">
        <v>253</v>
      </c>
      <c r="B15" s="379" t="s">
        <v>252</v>
      </c>
      <c r="C15" s="352">
        <v>1027.0820000000001</v>
      </c>
      <c r="D15" s="353">
        <v>945.01400000000001</v>
      </c>
      <c r="E15" s="339">
        <v>990.77700000000004</v>
      </c>
      <c r="F15" s="340">
        <f t="shared" si="0"/>
        <v>8.6843157879142634</v>
      </c>
      <c r="G15" s="341">
        <f t="shared" si="1"/>
        <v>3.6642958001649273</v>
      </c>
    </row>
    <row r="16" spans="1:7" ht="19.5" x14ac:dyDescent="0.35">
      <c r="A16" s="487" t="s">
        <v>175</v>
      </c>
      <c r="B16" s="375" t="s">
        <v>251</v>
      </c>
      <c r="C16" s="342">
        <v>943.60599999999999</v>
      </c>
      <c r="D16" s="343">
        <v>837.69200000000001</v>
      </c>
      <c r="E16" s="344">
        <v>906.86699999999996</v>
      </c>
      <c r="F16" s="345">
        <f t="shared" si="0"/>
        <v>12.643549180367005</v>
      </c>
      <c r="G16" s="346">
        <f t="shared" si="1"/>
        <v>4.0512004516649114</v>
      </c>
    </row>
    <row r="17" spans="1:10" ht="19.5" x14ac:dyDescent="0.35">
      <c r="A17" s="378" t="s">
        <v>250</v>
      </c>
      <c r="B17" s="379" t="s">
        <v>249</v>
      </c>
      <c r="C17" s="352">
        <v>989.07500000000005</v>
      </c>
      <c r="D17" s="354">
        <v>863.83799999999997</v>
      </c>
      <c r="E17" s="339">
        <v>851.41700000000003</v>
      </c>
      <c r="F17" s="340">
        <f t="shared" si="0"/>
        <v>14.49774147467466</v>
      </c>
      <c r="G17" s="341">
        <f t="shared" si="1"/>
        <v>16.168105640361894</v>
      </c>
    </row>
    <row r="18" spans="1:10" ht="20.25" thickBot="1" x14ac:dyDescent="0.4">
      <c r="A18" s="488" t="s">
        <v>175</v>
      </c>
      <c r="B18" s="380" t="s">
        <v>248</v>
      </c>
      <c r="C18" s="355">
        <v>961.36099999999999</v>
      </c>
      <c r="D18" s="356">
        <v>828.77200000000005</v>
      </c>
      <c r="E18" s="357">
        <v>806.89200000000005</v>
      </c>
      <c r="F18" s="358">
        <f t="shared" si="0"/>
        <v>15.99824801030922</v>
      </c>
      <c r="G18" s="359">
        <f t="shared" si="1"/>
        <v>19.143702007207892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="80" workbookViewId="0">
      <selection activeCell="D29" sqref="D29"/>
    </sheetView>
  </sheetViews>
  <sheetFormatPr defaultRowHeight="12.75" x14ac:dyDescent="0.2"/>
  <cols>
    <col min="1" max="1" width="26.7109375" style="575" customWidth="1"/>
    <col min="2" max="2" width="14.5703125" style="587" customWidth="1"/>
    <col min="3" max="3" width="19.42578125" style="610" customWidth="1"/>
    <col min="4" max="4" width="11" style="587" customWidth="1"/>
    <col min="5" max="5" width="9.28515625" style="611" bestFit="1" customWidth="1"/>
    <col min="6" max="6" width="16.140625" style="612" customWidth="1"/>
    <col min="7" max="7" width="12.5703125" style="587" customWidth="1"/>
    <col min="8" max="8" width="12.140625" style="587" customWidth="1"/>
    <col min="9" max="10" width="9.140625" style="574"/>
    <col min="11" max="11" width="36" style="574" customWidth="1"/>
    <col min="12" max="16384" width="9.140625" style="574"/>
  </cols>
  <sheetData>
    <row r="1" spans="1:8" ht="15.75" x14ac:dyDescent="0.25">
      <c r="A1" s="2" t="s">
        <v>428</v>
      </c>
      <c r="B1" s="570"/>
      <c r="C1" s="571"/>
      <c r="D1" s="570"/>
      <c r="E1" s="572"/>
      <c r="F1" s="573"/>
      <c r="G1" s="570"/>
      <c r="H1" s="570"/>
    </row>
    <row r="2" spans="1:8" ht="15.75" x14ac:dyDescent="0.25">
      <c r="A2" s="2" t="s">
        <v>384</v>
      </c>
      <c r="B2" s="570"/>
      <c r="C2" s="571"/>
      <c r="D2" s="570"/>
      <c r="E2" s="572"/>
      <c r="F2" s="573"/>
      <c r="G2" s="570"/>
      <c r="H2" s="570"/>
    </row>
    <row r="3" spans="1:8" ht="9" customHeight="1" thickBot="1" x14ac:dyDescent="0.25">
      <c r="B3" s="570"/>
      <c r="C3" s="571"/>
      <c r="D3" s="570"/>
      <c r="E3" s="572"/>
      <c r="F3" s="573"/>
      <c r="G3" s="570"/>
      <c r="H3" s="570"/>
    </row>
    <row r="4" spans="1:8" ht="36.75" customHeight="1" x14ac:dyDescent="0.2">
      <c r="A4" s="576" t="s">
        <v>385</v>
      </c>
      <c r="B4" s="577" t="s">
        <v>386</v>
      </c>
      <c r="C4" s="578" t="s">
        <v>387</v>
      </c>
      <c r="D4" s="579" t="s">
        <v>388</v>
      </c>
      <c r="E4" s="580" t="s">
        <v>389</v>
      </c>
      <c r="F4" s="578" t="s">
        <v>390</v>
      </c>
      <c r="G4" s="581" t="s">
        <v>391</v>
      </c>
      <c r="H4" s="574"/>
    </row>
    <row r="5" spans="1:8" ht="15.75" x14ac:dyDescent="0.25">
      <c r="A5" s="645" t="s">
        <v>392</v>
      </c>
      <c r="B5" s="646"/>
      <c r="C5" s="646"/>
      <c r="D5" s="646"/>
      <c r="E5" s="646"/>
      <c r="F5" s="646"/>
      <c r="G5" s="647"/>
      <c r="H5" s="574"/>
    </row>
    <row r="6" spans="1:8" ht="15.75" x14ac:dyDescent="0.25">
      <c r="A6" s="588" t="s">
        <v>0</v>
      </c>
      <c r="B6" s="582" t="s">
        <v>393</v>
      </c>
      <c r="C6" s="583" t="s">
        <v>394</v>
      </c>
      <c r="D6" s="584">
        <v>645</v>
      </c>
      <c r="E6" s="585">
        <v>50</v>
      </c>
      <c r="F6" s="583" t="s">
        <v>416</v>
      </c>
      <c r="G6" s="586" t="s">
        <v>395</v>
      </c>
    </row>
    <row r="7" spans="1:8" ht="15.75" x14ac:dyDescent="0.25">
      <c r="A7" s="588" t="s">
        <v>336</v>
      </c>
      <c r="B7" s="589" t="s">
        <v>393</v>
      </c>
      <c r="C7" s="590" t="s">
        <v>394</v>
      </c>
      <c r="D7" s="591">
        <v>710</v>
      </c>
      <c r="E7" s="592">
        <v>200</v>
      </c>
      <c r="F7" s="590" t="s">
        <v>416</v>
      </c>
      <c r="G7" s="586" t="s">
        <v>395</v>
      </c>
    </row>
    <row r="8" spans="1:8" ht="15.75" x14ac:dyDescent="0.25">
      <c r="A8" s="588" t="s">
        <v>340</v>
      </c>
      <c r="B8" s="589" t="s">
        <v>393</v>
      </c>
      <c r="C8" s="590" t="s">
        <v>394</v>
      </c>
      <c r="D8" s="591">
        <v>670</v>
      </c>
      <c r="E8" s="592">
        <v>300</v>
      </c>
      <c r="F8" s="590" t="s">
        <v>411</v>
      </c>
      <c r="G8" s="586" t="s">
        <v>395</v>
      </c>
    </row>
    <row r="9" spans="1:8" ht="16.5" thickBot="1" x14ac:dyDescent="0.3">
      <c r="A9" s="593" t="s">
        <v>417</v>
      </c>
      <c r="B9" s="594" t="s">
        <v>393</v>
      </c>
      <c r="C9" s="595" t="s">
        <v>394</v>
      </c>
      <c r="D9" s="596">
        <v>687</v>
      </c>
      <c r="E9" s="597">
        <v>500</v>
      </c>
      <c r="F9" s="595" t="s">
        <v>416</v>
      </c>
      <c r="G9" s="598" t="s">
        <v>395</v>
      </c>
    </row>
    <row r="10" spans="1:8" ht="15.75" x14ac:dyDescent="0.25">
      <c r="A10" s="599" t="s">
        <v>396</v>
      </c>
      <c r="B10" s="600"/>
      <c r="C10" s="601"/>
      <c r="D10" s="602"/>
      <c r="E10" s="603"/>
      <c r="F10" s="601"/>
      <c r="G10" s="601"/>
    </row>
    <row r="11" spans="1:8" ht="9.75" customHeight="1" x14ac:dyDescent="0.25">
      <c r="A11" s="604"/>
      <c r="B11" s="600"/>
      <c r="C11" s="601"/>
      <c r="D11" s="602"/>
      <c r="E11" s="603"/>
      <c r="F11" s="601"/>
      <c r="G11" s="601"/>
    </row>
    <row r="12" spans="1:8" ht="15.75" hidden="1" x14ac:dyDescent="0.25">
      <c r="A12" s="604"/>
      <c r="B12" s="600"/>
      <c r="C12" s="601"/>
      <c r="D12" s="602"/>
      <c r="E12" s="603"/>
      <c r="F12" s="601"/>
      <c r="G12" s="601"/>
    </row>
    <row r="13" spans="1:8" ht="15.75" hidden="1" x14ac:dyDescent="0.25">
      <c r="A13" s="604"/>
      <c r="B13" s="600"/>
      <c r="C13" s="601"/>
      <c r="D13" s="602"/>
      <c r="E13" s="603"/>
      <c r="F13" s="601"/>
      <c r="G13" s="601"/>
    </row>
    <row r="14" spans="1:8" x14ac:dyDescent="0.2">
      <c r="A14" s="575" t="s">
        <v>397</v>
      </c>
      <c r="B14" s="251"/>
      <c r="C14" s="251"/>
      <c r="D14" s="251"/>
      <c r="E14" s="251"/>
      <c r="F14" s="251"/>
      <c r="G14" s="251"/>
    </row>
    <row r="15" spans="1:8" x14ac:dyDescent="0.2">
      <c r="A15" s="575" t="s">
        <v>398</v>
      </c>
      <c r="B15" s="251"/>
      <c r="C15" s="251"/>
      <c r="D15" s="251"/>
      <c r="E15" s="251"/>
      <c r="F15" s="251"/>
      <c r="G15" s="251"/>
    </row>
    <row r="16" spans="1:8" ht="15.75" x14ac:dyDescent="0.2">
      <c r="A16" s="575" t="s">
        <v>399</v>
      </c>
      <c r="B16" s="605"/>
      <c r="C16" s="606"/>
      <c r="D16" s="605"/>
      <c r="E16" s="607"/>
      <c r="F16" s="608"/>
      <c r="G16" s="605"/>
    </row>
    <row r="17" spans="1:16" ht="15.75" x14ac:dyDescent="0.2">
      <c r="A17" s="609"/>
      <c r="B17" s="605"/>
      <c r="C17" s="606"/>
      <c r="D17" s="605"/>
      <c r="E17" s="607"/>
      <c r="F17" s="608"/>
      <c r="G17" s="605"/>
    </row>
    <row r="18" spans="1:16" ht="15.75" x14ac:dyDescent="0.2">
      <c r="A18" s="609"/>
      <c r="B18" s="605"/>
      <c r="C18" s="606"/>
      <c r="D18" s="605"/>
      <c r="E18" s="607"/>
      <c r="F18" s="608"/>
      <c r="G18" s="605"/>
      <c r="K18" s="251"/>
      <c r="L18" s="251"/>
      <c r="M18" s="251"/>
      <c r="N18" s="251"/>
      <c r="O18" s="251"/>
      <c r="P18" s="251"/>
    </row>
    <row r="19" spans="1:16" ht="15.75" x14ac:dyDescent="0.2">
      <c r="A19" s="609"/>
      <c r="B19" s="605"/>
      <c r="C19" s="606"/>
      <c r="D19" s="605"/>
      <c r="E19" s="607"/>
      <c r="F19" s="608"/>
      <c r="G19" s="605"/>
      <c r="K19" s="251"/>
      <c r="L19" s="251"/>
      <c r="M19" s="251"/>
      <c r="N19" s="251"/>
      <c r="O19" s="251"/>
      <c r="P19" s="251"/>
    </row>
    <row r="20" spans="1:16" x14ac:dyDescent="0.2">
      <c r="K20" s="251"/>
      <c r="L20" s="251"/>
      <c r="M20" s="251"/>
      <c r="N20" s="251"/>
      <c r="O20" s="251"/>
      <c r="P20" s="251"/>
    </row>
    <row r="21" spans="1:16" x14ac:dyDescent="0.2">
      <c r="A21" s="251"/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4" sqref="A4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434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4" t="s">
        <v>433</v>
      </c>
      <c r="C4" s="525" t="s">
        <v>415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6">
        <v>0</v>
      </c>
      <c r="I6"/>
    </row>
    <row r="7" spans="1:9" ht="15" x14ac:dyDescent="0.25">
      <c r="A7" s="43" t="s">
        <v>222</v>
      </c>
      <c r="B7" s="183">
        <v>900</v>
      </c>
      <c r="C7" s="184">
        <v>920</v>
      </c>
      <c r="D7" s="526">
        <v>-2.1739130434782608</v>
      </c>
      <c r="I7"/>
    </row>
    <row r="8" spans="1:9" ht="15.75" thickBot="1" x14ac:dyDescent="0.3">
      <c r="A8" s="43" t="s">
        <v>223</v>
      </c>
      <c r="B8" s="183">
        <v>782.88</v>
      </c>
      <c r="C8" s="184">
        <v>780.91</v>
      </c>
      <c r="D8" s="526">
        <v>0.25226978781165915</v>
      </c>
      <c r="I8"/>
    </row>
    <row r="9" spans="1:9" ht="15" x14ac:dyDescent="0.25">
      <c r="A9" s="41"/>
      <c r="B9" s="185" t="s">
        <v>57</v>
      </c>
      <c r="C9" s="186"/>
      <c r="D9" s="527"/>
      <c r="I9"/>
    </row>
    <row r="10" spans="1:9" ht="15" x14ac:dyDescent="0.25">
      <c r="A10" s="43" t="s">
        <v>221</v>
      </c>
      <c r="B10" s="183">
        <v>475</v>
      </c>
      <c r="C10" s="184">
        <v>500</v>
      </c>
      <c r="D10" s="526">
        <v>-5</v>
      </c>
      <c r="I10"/>
    </row>
    <row r="11" spans="1:9" ht="15" x14ac:dyDescent="0.25">
      <c r="A11" s="43" t="s">
        <v>222</v>
      </c>
      <c r="B11" s="183">
        <v>700</v>
      </c>
      <c r="C11" s="184">
        <v>750</v>
      </c>
      <c r="D11" s="526">
        <v>-6.666666666666667</v>
      </c>
      <c r="I11"/>
    </row>
    <row r="12" spans="1:9" ht="15.75" thickBot="1" x14ac:dyDescent="0.3">
      <c r="A12" s="43" t="s">
        <v>223</v>
      </c>
      <c r="B12" s="183">
        <v>593.85</v>
      </c>
      <c r="C12" s="184">
        <v>601.11</v>
      </c>
      <c r="D12" s="526">
        <v>-1.2077656335778795</v>
      </c>
      <c r="I12"/>
    </row>
    <row r="13" spans="1:9" ht="15" x14ac:dyDescent="0.25">
      <c r="A13" s="41"/>
      <c r="B13" s="185" t="s">
        <v>58</v>
      </c>
      <c r="C13" s="186"/>
      <c r="D13" s="527"/>
      <c r="I13"/>
    </row>
    <row r="14" spans="1:9" ht="15" x14ac:dyDescent="0.25">
      <c r="A14" s="43" t="s">
        <v>221</v>
      </c>
      <c r="B14" s="183">
        <v>570</v>
      </c>
      <c r="C14" s="184">
        <v>550</v>
      </c>
      <c r="D14" s="526">
        <v>3.6363636363636362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6">
        <v>0</v>
      </c>
      <c r="I15"/>
    </row>
    <row r="16" spans="1:9" ht="15.75" thickBot="1" x14ac:dyDescent="0.3">
      <c r="A16" s="43" t="s">
        <v>223</v>
      </c>
      <c r="B16" s="183">
        <v>721.92</v>
      </c>
      <c r="C16" s="184">
        <v>718.4</v>
      </c>
      <c r="D16" s="526">
        <v>0.48997772828507541</v>
      </c>
      <c r="I16"/>
    </row>
    <row r="17" spans="1:9" ht="15" x14ac:dyDescent="0.25">
      <c r="A17" s="41"/>
      <c r="B17" s="185" t="s">
        <v>59</v>
      </c>
      <c r="C17" s="186"/>
      <c r="D17" s="527"/>
      <c r="I17"/>
    </row>
    <row r="18" spans="1:9" ht="15" x14ac:dyDescent="0.25">
      <c r="A18" s="43" t="s">
        <v>221</v>
      </c>
      <c r="B18" s="183">
        <v>600</v>
      </c>
      <c r="C18" s="184">
        <v>795</v>
      </c>
      <c r="D18" s="526">
        <v>-24.528301886792452</v>
      </c>
      <c r="I18"/>
    </row>
    <row r="19" spans="1:9" ht="15" x14ac:dyDescent="0.25">
      <c r="A19" s="43" t="s">
        <v>222</v>
      </c>
      <c r="B19" s="183">
        <v>1000</v>
      </c>
      <c r="C19" s="184">
        <v>1000</v>
      </c>
      <c r="D19" s="526">
        <v>0</v>
      </c>
      <c r="I19"/>
    </row>
    <row r="20" spans="1:9" ht="15.75" thickBot="1" x14ac:dyDescent="0.3">
      <c r="A20" s="43" t="s">
        <v>223</v>
      </c>
      <c r="B20" s="183">
        <v>842.45</v>
      </c>
      <c r="C20" s="184">
        <v>863.78</v>
      </c>
      <c r="D20" s="526">
        <v>-2.4693787770033953</v>
      </c>
      <c r="I20"/>
    </row>
    <row r="21" spans="1:9" ht="15" x14ac:dyDescent="0.25">
      <c r="A21" s="41"/>
      <c r="B21" s="185" t="s">
        <v>60</v>
      </c>
      <c r="C21" s="186"/>
      <c r="D21" s="527"/>
      <c r="I21"/>
    </row>
    <row r="22" spans="1:9" ht="15" x14ac:dyDescent="0.25">
      <c r="A22" s="43" t="s">
        <v>221</v>
      </c>
      <c r="B22" s="183">
        <v>450</v>
      </c>
      <c r="C22" s="184">
        <v>450</v>
      </c>
      <c r="D22" s="526">
        <v>0</v>
      </c>
      <c r="I22"/>
    </row>
    <row r="23" spans="1:9" ht="15" x14ac:dyDescent="0.25">
      <c r="A23" s="43" t="s">
        <v>222</v>
      </c>
      <c r="B23" s="183">
        <v>875</v>
      </c>
      <c r="C23" s="184">
        <v>875</v>
      </c>
      <c r="D23" s="526">
        <v>0</v>
      </c>
      <c r="I23"/>
    </row>
    <row r="24" spans="1:9" ht="15.75" thickBot="1" x14ac:dyDescent="0.3">
      <c r="A24" s="43" t="s">
        <v>223</v>
      </c>
      <c r="B24" s="183">
        <v>617.67999999999995</v>
      </c>
      <c r="C24" s="184">
        <v>621.66</v>
      </c>
      <c r="D24" s="526">
        <v>-0.64022134285622656</v>
      </c>
      <c r="I24"/>
    </row>
    <row r="25" spans="1:9" ht="15" x14ac:dyDescent="0.25">
      <c r="A25" s="41"/>
      <c r="B25" s="185" t="s">
        <v>61</v>
      </c>
      <c r="C25" s="186"/>
      <c r="D25" s="527"/>
      <c r="I25"/>
    </row>
    <row r="26" spans="1:9" ht="15" x14ac:dyDescent="0.25">
      <c r="A26" s="43" t="s">
        <v>221</v>
      </c>
      <c r="B26" s="183">
        <v>550</v>
      </c>
      <c r="C26" s="184">
        <v>500</v>
      </c>
      <c r="D26" s="526">
        <v>10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6">
        <v>0</v>
      </c>
      <c r="I27"/>
    </row>
    <row r="28" spans="1:9" ht="15.75" thickBot="1" x14ac:dyDescent="0.3">
      <c r="A28" s="44" t="s">
        <v>223</v>
      </c>
      <c r="B28" s="191">
        <v>671.42</v>
      </c>
      <c r="C28" s="192">
        <v>671.85</v>
      </c>
      <c r="D28" s="531">
        <v>-6.4002381483971679E-2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D11" sqref="D11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434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524" t="s">
        <v>433</v>
      </c>
      <c r="C5" s="525" t="s">
        <v>415</v>
      </c>
      <c r="D5" s="197" t="s">
        <v>64</v>
      </c>
      <c r="E5" s="524" t="s">
        <v>433</v>
      </c>
      <c r="F5" s="525" t="s">
        <v>415</v>
      </c>
      <c r="G5" s="189" t="s">
        <v>64</v>
      </c>
      <c r="H5" s="524" t="s">
        <v>433</v>
      </c>
      <c r="I5" s="525" t="s">
        <v>415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2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766.67</v>
      </c>
      <c r="C7" s="56">
        <v>773.33</v>
      </c>
      <c r="D7" s="532">
        <v>-0.86121060866642729</v>
      </c>
      <c r="E7" s="173">
        <v>650</v>
      </c>
      <c r="F7" s="56" t="s">
        <v>115</v>
      </c>
      <c r="G7" s="190" t="s">
        <v>115</v>
      </c>
      <c r="H7" s="123">
        <v>800</v>
      </c>
      <c r="I7" s="56">
        <v>740</v>
      </c>
      <c r="J7" s="190">
        <v>8.1081081081081088</v>
      </c>
    </row>
    <row r="8" spans="1:10" ht="15" x14ac:dyDescent="0.25">
      <c r="A8" s="43" t="s">
        <v>7</v>
      </c>
      <c r="B8" s="173">
        <v>766.67</v>
      </c>
      <c r="C8" s="56">
        <v>750</v>
      </c>
      <c r="D8" s="532">
        <v>2.2226666666666612</v>
      </c>
      <c r="E8" s="173">
        <v>600</v>
      </c>
      <c r="F8" s="56">
        <v>600</v>
      </c>
      <c r="G8" s="190">
        <v>0</v>
      </c>
      <c r="H8" s="123">
        <v>675</v>
      </c>
      <c r="I8" s="56">
        <v>683.33</v>
      </c>
      <c r="J8" s="190">
        <v>-1.2190303367333559</v>
      </c>
    </row>
    <row r="9" spans="1:10" ht="15" x14ac:dyDescent="0.25">
      <c r="A9" s="43" t="s">
        <v>8</v>
      </c>
      <c r="B9" s="173" t="s">
        <v>115</v>
      </c>
      <c r="C9" s="56">
        <v>800</v>
      </c>
      <c r="D9" s="532" t="s">
        <v>115</v>
      </c>
      <c r="E9" s="173" t="s">
        <v>115</v>
      </c>
      <c r="F9" s="56" t="s">
        <v>115</v>
      </c>
      <c r="G9" s="190" t="s">
        <v>115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782.86</v>
      </c>
      <c r="C10" s="56">
        <v>780</v>
      </c>
      <c r="D10" s="532">
        <v>0.36666666666666842</v>
      </c>
      <c r="E10" s="173">
        <v>611.66999999999996</v>
      </c>
      <c r="F10" s="56">
        <v>592.5</v>
      </c>
      <c r="G10" s="190">
        <v>3.2354430379746764</v>
      </c>
      <c r="H10" s="123">
        <v>738.57</v>
      </c>
      <c r="I10" s="56">
        <v>728</v>
      </c>
      <c r="J10" s="190">
        <v>1.4519230769230838</v>
      </c>
    </row>
    <row r="11" spans="1:10" ht="15" x14ac:dyDescent="0.25">
      <c r="A11" s="43" t="s">
        <v>9</v>
      </c>
      <c r="B11" s="173">
        <v>764.5</v>
      </c>
      <c r="C11" s="56">
        <v>756</v>
      </c>
      <c r="D11" s="532">
        <v>1.1243386243386242</v>
      </c>
      <c r="E11" s="173">
        <v>700</v>
      </c>
      <c r="F11" s="56">
        <v>700</v>
      </c>
      <c r="G11" s="190">
        <v>0</v>
      </c>
      <c r="H11" s="123">
        <v>697</v>
      </c>
      <c r="I11" s="56">
        <v>696</v>
      </c>
      <c r="J11" s="190">
        <v>0.14367816091954022</v>
      </c>
    </row>
    <row r="12" spans="1:10" ht="15" x14ac:dyDescent="0.25">
      <c r="A12" s="43" t="s">
        <v>10</v>
      </c>
      <c r="B12" s="173">
        <v>815.11</v>
      </c>
      <c r="C12" s="56">
        <v>819.74</v>
      </c>
      <c r="D12" s="532">
        <v>-0.56481323346426859</v>
      </c>
      <c r="E12" s="173">
        <v>586.91999999999996</v>
      </c>
      <c r="F12" s="56">
        <v>596.82000000000005</v>
      </c>
      <c r="G12" s="190">
        <v>-1.6587915954559316</v>
      </c>
      <c r="H12" s="123">
        <v>744.33</v>
      </c>
      <c r="I12" s="56">
        <v>754.23</v>
      </c>
      <c r="J12" s="190">
        <v>-1.3125969531840389</v>
      </c>
    </row>
    <row r="13" spans="1:10" ht="15" x14ac:dyDescent="0.25">
      <c r="A13" s="43" t="s">
        <v>11</v>
      </c>
      <c r="B13" s="173">
        <v>766.88</v>
      </c>
      <c r="C13" s="56">
        <v>790</v>
      </c>
      <c r="D13" s="532">
        <v>-2.9265822784810136</v>
      </c>
      <c r="E13" s="173">
        <v>650</v>
      </c>
      <c r="F13" s="56">
        <v>600</v>
      </c>
      <c r="G13" s="190">
        <v>8.3333333333333321</v>
      </c>
      <c r="H13" s="123">
        <v>707.14</v>
      </c>
      <c r="I13" s="56">
        <v>718.75</v>
      </c>
      <c r="J13" s="190">
        <v>-1.6153043478260889</v>
      </c>
    </row>
    <row r="14" spans="1:10" ht="15" x14ac:dyDescent="0.25">
      <c r="A14" s="43" t="s">
        <v>13</v>
      </c>
      <c r="B14" s="173">
        <v>793.75</v>
      </c>
      <c r="C14" s="56">
        <v>781.25</v>
      </c>
      <c r="D14" s="532">
        <v>1.6</v>
      </c>
      <c r="E14" s="173">
        <v>545.83000000000004</v>
      </c>
      <c r="F14" s="56">
        <v>550</v>
      </c>
      <c r="G14" s="190">
        <v>-0.75818181818181074</v>
      </c>
      <c r="H14" s="123">
        <v>702.78</v>
      </c>
      <c r="I14" s="56">
        <v>700</v>
      </c>
      <c r="J14" s="190">
        <v>0.39714285714285319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2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827.67</v>
      </c>
      <c r="C16" s="56">
        <v>794</v>
      </c>
      <c r="D16" s="532">
        <v>4.240554156171279</v>
      </c>
      <c r="E16" s="173" t="s">
        <v>115</v>
      </c>
      <c r="F16" s="56" t="s">
        <v>115</v>
      </c>
      <c r="G16" s="190" t="s">
        <v>115</v>
      </c>
      <c r="H16" s="123">
        <v>816.67</v>
      </c>
      <c r="I16" s="56">
        <v>756</v>
      </c>
      <c r="J16" s="190">
        <v>8.02513227513227</v>
      </c>
    </row>
    <row r="17" spans="1:10" ht="15" x14ac:dyDescent="0.25">
      <c r="A17" s="43" t="s">
        <v>19</v>
      </c>
      <c r="B17" s="173">
        <v>662.5</v>
      </c>
      <c r="C17" s="56">
        <v>662.5</v>
      </c>
      <c r="D17" s="532">
        <v>0</v>
      </c>
      <c r="E17" s="173">
        <v>562.5</v>
      </c>
      <c r="F17" s="56">
        <v>562.5</v>
      </c>
      <c r="G17" s="190">
        <v>0</v>
      </c>
      <c r="H17" s="123">
        <v>662.5</v>
      </c>
      <c r="I17" s="56">
        <v>637.5</v>
      </c>
      <c r="J17" s="190">
        <v>3.9215686274509802</v>
      </c>
    </row>
    <row r="18" spans="1:10" ht="15" x14ac:dyDescent="0.25">
      <c r="A18" s="43" t="s">
        <v>20</v>
      </c>
      <c r="B18" s="173">
        <v>750</v>
      </c>
      <c r="C18" s="56">
        <v>750</v>
      </c>
      <c r="D18" s="532">
        <v>0</v>
      </c>
      <c r="E18" s="173" t="s">
        <v>115</v>
      </c>
      <c r="F18" s="56" t="s">
        <v>115</v>
      </c>
      <c r="G18" s="190" t="s">
        <v>115</v>
      </c>
      <c r="H18" s="123" t="s">
        <v>115</v>
      </c>
      <c r="I18" s="56">
        <v>700</v>
      </c>
      <c r="J18" s="190" t="s">
        <v>115</v>
      </c>
    </row>
    <row r="19" spans="1:10" ht="15" x14ac:dyDescent="0.25">
      <c r="A19" s="43" t="s">
        <v>21</v>
      </c>
      <c r="B19" s="173">
        <v>772</v>
      </c>
      <c r="C19" s="56">
        <v>771</v>
      </c>
      <c r="D19" s="532">
        <v>0.12970168612191957</v>
      </c>
      <c r="E19" s="173">
        <v>593.33000000000004</v>
      </c>
      <c r="F19" s="56">
        <v>617.5</v>
      </c>
      <c r="G19" s="190">
        <v>-3.9141700404858231</v>
      </c>
      <c r="H19" s="123">
        <v>692</v>
      </c>
      <c r="I19" s="56">
        <v>688</v>
      </c>
      <c r="J19" s="190">
        <v>0.58139534883720934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3">
        <v>0</v>
      </c>
      <c r="E20" s="174" t="s">
        <v>115</v>
      </c>
      <c r="F20" s="175" t="s">
        <v>115</v>
      </c>
      <c r="G20" s="534" t="s">
        <v>115</v>
      </c>
      <c r="H20" s="200" t="s">
        <v>115</v>
      </c>
      <c r="I20" s="175" t="s">
        <v>115</v>
      </c>
      <c r="J20" s="534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524" t="s">
        <v>433</v>
      </c>
      <c r="C24" s="525" t="s">
        <v>415</v>
      </c>
      <c r="D24" s="197" t="s">
        <v>64</v>
      </c>
      <c r="E24" s="524" t="s">
        <v>433</v>
      </c>
      <c r="F24" s="525" t="s">
        <v>415</v>
      </c>
      <c r="G24" s="189" t="s">
        <v>64</v>
      </c>
      <c r="H24" s="524" t="s">
        <v>433</v>
      </c>
      <c r="I24" s="525" t="s">
        <v>415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0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0" t="s">
        <v>115</v>
      </c>
      <c r="E26" s="173">
        <v>750</v>
      </c>
      <c r="F26" s="56">
        <v>780</v>
      </c>
      <c r="G26" s="482">
        <v>-3.8461538461538463</v>
      </c>
      <c r="H26" s="123">
        <v>666.67</v>
      </c>
      <c r="I26" s="56">
        <v>683.33</v>
      </c>
      <c r="J26" s="482">
        <v>-2.4380606734667118</v>
      </c>
    </row>
    <row r="27" spans="1:10" ht="15" x14ac:dyDescent="0.25">
      <c r="A27" s="43" t="s">
        <v>7</v>
      </c>
      <c r="B27" s="173">
        <v>900</v>
      </c>
      <c r="C27" s="56">
        <v>900</v>
      </c>
      <c r="D27" s="480">
        <v>0</v>
      </c>
      <c r="E27" s="173">
        <v>550</v>
      </c>
      <c r="F27" s="56">
        <v>562.5</v>
      </c>
      <c r="G27" s="482">
        <v>-2.2222222222222223</v>
      </c>
      <c r="H27" s="123">
        <v>666.67</v>
      </c>
      <c r="I27" s="56">
        <v>656.25</v>
      </c>
      <c r="J27" s="482">
        <v>1.5878095238095178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0" t="s">
        <v>115</v>
      </c>
      <c r="E28" s="173" t="s">
        <v>115</v>
      </c>
      <c r="F28" s="56" t="s">
        <v>115</v>
      </c>
      <c r="G28" s="482" t="s">
        <v>115</v>
      </c>
      <c r="H28" s="123" t="s">
        <v>115</v>
      </c>
      <c r="I28" s="56">
        <v>700</v>
      </c>
      <c r="J28" s="482" t="s">
        <v>115</v>
      </c>
    </row>
    <row r="29" spans="1:10" ht="15" x14ac:dyDescent="0.25">
      <c r="A29" s="43" t="s">
        <v>3</v>
      </c>
      <c r="B29" s="173">
        <v>840</v>
      </c>
      <c r="C29" s="56">
        <v>900</v>
      </c>
      <c r="D29" s="480">
        <v>-6.666666666666667</v>
      </c>
      <c r="E29" s="173">
        <v>621.42999999999995</v>
      </c>
      <c r="F29" s="56">
        <v>630</v>
      </c>
      <c r="G29" s="482">
        <v>-1.3603174603174684</v>
      </c>
      <c r="H29" s="123">
        <v>671.43</v>
      </c>
      <c r="I29" s="56">
        <v>681.67</v>
      </c>
      <c r="J29" s="482">
        <v>-1.5021931433098141</v>
      </c>
    </row>
    <row r="30" spans="1:10" ht="15" x14ac:dyDescent="0.25">
      <c r="A30" s="43" t="s">
        <v>9</v>
      </c>
      <c r="B30" s="173">
        <v>783.33</v>
      </c>
      <c r="C30" s="56">
        <v>837.5</v>
      </c>
      <c r="D30" s="480">
        <v>-6.4680597014925327</v>
      </c>
      <c r="E30" s="173">
        <v>622.86</v>
      </c>
      <c r="F30" s="56">
        <v>620</v>
      </c>
      <c r="G30" s="482">
        <v>0.46129032258064739</v>
      </c>
      <c r="H30" s="123">
        <v>700</v>
      </c>
      <c r="I30" s="56">
        <v>725</v>
      </c>
      <c r="J30" s="482">
        <v>-3.4482758620689653</v>
      </c>
    </row>
    <row r="31" spans="1:10" ht="15" x14ac:dyDescent="0.25">
      <c r="A31" s="43" t="s">
        <v>10</v>
      </c>
      <c r="B31" s="173">
        <v>874.33</v>
      </c>
      <c r="C31" s="56">
        <v>872.29</v>
      </c>
      <c r="D31" s="480">
        <v>0.23386717720025194</v>
      </c>
      <c r="E31" s="173">
        <v>599.62</v>
      </c>
      <c r="F31" s="56">
        <v>604.09</v>
      </c>
      <c r="G31" s="482">
        <v>-0.73995596682613962</v>
      </c>
      <c r="H31" s="123">
        <v>683.33</v>
      </c>
      <c r="I31" s="56">
        <v>689.23</v>
      </c>
      <c r="J31" s="482">
        <v>-0.85602774110238622</v>
      </c>
    </row>
    <row r="32" spans="1:10" ht="15" x14ac:dyDescent="0.25">
      <c r="A32" s="43" t="s">
        <v>11</v>
      </c>
      <c r="B32" s="173">
        <v>875</v>
      </c>
      <c r="C32" s="56">
        <v>866.67</v>
      </c>
      <c r="D32" s="480">
        <v>0.96115014942250698</v>
      </c>
      <c r="E32" s="173">
        <v>593.75</v>
      </c>
      <c r="F32" s="56">
        <v>615</v>
      </c>
      <c r="G32" s="482">
        <v>-3.4552845528455287</v>
      </c>
      <c r="H32" s="123">
        <v>733.33</v>
      </c>
      <c r="I32" s="56">
        <v>700</v>
      </c>
      <c r="J32" s="482">
        <v>4.7614285714285778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0" t="s">
        <v>115</v>
      </c>
      <c r="E33" s="173">
        <v>545</v>
      </c>
      <c r="F33" s="56">
        <v>558.33000000000004</v>
      </c>
      <c r="G33" s="482">
        <v>-2.3874769401608438</v>
      </c>
      <c r="H33" s="123">
        <v>625</v>
      </c>
      <c r="I33" s="56">
        <v>625</v>
      </c>
      <c r="J33" s="482">
        <v>0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0" t="s">
        <v>115</v>
      </c>
      <c r="E34" s="173" t="s">
        <v>115</v>
      </c>
      <c r="F34" s="56" t="s">
        <v>115</v>
      </c>
      <c r="G34" s="482" t="s">
        <v>115</v>
      </c>
      <c r="H34" s="123" t="s">
        <v>115</v>
      </c>
      <c r="I34" s="56" t="s">
        <v>115</v>
      </c>
      <c r="J34" s="482" t="s">
        <v>115</v>
      </c>
    </row>
    <row r="35" spans="1:10" ht="15" x14ac:dyDescent="0.25">
      <c r="A35" s="43" t="s">
        <v>16</v>
      </c>
      <c r="B35" s="173">
        <v>833.33</v>
      </c>
      <c r="C35" s="56">
        <v>846</v>
      </c>
      <c r="D35" s="480">
        <v>-1.4976359338061418</v>
      </c>
      <c r="E35" s="173">
        <v>772.17</v>
      </c>
      <c r="F35" s="56">
        <v>701.6</v>
      </c>
      <c r="G35" s="482">
        <v>10.058437856328382</v>
      </c>
      <c r="H35" s="123">
        <v>625</v>
      </c>
      <c r="I35" s="56">
        <v>620</v>
      </c>
      <c r="J35" s="482">
        <v>0.80645161290322576</v>
      </c>
    </row>
    <row r="36" spans="1:10" ht="15" x14ac:dyDescent="0.25">
      <c r="A36" s="43" t="s">
        <v>19</v>
      </c>
      <c r="B36" s="173" t="s">
        <v>115</v>
      </c>
      <c r="C36" s="56" t="s">
        <v>115</v>
      </c>
      <c r="D36" s="480" t="s">
        <v>115</v>
      </c>
      <c r="E36" s="173">
        <v>555</v>
      </c>
      <c r="F36" s="56">
        <v>555</v>
      </c>
      <c r="G36" s="482">
        <v>0</v>
      </c>
      <c r="H36" s="123">
        <v>612.5</v>
      </c>
      <c r="I36" s="56">
        <v>587.5</v>
      </c>
      <c r="J36" s="482">
        <v>4.2553191489361701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0" t="s">
        <v>115</v>
      </c>
      <c r="E37" s="173">
        <v>620</v>
      </c>
      <c r="F37" s="56">
        <v>650</v>
      </c>
      <c r="G37" s="482">
        <v>-4.6153846153846159</v>
      </c>
      <c r="H37" s="123">
        <v>650</v>
      </c>
      <c r="I37" s="56" t="s">
        <v>115</v>
      </c>
      <c r="J37" s="482" t="s">
        <v>115</v>
      </c>
    </row>
    <row r="38" spans="1:10" ht="15" x14ac:dyDescent="0.25">
      <c r="A38" s="43" t="s">
        <v>21</v>
      </c>
      <c r="B38" s="173">
        <v>800</v>
      </c>
      <c r="C38" s="56">
        <v>800</v>
      </c>
      <c r="D38" s="480">
        <v>0</v>
      </c>
      <c r="E38" s="173">
        <v>575</v>
      </c>
      <c r="F38" s="56">
        <v>608.33000000000004</v>
      </c>
      <c r="G38" s="482">
        <v>-5.4789341311459303</v>
      </c>
      <c r="H38" s="123">
        <v>681</v>
      </c>
      <c r="I38" s="56">
        <v>678</v>
      </c>
      <c r="J38" s="482">
        <v>0.44247787610619471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1" t="s">
        <v>115</v>
      </c>
      <c r="E39" s="174">
        <v>700</v>
      </c>
      <c r="F39" s="175">
        <v>700</v>
      </c>
      <c r="G39" s="483">
        <v>0</v>
      </c>
      <c r="H39" s="200">
        <v>700</v>
      </c>
      <c r="I39" s="175">
        <v>700</v>
      </c>
      <c r="J39" s="483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B10" sqref="B10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434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433</v>
      </c>
      <c r="D5" s="42" t="s">
        <v>415</v>
      </c>
      <c r="E5" s="54" t="s">
        <v>64</v>
      </c>
      <c r="F5" s="360" t="s">
        <v>433</v>
      </c>
      <c r="G5" s="42" t="s">
        <v>415</v>
      </c>
      <c r="H5" s="54" t="s">
        <v>64</v>
      </c>
      <c r="I5" s="360" t="s">
        <v>433</v>
      </c>
      <c r="J5" s="42" t="s">
        <v>415</v>
      </c>
      <c r="K5" s="54" t="s">
        <v>64</v>
      </c>
      <c r="L5" s="360" t="s">
        <v>433</v>
      </c>
      <c r="M5" s="42" t="s">
        <v>415</v>
      </c>
      <c r="N5" s="54" t="s">
        <v>64</v>
      </c>
      <c r="O5" s="360" t="s">
        <v>433</v>
      </c>
      <c r="P5" s="42" t="s">
        <v>415</v>
      </c>
      <c r="Q5" s="54" t="s">
        <v>64</v>
      </c>
      <c r="R5" s="360" t="s">
        <v>433</v>
      </c>
      <c r="S5" s="42" t="s">
        <v>415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>
        <v>650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750</v>
      </c>
      <c r="P12" s="56">
        <v>780</v>
      </c>
      <c r="Q12" s="57">
        <v>-3.8461538461538463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 t="s">
        <v>115</v>
      </c>
      <c r="D19" s="56">
        <v>820</v>
      </c>
      <c r="E19" s="57" t="s">
        <v>115</v>
      </c>
      <c r="F19" s="55" t="s">
        <v>115</v>
      </c>
      <c r="G19" s="55" t="s">
        <v>115</v>
      </c>
      <c r="H19" s="57" t="s">
        <v>115</v>
      </c>
      <c r="I19" s="56" t="s">
        <v>115</v>
      </c>
      <c r="J19" s="56">
        <v>680</v>
      </c>
      <c r="K19" s="57" t="s">
        <v>115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 t="s">
        <v>115</v>
      </c>
      <c r="S19" s="56">
        <v>750</v>
      </c>
      <c r="T19" s="57" t="s">
        <v>115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650</v>
      </c>
      <c r="J24" s="56">
        <v>650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 t="s">
        <v>115</v>
      </c>
      <c r="G26" s="55" t="s">
        <v>115</v>
      </c>
      <c r="H26" s="57" t="s">
        <v>115</v>
      </c>
      <c r="I26" s="56">
        <v>675</v>
      </c>
      <c r="J26" s="56">
        <v>700</v>
      </c>
      <c r="K26" s="57">
        <v>-3.5714285714285712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675</v>
      </c>
      <c r="S26" s="56">
        <v>700</v>
      </c>
      <c r="T26" s="57">
        <v>-3.5714285714285712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 t="s">
        <v>115</v>
      </c>
      <c r="Q29" s="57" t="s">
        <v>115</v>
      </c>
      <c r="R29" s="56" t="s">
        <v>115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 t="s">
        <v>115</v>
      </c>
      <c r="D35" s="56">
        <v>800</v>
      </c>
      <c r="E35" s="57" t="s">
        <v>115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 t="s">
        <v>115</v>
      </c>
      <c r="S35" s="56">
        <v>700</v>
      </c>
      <c r="T35" s="57" t="s">
        <v>115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850</v>
      </c>
      <c r="D38" s="56">
        <v>800</v>
      </c>
      <c r="E38" s="57">
        <v>6.25</v>
      </c>
      <c r="F38" s="55" t="s">
        <v>115</v>
      </c>
      <c r="G38" s="55" t="s">
        <v>115</v>
      </c>
      <c r="H38" s="57" t="s">
        <v>115</v>
      </c>
      <c r="I38" s="56">
        <v>750</v>
      </c>
      <c r="J38" s="56">
        <v>750</v>
      </c>
      <c r="K38" s="57">
        <v>0</v>
      </c>
      <c r="L38" s="56">
        <v>800</v>
      </c>
      <c r="M38" s="56">
        <v>900</v>
      </c>
      <c r="N38" s="57">
        <v>-11.111111111111111</v>
      </c>
      <c r="O38" s="56">
        <v>630</v>
      </c>
      <c r="P38" s="56">
        <v>630</v>
      </c>
      <c r="Q38" s="57">
        <v>0</v>
      </c>
      <c r="R38" s="56">
        <v>650</v>
      </c>
      <c r="S38" s="56">
        <v>670</v>
      </c>
      <c r="T38" s="57">
        <v>-2.9850746268656714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 t="s">
        <v>115</v>
      </c>
      <c r="D41" s="56" t="s">
        <v>115</v>
      </c>
      <c r="E41" s="57" t="s">
        <v>115</v>
      </c>
      <c r="F41" s="55" t="s">
        <v>115</v>
      </c>
      <c r="G41" s="55" t="s">
        <v>115</v>
      </c>
      <c r="H41" s="57" t="s">
        <v>115</v>
      </c>
      <c r="I41" s="56" t="s">
        <v>115</v>
      </c>
      <c r="J41" s="56" t="s">
        <v>115</v>
      </c>
      <c r="K41" s="57" t="s">
        <v>115</v>
      </c>
      <c r="L41" s="56" t="s">
        <v>115</v>
      </c>
      <c r="M41" s="56" t="s">
        <v>115</v>
      </c>
      <c r="N41" s="57" t="s">
        <v>115</v>
      </c>
      <c r="O41" s="56" t="s">
        <v>115</v>
      </c>
      <c r="P41" s="56" t="s">
        <v>115</v>
      </c>
      <c r="Q41" s="57" t="s">
        <v>115</v>
      </c>
      <c r="R41" s="56" t="s">
        <v>115</v>
      </c>
      <c r="S41" s="56" t="s">
        <v>115</v>
      </c>
      <c r="T41" s="57" t="s">
        <v>115</v>
      </c>
    </row>
    <row r="42" spans="1:20" ht="15" x14ac:dyDescent="0.25">
      <c r="A42" s="55" t="s">
        <v>3</v>
      </c>
      <c r="B42" s="55" t="s">
        <v>127</v>
      </c>
      <c r="C42" s="56">
        <v>780</v>
      </c>
      <c r="D42" s="56">
        <v>780</v>
      </c>
      <c r="E42" s="57">
        <v>0</v>
      </c>
      <c r="F42" s="55">
        <v>570</v>
      </c>
      <c r="G42" s="55">
        <v>570</v>
      </c>
      <c r="H42" s="57">
        <v>0</v>
      </c>
      <c r="I42" s="56">
        <v>720</v>
      </c>
      <c r="J42" s="56">
        <v>740</v>
      </c>
      <c r="K42" s="57">
        <v>-2.7027027027027026</v>
      </c>
      <c r="L42" s="56" t="s">
        <v>115</v>
      </c>
      <c r="M42" s="56" t="s">
        <v>115</v>
      </c>
      <c r="N42" s="57" t="s">
        <v>115</v>
      </c>
      <c r="O42" s="56">
        <v>620</v>
      </c>
      <c r="P42" s="56">
        <v>650</v>
      </c>
      <c r="Q42" s="57">
        <v>-4.6153846153846159</v>
      </c>
      <c r="R42" s="56">
        <v>700</v>
      </c>
      <c r="S42" s="56">
        <v>720</v>
      </c>
      <c r="T42" s="57">
        <v>-2.7777777777777777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740</v>
      </c>
      <c r="D46" s="56">
        <v>680</v>
      </c>
      <c r="E46" s="57">
        <v>8.8235294117647065</v>
      </c>
      <c r="F46" s="55" t="s">
        <v>115</v>
      </c>
      <c r="G46" s="55" t="s">
        <v>115</v>
      </c>
      <c r="H46" s="57" t="s">
        <v>115</v>
      </c>
      <c r="I46" s="56">
        <v>640</v>
      </c>
      <c r="J46" s="56">
        <v>630</v>
      </c>
      <c r="K46" s="57">
        <v>1.5873015873015872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>
        <v>800</v>
      </c>
      <c r="D47" s="56" t="s">
        <v>115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>
        <v>800</v>
      </c>
      <c r="J47" s="56" t="s">
        <v>115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825</v>
      </c>
      <c r="D48" s="56">
        <v>800</v>
      </c>
      <c r="E48" s="57">
        <v>3.125</v>
      </c>
      <c r="F48" s="55">
        <v>700</v>
      </c>
      <c r="G48" s="55">
        <v>650</v>
      </c>
      <c r="H48" s="57">
        <v>7.6923076923076925</v>
      </c>
      <c r="I48" s="56">
        <v>750</v>
      </c>
      <c r="J48" s="56">
        <v>700</v>
      </c>
      <c r="K48" s="57">
        <v>7.1428571428571423</v>
      </c>
      <c r="L48" s="56">
        <v>700</v>
      </c>
      <c r="M48" s="56">
        <v>800</v>
      </c>
      <c r="N48" s="57">
        <v>-12.5</v>
      </c>
      <c r="O48" s="56">
        <v>625</v>
      </c>
      <c r="P48" s="56">
        <v>550</v>
      </c>
      <c r="Q48" s="57">
        <v>13.636363636363635</v>
      </c>
      <c r="R48" s="56">
        <v>675</v>
      </c>
      <c r="S48" s="56">
        <v>650</v>
      </c>
      <c r="T48" s="57">
        <v>3.8461538461538463</v>
      </c>
    </row>
    <row r="49" spans="1:20" ht="15" x14ac:dyDescent="0.25">
      <c r="A49" s="55" t="s">
        <v>9</v>
      </c>
      <c r="B49" s="55" t="s">
        <v>135</v>
      </c>
      <c r="C49" s="56">
        <v>700</v>
      </c>
      <c r="D49" s="56">
        <v>700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762.5</v>
      </c>
      <c r="D50" s="56">
        <v>750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>
        <v>700</v>
      </c>
      <c r="K50" s="57" t="s">
        <v>115</v>
      </c>
      <c r="L50" s="56">
        <v>850</v>
      </c>
      <c r="M50" s="56">
        <v>850</v>
      </c>
      <c r="N50" s="57" t="s">
        <v>115</v>
      </c>
      <c r="O50" s="56">
        <v>650</v>
      </c>
      <c r="P50" s="56">
        <v>650</v>
      </c>
      <c r="Q50" s="57" t="s">
        <v>115</v>
      </c>
      <c r="R50" s="56">
        <v>725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800</v>
      </c>
      <c r="D52" s="56">
        <v>800</v>
      </c>
      <c r="E52" s="57">
        <v>0</v>
      </c>
      <c r="F52" s="55">
        <v>600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 t="s">
        <v>115</v>
      </c>
      <c r="P52" s="56" t="s">
        <v>115</v>
      </c>
      <c r="Q52" s="57" t="s">
        <v>115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800</v>
      </c>
      <c r="M54" s="56">
        <v>850</v>
      </c>
      <c r="N54" s="57">
        <v>-5.8823529411764701</v>
      </c>
      <c r="O54" s="56">
        <v>650</v>
      </c>
      <c r="P54" s="56">
        <v>600</v>
      </c>
      <c r="Q54" s="57">
        <v>8.3333333333333321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 t="s">
        <v>115</v>
      </c>
      <c r="D55" s="56" t="s">
        <v>115</v>
      </c>
      <c r="E55" s="57" t="s">
        <v>115</v>
      </c>
      <c r="F55" s="55" t="s">
        <v>115</v>
      </c>
      <c r="G55" s="55" t="s">
        <v>115</v>
      </c>
      <c r="H55" s="57" t="s">
        <v>115</v>
      </c>
      <c r="I55" s="56" t="s">
        <v>115</v>
      </c>
      <c r="J55" s="56" t="s">
        <v>115</v>
      </c>
      <c r="K55" s="57" t="s">
        <v>115</v>
      </c>
      <c r="L55" s="56" t="s">
        <v>115</v>
      </c>
      <c r="M55" s="56" t="s">
        <v>115</v>
      </c>
      <c r="N55" s="57" t="s">
        <v>115</v>
      </c>
      <c r="O55" s="56" t="s">
        <v>115</v>
      </c>
      <c r="P55" s="56" t="s">
        <v>115</v>
      </c>
      <c r="Q55" s="57" t="s">
        <v>115</v>
      </c>
      <c r="R55" s="56" t="s">
        <v>115</v>
      </c>
      <c r="S55" s="56" t="s">
        <v>115</v>
      </c>
      <c r="T55" s="57" t="s">
        <v>115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830</v>
      </c>
      <c r="D57" s="56">
        <v>830</v>
      </c>
      <c r="E57" s="57">
        <v>0</v>
      </c>
      <c r="F57" s="55">
        <v>600</v>
      </c>
      <c r="G57" s="55">
        <v>580</v>
      </c>
      <c r="H57" s="57">
        <v>3.4482758620689653</v>
      </c>
      <c r="I57" s="56">
        <v>700</v>
      </c>
      <c r="J57" s="56">
        <v>700</v>
      </c>
      <c r="K57" s="57">
        <v>0</v>
      </c>
      <c r="L57" s="56">
        <v>800</v>
      </c>
      <c r="M57" s="56">
        <v>800</v>
      </c>
      <c r="N57" s="57">
        <v>0</v>
      </c>
      <c r="O57" s="56">
        <v>630</v>
      </c>
      <c r="P57" s="56">
        <v>630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>
        <v>800</v>
      </c>
      <c r="D58" s="56">
        <v>820</v>
      </c>
      <c r="E58" s="57">
        <v>-2.4390243902439024</v>
      </c>
      <c r="F58" s="55">
        <v>550</v>
      </c>
      <c r="G58" s="55">
        <v>550</v>
      </c>
      <c r="H58" s="57">
        <v>0</v>
      </c>
      <c r="I58" s="56">
        <v>750</v>
      </c>
      <c r="J58" s="56">
        <v>800</v>
      </c>
      <c r="K58" s="57">
        <v>-6.25</v>
      </c>
      <c r="L58" s="56">
        <v>900</v>
      </c>
      <c r="M58" s="56">
        <v>900</v>
      </c>
      <c r="N58" s="57">
        <v>0</v>
      </c>
      <c r="O58" s="56">
        <v>580</v>
      </c>
      <c r="P58" s="56">
        <v>580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70</v>
      </c>
      <c r="C59" s="56">
        <v>900</v>
      </c>
      <c r="D59" s="56">
        <v>850</v>
      </c>
      <c r="E59" s="57">
        <v>5.8823529411764701</v>
      </c>
      <c r="F59" s="55" t="s">
        <v>115</v>
      </c>
      <c r="G59" s="55">
        <v>600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850</v>
      </c>
      <c r="D60" s="56">
        <v>850</v>
      </c>
      <c r="E60" s="57">
        <v>0</v>
      </c>
      <c r="F60" s="55">
        <v>600</v>
      </c>
      <c r="G60" s="55">
        <v>650</v>
      </c>
      <c r="H60" s="57">
        <v>-7.6923076923076925</v>
      </c>
      <c r="I60" s="56">
        <v>750</v>
      </c>
      <c r="J60" s="56">
        <v>750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650</v>
      </c>
      <c r="P60" s="56">
        <v>650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816.67</v>
      </c>
      <c r="D63" s="56">
        <v>816.67</v>
      </c>
      <c r="E63" s="57">
        <v>0</v>
      </c>
      <c r="F63" s="55">
        <v>620</v>
      </c>
      <c r="G63" s="55">
        <v>620</v>
      </c>
      <c r="H63" s="57">
        <v>0</v>
      </c>
      <c r="I63" s="56">
        <v>700</v>
      </c>
      <c r="J63" s="56">
        <v>700</v>
      </c>
      <c r="K63" s="57">
        <v>0</v>
      </c>
      <c r="L63" s="56">
        <v>833.33</v>
      </c>
      <c r="M63" s="56">
        <v>833.33</v>
      </c>
      <c r="N63" s="57">
        <v>0</v>
      </c>
      <c r="O63" s="56">
        <v>500</v>
      </c>
      <c r="P63" s="56">
        <v>500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740</v>
      </c>
      <c r="D64" s="56">
        <v>720</v>
      </c>
      <c r="E64" s="57">
        <v>2.7777777777777777</v>
      </c>
      <c r="F64" s="55">
        <v>610</v>
      </c>
      <c r="G64" s="55">
        <v>590</v>
      </c>
      <c r="H64" s="57">
        <v>3.3898305084745761</v>
      </c>
      <c r="I64" s="56">
        <v>640</v>
      </c>
      <c r="J64" s="56">
        <v>680</v>
      </c>
      <c r="K64" s="57">
        <v>-5.8823529411764701</v>
      </c>
      <c r="L64" s="56">
        <v>835</v>
      </c>
      <c r="M64" s="56">
        <v>795</v>
      </c>
      <c r="N64" s="57">
        <v>5.0314465408805038</v>
      </c>
      <c r="O64" s="56">
        <v>585</v>
      </c>
      <c r="P64" s="56">
        <v>585</v>
      </c>
      <c r="Q64" s="57">
        <v>0</v>
      </c>
      <c r="R64" s="56">
        <v>625</v>
      </c>
      <c r="S64" s="56">
        <v>610</v>
      </c>
      <c r="T64" s="57">
        <v>2.459016393442623</v>
      </c>
    </row>
    <row r="65" spans="1:20" ht="15" x14ac:dyDescent="0.25">
      <c r="A65" s="55" t="s">
        <v>10</v>
      </c>
      <c r="B65" s="55" t="s">
        <v>72</v>
      </c>
      <c r="C65" s="56">
        <v>737.5</v>
      </c>
      <c r="D65" s="56">
        <v>800</v>
      </c>
      <c r="E65" s="57">
        <v>-7.8125</v>
      </c>
      <c r="F65" s="55">
        <v>600</v>
      </c>
      <c r="G65" s="55">
        <v>650</v>
      </c>
      <c r="H65" s="57">
        <v>-7.6923076923076925</v>
      </c>
      <c r="I65" s="56">
        <v>650</v>
      </c>
      <c r="J65" s="56">
        <v>650</v>
      </c>
      <c r="K65" s="57">
        <v>0</v>
      </c>
      <c r="L65" s="56">
        <v>787.5</v>
      </c>
      <c r="M65" s="56">
        <v>800</v>
      </c>
      <c r="N65" s="57">
        <v>-1.5625</v>
      </c>
      <c r="O65" s="56">
        <v>550</v>
      </c>
      <c r="P65" s="56">
        <v>600</v>
      </c>
      <c r="Q65" s="57">
        <v>-8.3333333333333321</v>
      </c>
      <c r="R65" s="56">
        <v>600</v>
      </c>
      <c r="S65" s="56">
        <v>650</v>
      </c>
      <c r="T65" s="57">
        <v>-7.6923076923076925</v>
      </c>
    </row>
    <row r="66" spans="1:20" ht="15" x14ac:dyDescent="0.25">
      <c r="A66" s="55" t="s">
        <v>10</v>
      </c>
      <c r="B66" s="55" t="s">
        <v>51</v>
      </c>
      <c r="C66" s="56">
        <v>725</v>
      </c>
      <c r="D66" s="56">
        <v>750</v>
      </c>
      <c r="E66" s="57">
        <v>-3.3333333333333335</v>
      </c>
      <c r="F66" s="55">
        <v>550</v>
      </c>
      <c r="G66" s="55">
        <v>575</v>
      </c>
      <c r="H66" s="57">
        <v>-4.3478260869565215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650</v>
      </c>
      <c r="S66" s="56">
        <v>675</v>
      </c>
      <c r="T66" s="57">
        <v>-3.7037037037037033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767.5</v>
      </c>
      <c r="D71" s="56">
        <v>775</v>
      </c>
      <c r="E71" s="57">
        <v>-0.967741935483871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900</v>
      </c>
      <c r="E76" s="57">
        <v>-11.111111111111111</v>
      </c>
      <c r="F76" s="55">
        <v>650</v>
      </c>
      <c r="G76" s="55">
        <v>600</v>
      </c>
      <c r="H76" s="57">
        <v>8.3333333333333321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>
        <v>800</v>
      </c>
      <c r="E79" s="57">
        <v>0</v>
      </c>
      <c r="F79" s="55">
        <v>525</v>
      </c>
      <c r="G79" s="55">
        <v>550</v>
      </c>
      <c r="H79" s="57">
        <v>-4.5454545454545459</v>
      </c>
      <c r="I79" s="56">
        <v>675</v>
      </c>
      <c r="J79" s="56">
        <v>650</v>
      </c>
      <c r="K79" s="57">
        <v>3.8461538461538463</v>
      </c>
      <c r="L79" s="56" t="s">
        <v>115</v>
      </c>
      <c r="M79" s="56" t="s">
        <v>115</v>
      </c>
      <c r="N79" s="57" t="s">
        <v>115</v>
      </c>
      <c r="O79" s="56">
        <v>525</v>
      </c>
      <c r="P79" s="56">
        <v>550</v>
      </c>
      <c r="Q79" s="57">
        <v>-4.5454545454545459</v>
      </c>
      <c r="R79" s="56">
        <v>575</v>
      </c>
      <c r="S79" s="56">
        <v>600</v>
      </c>
      <c r="T79" s="57">
        <v>-4.1666666666666661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475</v>
      </c>
      <c r="G80" s="55" t="s">
        <v>115</v>
      </c>
      <c r="H80" s="57" t="s">
        <v>115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>
        <v>600</v>
      </c>
      <c r="P80" s="56">
        <v>600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35</v>
      </c>
      <c r="C81" s="56">
        <v>800</v>
      </c>
      <c r="D81" s="56">
        <v>800</v>
      </c>
      <c r="E81" s="57">
        <v>0</v>
      </c>
      <c r="F81" s="55" t="s">
        <v>115</v>
      </c>
      <c r="G81" s="55" t="s">
        <v>115</v>
      </c>
      <c r="H81" s="57" t="s">
        <v>115</v>
      </c>
      <c r="I81" s="56">
        <v>700</v>
      </c>
      <c r="J81" s="56">
        <v>700</v>
      </c>
      <c r="K81" s="57">
        <v>0</v>
      </c>
      <c r="L81" s="56" t="s">
        <v>115</v>
      </c>
      <c r="M81" s="56" t="s">
        <v>115</v>
      </c>
      <c r="N81" s="57" t="s">
        <v>115</v>
      </c>
      <c r="O81" s="56" t="s">
        <v>115</v>
      </c>
      <c r="P81" s="56" t="s">
        <v>115</v>
      </c>
      <c r="Q81" s="57" t="s">
        <v>115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 t="s">
        <v>115</v>
      </c>
      <c r="P82" s="56" t="s">
        <v>115</v>
      </c>
      <c r="Q82" s="57" t="s">
        <v>115</v>
      </c>
      <c r="R82" s="56" t="s">
        <v>115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650</v>
      </c>
      <c r="K83" s="57">
        <v>-3.8461538461538463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775</v>
      </c>
      <c r="K84" s="57">
        <v>-3.225806451612903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>
        <v>850</v>
      </c>
      <c r="D85" s="56" t="s">
        <v>115</v>
      </c>
      <c r="E85" s="57" t="s">
        <v>115</v>
      </c>
      <c r="F85" s="55">
        <v>650</v>
      </c>
      <c r="G85" s="55" t="s">
        <v>115</v>
      </c>
      <c r="H85" s="57" t="s">
        <v>115</v>
      </c>
      <c r="I85" s="56">
        <v>750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>
        <v>550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750</v>
      </c>
      <c r="D94" s="56">
        <v>750</v>
      </c>
      <c r="E94" s="57">
        <v>0</v>
      </c>
      <c r="F94" s="55" t="s">
        <v>115</v>
      </c>
      <c r="G94" s="55" t="s">
        <v>115</v>
      </c>
      <c r="H94" s="57" t="s">
        <v>115</v>
      </c>
      <c r="I94" s="56">
        <v>700</v>
      </c>
      <c r="J94" s="56">
        <v>680</v>
      </c>
      <c r="K94" s="57">
        <v>2.9411764705882351</v>
      </c>
      <c r="L94" s="56">
        <v>900</v>
      </c>
      <c r="M94" s="56">
        <v>900</v>
      </c>
      <c r="N94" s="57">
        <v>0</v>
      </c>
      <c r="O94" s="56">
        <v>550</v>
      </c>
      <c r="P94" s="56">
        <v>600</v>
      </c>
      <c r="Q94" s="57">
        <v>-8.3333333333333321</v>
      </c>
      <c r="R94" s="56">
        <v>650</v>
      </c>
      <c r="S94" s="56">
        <v>640</v>
      </c>
      <c r="T94" s="57">
        <v>1.5625</v>
      </c>
    </row>
    <row r="95" spans="1:20" ht="15" x14ac:dyDescent="0.25">
      <c r="A95" s="55" t="s">
        <v>16</v>
      </c>
      <c r="B95" s="55" t="s">
        <v>74</v>
      </c>
      <c r="C95" s="56" t="s">
        <v>435</v>
      </c>
      <c r="D95" s="56">
        <v>700</v>
      </c>
      <c r="E95" s="57" t="s">
        <v>115</v>
      </c>
      <c r="F95" s="55" t="s">
        <v>115</v>
      </c>
      <c r="G95" s="55" t="s">
        <v>115</v>
      </c>
      <c r="H95" s="57" t="s">
        <v>115</v>
      </c>
      <c r="I95" s="56" t="s">
        <v>115</v>
      </c>
      <c r="J95" s="56">
        <v>650</v>
      </c>
      <c r="K95" s="57" t="s">
        <v>115</v>
      </c>
      <c r="L95" s="56" t="s">
        <v>115</v>
      </c>
      <c r="M95" s="56">
        <v>880</v>
      </c>
      <c r="N95" s="57" t="s">
        <v>115</v>
      </c>
      <c r="O95" s="56" t="s">
        <v>115</v>
      </c>
      <c r="P95" s="56">
        <v>550</v>
      </c>
      <c r="Q95" s="57" t="s">
        <v>115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808</v>
      </c>
      <c r="D96" s="56">
        <v>800</v>
      </c>
      <c r="E96" s="57">
        <v>1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920</v>
      </c>
      <c r="E98" s="57">
        <v>-2.1739130434782608</v>
      </c>
      <c r="F98" s="55" t="s">
        <v>115</v>
      </c>
      <c r="G98" s="55" t="s">
        <v>115</v>
      </c>
      <c r="H98" s="57" t="s">
        <v>115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 t="s">
        <v>115</v>
      </c>
      <c r="E102" s="57" t="s">
        <v>115</v>
      </c>
      <c r="F102" s="55" t="s">
        <v>115</v>
      </c>
      <c r="G102" s="55" t="s">
        <v>115</v>
      </c>
      <c r="H102" s="57" t="s">
        <v>115</v>
      </c>
      <c r="I102" s="56" t="s">
        <v>115</v>
      </c>
      <c r="J102" s="56" t="s">
        <v>115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 t="s">
        <v>115</v>
      </c>
      <c r="Q102" s="57" t="s">
        <v>115</v>
      </c>
      <c r="R102" s="56" t="s">
        <v>115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550</v>
      </c>
      <c r="K105" s="57">
        <v>9.0909090909090917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550</v>
      </c>
      <c r="S105" s="56">
        <v>500</v>
      </c>
      <c r="T105" s="57">
        <v>10</v>
      </c>
    </row>
    <row r="106" spans="1:20" ht="15" x14ac:dyDescent="0.25">
      <c r="A106" s="55" t="s">
        <v>19</v>
      </c>
      <c r="B106" s="55" t="s">
        <v>79</v>
      </c>
      <c r="C106" s="56">
        <v>725</v>
      </c>
      <c r="D106" s="56">
        <v>725</v>
      </c>
      <c r="E106" s="57">
        <v>0</v>
      </c>
      <c r="F106" s="55">
        <v>625</v>
      </c>
      <c r="G106" s="55">
        <v>625</v>
      </c>
      <c r="H106" s="57">
        <v>0</v>
      </c>
      <c r="I106" s="56">
        <v>725</v>
      </c>
      <c r="J106" s="56">
        <v>725</v>
      </c>
      <c r="K106" s="57">
        <v>0</v>
      </c>
      <c r="L106" s="56" t="s">
        <v>115</v>
      </c>
      <c r="M106" s="56" t="s">
        <v>115</v>
      </c>
      <c r="N106" s="57" t="s">
        <v>115</v>
      </c>
      <c r="O106" s="56">
        <v>610</v>
      </c>
      <c r="P106" s="56">
        <v>610</v>
      </c>
      <c r="Q106" s="57">
        <v>0</v>
      </c>
      <c r="R106" s="56">
        <v>675</v>
      </c>
      <c r="S106" s="56">
        <v>675</v>
      </c>
      <c r="T106" s="57">
        <v>0</v>
      </c>
    </row>
    <row r="107" spans="1:20" ht="15" x14ac:dyDescent="0.25">
      <c r="A107" s="55" t="s">
        <v>20</v>
      </c>
      <c r="B107" s="55" t="s">
        <v>137</v>
      </c>
      <c r="C107" s="56">
        <v>750</v>
      </c>
      <c r="D107" s="56" t="s">
        <v>115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750</v>
      </c>
      <c r="D109" s="56">
        <v>750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 t="s">
        <v>115</v>
      </c>
      <c r="J109" s="56">
        <v>700</v>
      </c>
      <c r="K109" s="57" t="s">
        <v>115</v>
      </c>
      <c r="L109" s="56" t="s">
        <v>115</v>
      </c>
      <c r="M109" s="56" t="s">
        <v>115</v>
      </c>
      <c r="N109" s="57" t="s">
        <v>115</v>
      </c>
      <c r="O109" s="56">
        <v>620</v>
      </c>
      <c r="P109" s="56">
        <v>650</v>
      </c>
      <c r="Q109" s="57">
        <v>-4.6153846153846159</v>
      </c>
      <c r="R109" s="56">
        <v>650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830</v>
      </c>
      <c r="D113" s="56">
        <v>825</v>
      </c>
      <c r="E113" s="57">
        <v>0.60606060606060608</v>
      </c>
      <c r="F113" s="55">
        <v>650</v>
      </c>
      <c r="G113" s="55">
        <v>650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700</v>
      </c>
      <c r="P113" s="56">
        <v>675</v>
      </c>
      <c r="Q113" s="57">
        <v>3.7037037037037033</v>
      </c>
      <c r="R113" s="56">
        <v>725</v>
      </c>
      <c r="S113" s="56">
        <v>710</v>
      </c>
      <c r="T113" s="57">
        <v>2.112676056338028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>
        <v>630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 t="s">
        <v>115</v>
      </c>
      <c r="D115" s="56" t="s">
        <v>115</v>
      </c>
      <c r="E115" s="57" t="s">
        <v>115</v>
      </c>
      <c r="F115" s="55" t="s">
        <v>115</v>
      </c>
      <c r="G115" s="55" t="s">
        <v>115</v>
      </c>
      <c r="H115" s="57" t="s">
        <v>115</v>
      </c>
      <c r="I115" s="56" t="s">
        <v>115</v>
      </c>
      <c r="J115" s="56" t="s">
        <v>115</v>
      </c>
      <c r="K115" s="57" t="s">
        <v>115</v>
      </c>
      <c r="L115" s="56" t="s">
        <v>115</v>
      </c>
      <c r="M115" s="56" t="s">
        <v>115</v>
      </c>
      <c r="N115" s="57" t="s">
        <v>115</v>
      </c>
      <c r="O115" s="56" t="s">
        <v>115</v>
      </c>
      <c r="P115" s="56" t="s">
        <v>115</v>
      </c>
      <c r="Q115" s="57" t="s">
        <v>115</v>
      </c>
      <c r="R115" s="56" t="s">
        <v>115</v>
      </c>
      <c r="S115" s="56" t="s">
        <v>115</v>
      </c>
      <c r="T115" s="57" t="s">
        <v>115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680</v>
      </c>
      <c r="D120" s="56">
        <v>680</v>
      </c>
      <c r="E120" s="57">
        <v>0</v>
      </c>
      <c r="F120" s="55">
        <v>550</v>
      </c>
      <c r="G120" s="55">
        <v>550</v>
      </c>
      <c r="H120" s="57">
        <v>0</v>
      </c>
      <c r="I120" s="56">
        <v>570</v>
      </c>
      <c r="J120" s="56">
        <v>570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>
        <v>450</v>
      </c>
      <c r="P120" s="56">
        <v>450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800</v>
      </c>
      <c r="E124" s="57">
        <v>0</v>
      </c>
      <c r="F124" s="55" t="s">
        <v>115</v>
      </c>
      <c r="G124" s="55">
        <v>700</v>
      </c>
      <c r="H124" s="57" t="s">
        <v>115</v>
      </c>
      <c r="I124" s="56">
        <v>700</v>
      </c>
      <c r="J124" s="56">
        <v>700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>
        <v>700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750</v>
      </c>
      <c r="D125" s="56">
        <v>750</v>
      </c>
      <c r="E125" s="57">
        <v>0</v>
      </c>
      <c r="F125" s="55">
        <v>580</v>
      </c>
      <c r="G125" s="55">
        <v>570</v>
      </c>
      <c r="H125" s="57">
        <v>1.7543859649122806</v>
      </c>
      <c r="I125" s="56">
        <v>660</v>
      </c>
      <c r="J125" s="56">
        <v>640</v>
      </c>
      <c r="K125" s="57">
        <v>3.125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5"/>
      <c r="B4" s="429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6"/>
      <c r="B5" s="43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27" t="s">
        <v>91</v>
      </c>
      <c r="B6" s="431" t="s">
        <v>92</v>
      </c>
      <c r="C6" s="153" t="s">
        <v>62</v>
      </c>
      <c r="D6" s="154"/>
      <c r="E6" s="433" t="s">
        <v>93</v>
      </c>
      <c r="F6" s="245" t="s">
        <v>94</v>
      </c>
      <c r="G6" s="154"/>
      <c r="H6" s="153" t="s">
        <v>62</v>
      </c>
      <c r="I6" s="154"/>
      <c r="J6" s="433" t="s">
        <v>93</v>
      </c>
      <c r="K6" s="153" t="s">
        <v>62</v>
      </c>
      <c r="L6" s="154"/>
      <c r="M6" s="433" t="s">
        <v>93</v>
      </c>
      <c r="N6" s="153" t="s">
        <v>62</v>
      </c>
      <c r="O6" s="154"/>
      <c r="P6" s="452" t="s">
        <v>93</v>
      </c>
    </row>
    <row r="7" spans="1:16" s="15" customFormat="1" ht="29.25" customHeight="1" thickBot="1" x14ac:dyDescent="0.25">
      <c r="A7" s="428"/>
      <c r="B7" s="432"/>
      <c r="C7" s="30" t="s">
        <v>376</v>
      </c>
      <c r="D7" s="31" t="s">
        <v>374</v>
      </c>
      <c r="E7" s="450"/>
      <c r="F7" s="440" t="s">
        <v>376</v>
      </c>
      <c r="G7" s="20" t="s">
        <v>374</v>
      </c>
      <c r="H7" s="30" t="s">
        <v>376</v>
      </c>
      <c r="I7" s="31" t="s">
        <v>374</v>
      </c>
      <c r="J7" s="450"/>
      <c r="K7" s="30" t="s">
        <v>376</v>
      </c>
      <c r="L7" s="31" t="s">
        <v>374</v>
      </c>
      <c r="M7" s="450"/>
      <c r="N7" s="30" t="s">
        <v>376</v>
      </c>
      <c r="O7" s="31" t="s">
        <v>374</v>
      </c>
      <c r="P7" s="451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1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1">
        <v>-5.6391598921365178</v>
      </c>
      <c r="K8" s="120">
        <v>687.76099999999997</v>
      </c>
      <c r="L8" s="116">
        <v>740.74300000000005</v>
      </c>
      <c r="M8" s="441">
        <v>-7.1525481847280474</v>
      </c>
      <c r="N8" s="120">
        <v>706.87699999999995</v>
      </c>
      <c r="O8" s="116">
        <v>731.87800000000004</v>
      </c>
      <c r="P8" s="442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1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3">
        <v>0.17519182099116132</v>
      </c>
      <c r="K9" s="124">
        <v>746.52</v>
      </c>
      <c r="L9" s="125">
        <v>759.08799999999997</v>
      </c>
      <c r="M9" s="443">
        <v>-1.6556710157452077</v>
      </c>
      <c r="N9" s="124">
        <v>761.94399999999996</v>
      </c>
      <c r="O9" s="125">
        <v>757.51400000000001</v>
      </c>
      <c r="P9" s="444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1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3">
        <v>-2.2922883892687764</v>
      </c>
      <c r="K10" s="124">
        <v>509.12200000000001</v>
      </c>
      <c r="L10" s="125" t="s">
        <v>115</v>
      </c>
      <c r="M10" s="443" t="s">
        <v>115</v>
      </c>
      <c r="N10" s="124">
        <v>590.44200000000001</v>
      </c>
      <c r="O10" s="125">
        <v>622.31899999999996</v>
      </c>
      <c r="P10" s="444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1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3" t="s">
        <v>115</v>
      </c>
      <c r="K11" s="124" t="s">
        <v>115</v>
      </c>
      <c r="L11" s="125" t="s">
        <v>115</v>
      </c>
      <c r="M11" s="443" t="s">
        <v>115</v>
      </c>
      <c r="N11" s="124">
        <v>621.01800000000003</v>
      </c>
      <c r="O11" s="125">
        <v>629.80200000000002</v>
      </c>
      <c r="P11" s="444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2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3">
        <v>1.9933846153846146</v>
      </c>
      <c r="K12" s="124" t="s">
        <v>97</v>
      </c>
      <c r="L12" s="125" t="s">
        <v>97</v>
      </c>
      <c r="M12" s="462" t="s">
        <v>115</v>
      </c>
      <c r="N12" s="124">
        <v>553.33000000000004</v>
      </c>
      <c r="O12" s="125">
        <v>537.20000000000005</v>
      </c>
      <c r="P12" s="484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1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3">
        <v>-5.5781131058947153</v>
      </c>
      <c r="K13" s="124">
        <v>555.65800000000002</v>
      </c>
      <c r="L13" s="125">
        <v>555.22199999999998</v>
      </c>
      <c r="M13" s="443">
        <v>7.8527147699485156E-2</v>
      </c>
      <c r="N13" s="124">
        <v>558.68899999999996</v>
      </c>
      <c r="O13" s="125">
        <v>594.38499999999999</v>
      </c>
      <c r="P13" s="444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1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2" t="s">
        <v>115</v>
      </c>
      <c r="K14" s="124" t="s">
        <v>97</v>
      </c>
      <c r="L14" s="125" t="s">
        <v>97</v>
      </c>
      <c r="M14" s="443" t="s">
        <v>115</v>
      </c>
      <c r="N14" s="124">
        <v>582.36800000000005</v>
      </c>
      <c r="O14" s="125">
        <v>619.45600000000002</v>
      </c>
      <c r="P14" s="444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1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3">
        <v>-0.93608450797358844</v>
      </c>
      <c r="K15" s="124">
        <v>709.67499999999995</v>
      </c>
      <c r="L15" s="125">
        <v>697.36900000000003</v>
      </c>
      <c r="M15" s="443">
        <v>1.7646324972862182</v>
      </c>
      <c r="N15" s="124">
        <v>718.55100000000004</v>
      </c>
      <c r="O15" s="125">
        <v>716.726</v>
      </c>
      <c r="P15" s="444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2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3" t="s">
        <v>115</v>
      </c>
      <c r="K16" s="124" t="s">
        <v>115</v>
      </c>
      <c r="L16" s="125" t="s">
        <v>115</v>
      </c>
      <c r="M16" s="443" t="s">
        <v>115</v>
      </c>
      <c r="N16" s="124" t="s">
        <v>115</v>
      </c>
      <c r="O16" s="125" t="s">
        <v>97</v>
      </c>
      <c r="P16" s="484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5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5" t="s">
        <v>115</v>
      </c>
      <c r="K17" s="129" t="s">
        <v>115</v>
      </c>
      <c r="L17" s="130" t="s">
        <v>115</v>
      </c>
      <c r="M17" s="445" t="s">
        <v>115</v>
      </c>
      <c r="N17" s="129" t="s">
        <v>97</v>
      </c>
      <c r="O17" s="130" t="s">
        <v>115</v>
      </c>
      <c r="P17" s="467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5">
        <v>-0.37422287528624443</v>
      </c>
      <c r="F18" s="447">
        <v>1.2119234591902488</v>
      </c>
      <c r="G18" s="128">
        <v>1.7825634325325646</v>
      </c>
      <c r="H18" s="122">
        <v>709.899</v>
      </c>
      <c r="I18" s="119">
        <v>693.36199999999997</v>
      </c>
      <c r="J18" s="448">
        <v>2.3850456183061715</v>
      </c>
      <c r="K18" s="122" t="s">
        <v>97</v>
      </c>
      <c r="L18" s="119">
        <v>697.33199999999999</v>
      </c>
      <c r="M18" s="448" t="s">
        <v>115</v>
      </c>
      <c r="N18" s="122">
        <v>704.71900000000005</v>
      </c>
      <c r="O18" s="119">
        <v>704.26900000000001</v>
      </c>
      <c r="P18" s="449">
        <v>6.3896039723464401E-2</v>
      </c>
    </row>
    <row r="19" spans="1:65" s="33" customFormat="1" ht="15.75" thickBot="1" x14ac:dyDescent="0.3">
      <c r="A19"/>
      <c r="B19"/>
      <c r="C19"/>
      <c r="D19"/>
      <c r="E19" s="434" t="s">
        <v>113</v>
      </c>
      <c r="F19" s="435">
        <v>100</v>
      </c>
      <c r="G19" s="436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4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9"/>
      <c r="B4" s="490"/>
      <c r="C4" s="491" t="s">
        <v>86</v>
      </c>
      <c r="D4" s="492"/>
      <c r="E4" s="493"/>
      <c r="F4" s="493"/>
      <c r="G4" s="494"/>
      <c r="H4" s="495" t="s">
        <v>87</v>
      </c>
      <c r="I4" s="495"/>
      <c r="J4" s="495"/>
      <c r="K4" s="496"/>
      <c r="L4" s="496"/>
      <c r="M4" s="496"/>
      <c r="N4" s="496"/>
      <c r="O4" s="496"/>
      <c r="P4" s="497"/>
    </row>
    <row r="5" spans="1:16" ht="15" x14ac:dyDescent="0.25">
      <c r="A5" s="498"/>
      <c r="B5" s="499"/>
      <c r="C5" s="500"/>
      <c r="D5" s="501"/>
      <c r="E5" s="501"/>
      <c r="F5" s="501"/>
      <c r="G5" s="502"/>
      <c r="H5" s="503" t="s">
        <v>88</v>
      </c>
      <c r="I5" s="504"/>
      <c r="J5" s="504"/>
      <c r="K5" s="503" t="s">
        <v>89</v>
      </c>
      <c r="L5" s="504"/>
      <c r="M5" s="504"/>
      <c r="N5" s="503" t="s">
        <v>90</v>
      </c>
      <c r="O5" s="505"/>
      <c r="P5" s="506"/>
    </row>
    <row r="6" spans="1:16" ht="45.75" thickBot="1" x14ac:dyDescent="0.25">
      <c r="A6" s="507" t="s">
        <v>91</v>
      </c>
      <c r="B6" s="508" t="s">
        <v>92</v>
      </c>
      <c r="C6" s="153" t="s">
        <v>62</v>
      </c>
      <c r="D6" s="154"/>
      <c r="E6" s="642" t="s">
        <v>93</v>
      </c>
      <c r="F6" s="245" t="s">
        <v>94</v>
      </c>
      <c r="G6" s="154"/>
      <c r="H6" s="153" t="s">
        <v>62</v>
      </c>
      <c r="I6" s="154"/>
      <c r="J6" s="453" t="s">
        <v>93</v>
      </c>
      <c r="K6" s="153" t="s">
        <v>62</v>
      </c>
      <c r="L6" s="154"/>
      <c r="M6" s="453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509"/>
      <c r="B7" s="510"/>
      <c r="C7" s="30" t="s">
        <v>429</v>
      </c>
      <c r="D7" s="31" t="s">
        <v>424</v>
      </c>
      <c r="E7" s="528"/>
      <c r="F7" s="440" t="s">
        <v>429</v>
      </c>
      <c r="G7" s="20" t="s">
        <v>424</v>
      </c>
      <c r="H7" s="30" t="s">
        <v>429</v>
      </c>
      <c r="I7" s="31" t="s">
        <v>424</v>
      </c>
      <c r="J7" s="528"/>
      <c r="K7" s="30" t="s">
        <v>429</v>
      </c>
      <c r="L7" s="31" t="s">
        <v>424</v>
      </c>
      <c r="M7" s="528"/>
      <c r="N7" s="30" t="s">
        <v>429</v>
      </c>
      <c r="O7" s="31" t="s">
        <v>424</v>
      </c>
      <c r="P7" s="20"/>
    </row>
    <row r="8" spans="1:16" ht="15" x14ac:dyDescent="0.25">
      <c r="A8" s="511" t="s">
        <v>22</v>
      </c>
      <c r="B8" s="512" t="s">
        <v>95</v>
      </c>
      <c r="C8" s="537">
        <v>684.45699999999999</v>
      </c>
      <c r="D8" s="116">
        <v>682.52099999999996</v>
      </c>
      <c r="E8" s="441">
        <v>0.28365427583913688</v>
      </c>
      <c r="F8" s="117">
        <v>51.399209400933678</v>
      </c>
      <c r="G8" s="121">
        <v>42.875928401581788</v>
      </c>
      <c r="H8" s="120">
        <v>689.154</v>
      </c>
      <c r="I8" s="116">
        <v>688.404</v>
      </c>
      <c r="J8" s="441">
        <v>0.1089476528317674</v>
      </c>
      <c r="K8" s="120">
        <v>684.53700000000003</v>
      </c>
      <c r="L8" s="116">
        <v>676.25</v>
      </c>
      <c r="M8" s="441">
        <v>1.2254343807763453</v>
      </c>
      <c r="N8" s="120">
        <v>679.07299999999998</v>
      </c>
      <c r="O8" s="116">
        <v>683.31100000000004</v>
      </c>
      <c r="P8" s="442">
        <v>-0.62021539240551604</v>
      </c>
    </row>
    <row r="9" spans="1:16" ht="15" x14ac:dyDescent="0.25">
      <c r="A9" s="511"/>
      <c r="B9" s="513" t="s">
        <v>96</v>
      </c>
      <c r="C9" s="537">
        <v>681.39499999999998</v>
      </c>
      <c r="D9" s="125">
        <v>687.91899999999998</v>
      </c>
      <c r="E9" s="441">
        <v>-0.94836746768151503</v>
      </c>
      <c r="F9" s="117">
        <v>22.929515652982584</v>
      </c>
      <c r="G9" s="118">
        <v>23.287772746764276</v>
      </c>
      <c r="H9" s="124">
        <v>677.78099999999995</v>
      </c>
      <c r="I9" s="125">
        <v>691.37099999999998</v>
      </c>
      <c r="J9" s="443">
        <v>-1.9656595373540449</v>
      </c>
      <c r="K9" s="124">
        <v>674.69299999999998</v>
      </c>
      <c r="L9" s="125">
        <v>678.13900000000001</v>
      </c>
      <c r="M9" s="443">
        <v>-0.50815540766716349</v>
      </c>
      <c r="N9" s="124">
        <v>687.97900000000004</v>
      </c>
      <c r="O9" s="125">
        <v>688.28</v>
      </c>
      <c r="P9" s="444">
        <v>-4.3732202010799519E-2</v>
      </c>
    </row>
    <row r="10" spans="1:16" ht="15" x14ac:dyDescent="0.25">
      <c r="A10" s="514" t="s">
        <v>23</v>
      </c>
      <c r="B10" s="513" t="s">
        <v>95</v>
      </c>
      <c r="C10" s="538">
        <v>570.351</v>
      </c>
      <c r="D10" s="125">
        <v>587.21</v>
      </c>
      <c r="E10" s="441">
        <v>-2.8710342126326247</v>
      </c>
      <c r="F10" s="117">
        <v>1.6098110821986649</v>
      </c>
      <c r="G10" s="118">
        <v>2.9342861976975105</v>
      </c>
      <c r="H10" s="124">
        <v>568.59400000000005</v>
      </c>
      <c r="I10" s="125">
        <v>560.48099999999999</v>
      </c>
      <c r="J10" s="443">
        <v>1.4475066951422182</v>
      </c>
      <c r="K10" s="124">
        <v>592.94600000000003</v>
      </c>
      <c r="L10" s="125">
        <v>636.88900000000001</v>
      </c>
      <c r="M10" s="443">
        <v>-6.8996324320250437</v>
      </c>
      <c r="N10" s="124">
        <v>570.61</v>
      </c>
      <c r="O10" s="125">
        <v>589.08500000000004</v>
      </c>
      <c r="P10" s="444">
        <v>-3.1362197305991533</v>
      </c>
    </row>
    <row r="11" spans="1:16" ht="15" x14ac:dyDescent="0.25">
      <c r="A11" s="515"/>
      <c r="B11" s="513" t="s">
        <v>96</v>
      </c>
      <c r="C11" s="538">
        <v>550.11900000000003</v>
      </c>
      <c r="D11" s="125">
        <v>528.85400000000004</v>
      </c>
      <c r="E11" s="441">
        <v>4.0209585254153284</v>
      </c>
      <c r="F11" s="117">
        <v>0.44315610728498112</v>
      </c>
      <c r="G11" s="118">
        <v>0.19951674123916263</v>
      </c>
      <c r="H11" s="124" t="s">
        <v>115</v>
      </c>
      <c r="I11" s="125" t="s">
        <v>97</v>
      </c>
      <c r="J11" s="462" t="s">
        <v>115</v>
      </c>
      <c r="K11" s="124" t="s">
        <v>115</v>
      </c>
      <c r="L11" s="125" t="s">
        <v>115</v>
      </c>
      <c r="M11" s="462" t="s">
        <v>115</v>
      </c>
      <c r="N11" s="124">
        <v>550.11900000000003</v>
      </c>
      <c r="O11" s="125">
        <v>531.197</v>
      </c>
      <c r="P11" s="444">
        <v>3.5621436115038345</v>
      </c>
    </row>
    <row r="12" spans="1:16" ht="15" x14ac:dyDescent="0.25">
      <c r="A12" s="514" t="s">
        <v>24</v>
      </c>
      <c r="B12" s="513" t="s">
        <v>95</v>
      </c>
      <c r="C12" s="538">
        <v>642.24699999999996</v>
      </c>
      <c r="D12" s="125">
        <v>619.24300000000005</v>
      </c>
      <c r="E12" s="441">
        <v>3.7148583027987243</v>
      </c>
      <c r="F12" s="117">
        <v>0.30155169124163955</v>
      </c>
      <c r="G12" s="118">
        <v>5.2213875241857804E-2</v>
      </c>
      <c r="H12" s="124" t="s">
        <v>97</v>
      </c>
      <c r="I12" s="125" t="s">
        <v>97</v>
      </c>
      <c r="J12" s="443" t="s">
        <v>115</v>
      </c>
      <c r="K12" s="124" t="s">
        <v>97</v>
      </c>
      <c r="L12" s="125" t="s">
        <v>115</v>
      </c>
      <c r="M12" s="462" t="s">
        <v>115</v>
      </c>
      <c r="N12" s="124" t="s">
        <v>97</v>
      </c>
      <c r="O12" s="125">
        <v>604.13099999999997</v>
      </c>
      <c r="P12" s="444" t="s">
        <v>115</v>
      </c>
    </row>
    <row r="13" spans="1:16" ht="15" x14ac:dyDescent="0.25">
      <c r="A13" s="511"/>
      <c r="B13" s="513" t="s">
        <v>96</v>
      </c>
      <c r="C13" s="538">
        <v>676.154</v>
      </c>
      <c r="D13" s="125">
        <v>666.90899999999999</v>
      </c>
      <c r="E13" s="441">
        <v>1.386246099542817</v>
      </c>
      <c r="F13" s="117">
        <v>2.1600627369456573</v>
      </c>
      <c r="G13" s="118">
        <v>1.5497299983080586</v>
      </c>
      <c r="H13" s="124">
        <v>684.48</v>
      </c>
      <c r="I13" s="125">
        <v>679.13699999999994</v>
      </c>
      <c r="J13" s="443">
        <v>0.78673375180561145</v>
      </c>
      <c r="K13" s="124">
        <v>669.61199999999997</v>
      </c>
      <c r="L13" s="125">
        <v>655.86800000000005</v>
      </c>
      <c r="M13" s="443">
        <v>2.09554361548359</v>
      </c>
      <c r="N13" s="124">
        <v>671.67499999999995</v>
      </c>
      <c r="O13" s="125">
        <v>665.30700000000002</v>
      </c>
      <c r="P13" s="444">
        <v>0.95715211173186787</v>
      </c>
    </row>
    <row r="14" spans="1:16" ht="15" x14ac:dyDescent="0.25">
      <c r="A14" s="515"/>
      <c r="B14" s="513" t="s">
        <v>146</v>
      </c>
      <c r="C14" s="538">
        <v>705.09</v>
      </c>
      <c r="D14" s="125">
        <v>709.96699999999998</v>
      </c>
      <c r="E14" s="441">
        <v>-0.68693333633816123</v>
      </c>
      <c r="F14" s="117">
        <v>2.2254637645279125</v>
      </c>
      <c r="G14" s="118">
        <v>5.587067393140674</v>
      </c>
      <c r="H14" s="124">
        <v>707.27599999999995</v>
      </c>
      <c r="I14" s="125" t="s">
        <v>97</v>
      </c>
      <c r="J14" s="462" t="s">
        <v>115</v>
      </c>
      <c r="K14" s="124">
        <v>694.02499999999998</v>
      </c>
      <c r="L14" s="125" t="s">
        <v>97</v>
      </c>
      <c r="M14" s="462" t="s">
        <v>115</v>
      </c>
      <c r="N14" s="124">
        <v>706.37800000000004</v>
      </c>
      <c r="O14" s="125">
        <v>712.56399999999996</v>
      </c>
      <c r="P14" s="444">
        <v>-0.86813254669053197</v>
      </c>
    </row>
    <row r="15" spans="1:16" ht="15" x14ac:dyDescent="0.25">
      <c r="A15" s="514" t="s">
        <v>32</v>
      </c>
      <c r="B15" s="513" t="s">
        <v>96</v>
      </c>
      <c r="C15" s="538">
        <v>617.24599999999998</v>
      </c>
      <c r="D15" s="125">
        <v>601.774</v>
      </c>
      <c r="E15" s="441">
        <v>2.5710648848238673</v>
      </c>
      <c r="F15" s="117">
        <v>13.421561485018223</v>
      </c>
      <c r="G15" s="118">
        <v>19.383547336074674</v>
      </c>
      <c r="H15" s="124">
        <v>615.00800000000004</v>
      </c>
      <c r="I15" s="125">
        <v>605.94000000000005</v>
      </c>
      <c r="J15" s="443">
        <v>1.4965178070435987</v>
      </c>
      <c r="K15" s="124">
        <v>623.89599999999996</v>
      </c>
      <c r="L15" s="125">
        <v>623.30700000000002</v>
      </c>
      <c r="M15" s="443">
        <v>9.4495970685383249E-2</v>
      </c>
      <c r="N15" s="124">
        <v>612.303</v>
      </c>
      <c r="O15" s="125">
        <v>591.99400000000003</v>
      </c>
      <c r="P15" s="444">
        <v>3.4306090940110825</v>
      </c>
    </row>
    <row r="16" spans="1:16" ht="15" x14ac:dyDescent="0.25">
      <c r="A16" s="514" t="s">
        <v>98</v>
      </c>
      <c r="B16" s="513" t="s">
        <v>95</v>
      </c>
      <c r="C16" s="538">
        <v>547.84400000000005</v>
      </c>
      <c r="D16" s="125">
        <v>552.91399999999999</v>
      </c>
      <c r="E16" s="472">
        <v>-0.91695996122361456</v>
      </c>
      <c r="F16" s="117">
        <v>0.35299085504746619</v>
      </c>
      <c r="G16" s="118">
        <v>0.31642137718979579</v>
      </c>
      <c r="H16" s="124" t="s">
        <v>97</v>
      </c>
      <c r="I16" s="125" t="s">
        <v>97</v>
      </c>
      <c r="J16" s="443" t="s">
        <v>115</v>
      </c>
      <c r="K16" s="124" t="s">
        <v>97</v>
      </c>
      <c r="L16" s="125" t="s">
        <v>115</v>
      </c>
      <c r="M16" s="443" t="s">
        <v>115</v>
      </c>
      <c r="N16" s="124">
        <v>553.5</v>
      </c>
      <c r="O16" s="125">
        <v>560.96199999999999</v>
      </c>
      <c r="P16" s="484">
        <v>-1.3302148808653687</v>
      </c>
    </row>
    <row r="17" spans="1:65" ht="15" x14ac:dyDescent="0.25">
      <c r="A17" s="515"/>
      <c r="B17" s="513" t="s">
        <v>96</v>
      </c>
      <c r="C17" s="539">
        <v>520.39200000000005</v>
      </c>
      <c r="D17" s="130">
        <v>498.36</v>
      </c>
      <c r="E17" s="535">
        <v>4.4209005538165256</v>
      </c>
      <c r="F17" s="246">
        <v>0.11136735915509295</v>
      </c>
      <c r="G17" s="128">
        <v>0.1728741797471792</v>
      </c>
      <c r="H17" s="129">
        <v>524.08100000000002</v>
      </c>
      <c r="I17" s="130" t="s">
        <v>97</v>
      </c>
      <c r="J17" s="445" t="s">
        <v>115</v>
      </c>
      <c r="K17" s="129" t="s">
        <v>115</v>
      </c>
      <c r="L17" s="130" t="s">
        <v>115</v>
      </c>
      <c r="M17" s="445" t="s">
        <v>115</v>
      </c>
      <c r="N17" s="129">
        <v>500</v>
      </c>
      <c r="O17" s="130" t="s">
        <v>97</v>
      </c>
      <c r="P17" s="467" t="s">
        <v>115</v>
      </c>
    </row>
    <row r="18" spans="1:65" ht="15.75" thickBot="1" x14ac:dyDescent="0.3">
      <c r="A18" s="516" t="s">
        <v>0</v>
      </c>
      <c r="B18" s="517" t="s">
        <v>96</v>
      </c>
      <c r="C18" s="540">
        <v>629.02099999999996</v>
      </c>
      <c r="D18" s="119">
        <v>602.85299999999995</v>
      </c>
      <c r="E18" s="445">
        <v>4.340693336518191</v>
      </c>
      <c r="F18" s="447">
        <v>5.0453098646640919</v>
      </c>
      <c r="G18" s="128">
        <v>3.6406417530150108</v>
      </c>
      <c r="H18" s="122">
        <v>629.34500000000003</v>
      </c>
      <c r="I18" s="119">
        <v>630.71500000000003</v>
      </c>
      <c r="J18" s="448">
        <v>-0.21721379703986818</v>
      </c>
      <c r="K18" s="122">
        <v>623.96400000000006</v>
      </c>
      <c r="L18" s="119">
        <v>485.49700000000001</v>
      </c>
      <c r="M18" s="448">
        <v>28.520670570569962</v>
      </c>
      <c r="N18" s="122">
        <v>630.40599999999995</v>
      </c>
      <c r="O18" s="119">
        <v>616.11400000000003</v>
      </c>
      <c r="P18" s="449">
        <v>2.3197005748935937</v>
      </c>
    </row>
    <row r="19" spans="1:65" s="33" customFormat="1" ht="15.75" thickBot="1" x14ac:dyDescent="0.3">
      <c r="A19" s="251"/>
      <c r="B19" s="251"/>
      <c r="C19" s="251"/>
      <c r="D19" s="251"/>
      <c r="E19" s="518" t="s">
        <v>113</v>
      </c>
      <c r="F19" s="519">
        <v>100</v>
      </c>
      <c r="G19" s="520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zoomScale="90" zoomScaleNormal="67" workbookViewId="0">
      <selection activeCell="D21" sqref="D21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338</v>
      </c>
      <c r="B1" s="307"/>
      <c r="C1" s="307"/>
      <c r="D1" s="307"/>
      <c r="E1" s="307"/>
      <c r="F1" s="307"/>
      <c r="G1" s="307"/>
      <c r="H1" s="306" t="s">
        <v>431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383</v>
      </c>
      <c r="B2" s="309">
        <v>4.2122000000000002</v>
      </c>
      <c r="C2" s="308" t="s">
        <v>339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340</v>
      </c>
      <c r="B4" s="311"/>
      <c r="C4" s="311"/>
      <c r="D4" s="312"/>
      <c r="E4" s="310" t="s">
        <v>336</v>
      </c>
      <c r="F4" s="311"/>
      <c r="G4" s="311"/>
      <c r="H4" s="312"/>
      <c r="I4" s="310" t="s">
        <v>341</v>
      </c>
      <c r="J4" s="311"/>
      <c r="K4" s="313"/>
      <c r="L4" s="307"/>
      <c r="M4" s="310" t="s">
        <v>333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342</v>
      </c>
      <c r="C5" s="316" t="s">
        <v>343</v>
      </c>
      <c r="D5" s="307"/>
      <c r="E5" s="315" t="s">
        <v>303</v>
      </c>
      <c r="F5" s="315" t="s">
        <v>342</v>
      </c>
      <c r="G5" s="316" t="s">
        <v>343</v>
      </c>
      <c r="H5" s="307"/>
      <c r="I5" s="314" t="s">
        <v>303</v>
      </c>
      <c r="J5" s="315" t="s">
        <v>342</v>
      </c>
      <c r="K5" s="316" t="s">
        <v>343</v>
      </c>
      <c r="L5" s="307"/>
      <c r="M5" s="314" t="s">
        <v>303</v>
      </c>
      <c r="N5" s="317" t="s">
        <v>342</v>
      </c>
      <c r="O5" s="318" t="s">
        <v>343</v>
      </c>
      <c r="P5" s="307"/>
      <c r="Q5" s="307"/>
      <c r="R5" s="307"/>
      <c r="S5" s="307"/>
    </row>
    <row r="6" spans="1:19" s="305" customFormat="1" ht="15.75" x14ac:dyDescent="0.25">
      <c r="A6" s="319" t="s">
        <v>331</v>
      </c>
      <c r="B6" s="320">
        <v>703.43740000000003</v>
      </c>
      <c r="C6" s="321">
        <v>167</v>
      </c>
      <c r="D6" s="307"/>
      <c r="E6" s="319" t="s">
        <v>331</v>
      </c>
      <c r="F6" s="320">
        <v>682.37639999999999</v>
      </c>
      <c r="G6" s="321">
        <v>162</v>
      </c>
      <c r="H6" s="307"/>
      <c r="I6" s="319" t="s">
        <v>331</v>
      </c>
      <c r="J6" s="320">
        <v>678.16420000000005</v>
      </c>
      <c r="K6" s="321">
        <v>161</v>
      </c>
      <c r="L6" s="307"/>
      <c r="M6" s="319" t="s">
        <v>373</v>
      </c>
      <c r="N6" s="320">
        <v>570.71097800000007</v>
      </c>
      <c r="O6" s="321">
        <v>135.49</v>
      </c>
      <c r="P6" s="307"/>
      <c r="Q6" s="307"/>
      <c r="R6" s="307"/>
      <c r="S6" s="307"/>
    </row>
    <row r="7" spans="1:19" s="305" customFormat="1" ht="15.75" x14ac:dyDescent="0.25">
      <c r="A7" s="319" t="s">
        <v>373</v>
      </c>
      <c r="B7" s="320">
        <v>613.801784</v>
      </c>
      <c r="C7" s="321">
        <v>145.72</v>
      </c>
      <c r="D7" s="307"/>
      <c r="E7" s="322" t="s">
        <v>304</v>
      </c>
      <c r="F7" s="320">
        <v>686.58860000000004</v>
      </c>
      <c r="G7" s="321">
        <v>163</v>
      </c>
      <c r="H7" s="307"/>
      <c r="I7" s="319" t="s">
        <v>373</v>
      </c>
      <c r="J7" s="320">
        <v>581.49421000000007</v>
      </c>
      <c r="K7" s="321">
        <v>138.05000000000001</v>
      </c>
      <c r="L7" s="307"/>
      <c r="M7" s="322" t="s">
        <v>408</v>
      </c>
      <c r="N7" s="320">
        <v>631.83000000000004</v>
      </c>
      <c r="O7" s="321">
        <v>150</v>
      </c>
      <c r="P7" s="307"/>
      <c r="Q7" s="307"/>
      <c r="R7" s="307"/>
      <c r="S7" s="307"/>
    </row>
    <row r="8" spans="1:19" s="305" customFormat="1" ht="15.75" x14ac:dyDescent="0.25">
      <c r="A8" s="319" t="s">
        <v>345</v>
      </c>
      <c r="B8" s="320">
        <v>689.57926200000009</v>
      </c>
      <c r="C8" s="321">
        <v>163.71</v>
      </c>
      <c r="D8" s="307"/>
      <c r="E8" s="322" t="s">
        <v>323</v>
      </c>
      <c r="F8" s="320">
        <v>596.65813000000003</v>
      </c>
      <c r="G8" s="321">
        <v>141.65</v>
      </c>
      <c r="H8" s="307"/>
      <c r="I8" s="322" t="s">
        <v>304</v>
      </c>
      <c r="J8" s="320">
        <v>644.46659999999997</v>
      </c>
      <c r="K8" s="321">
        <v>153</v>
      </c>
      <c r="L8" s="307"/>
      <c r="M8" s="322" t="s">
        <v>309</v>
      </c>
      <c r="N8" s="320">
        <v>714.38912000000005</v>
      </c>
      <c r="O8" s="321">
        <v>169.6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688.69470000000001</v>
      </c>
      <c r="C9" s="321">
        <v>163.5</v>
      </c>
      <c r="D9" s="307"/>
      <c r="E9" s="322" t="s">
        <v>324</v>
      </c>
      <c r="F9" s="320">
        <v>509.42346800000001</v>
      </c>
      <c r="G9" s="321">
        <v>120.94</v>
      </c>
      <c r="H9" s="307"/>
      <c r="I9" s="322" t="s">
        <v>309</v>
      </c>
      <c r="J9" s="320">
        <v>800.31799999999998</v>
      </c>
      <c r="K9" s="321">
        <v>190</v>
      </c>
      <c r="L9" s="307"/>
      <c r="M9" s="322" t="s">
        <v>323</v>
      </c>
      <c r="N9" s="320">
        <v>638.7801300000001</v>
      </c>
      <c r="O9" s="321">
        <v>151.65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770.83260000000007</v>
      </c>
      <c r="C10" s="321">
        <v>183</v>
      </c>
      <c r="D10" s="307"/>
      <c r="E10" s="322" t="s">
        <v>314</v>
      </c>
      <c r="F10" s="320">
        <v>549.64997800000003</v>
      </c>
      <c r="G10" s="321">
        <v>130.49</v>
      </c>
      <c r="H10" s="307"/>
      <c r="I10" s="322" t="s">
        <v>323</v>
      </c>
      <c r="J10" s="320">
        <v>640.88623000000007</v>
      </c>
      <c r="K10" s="321">
        <v>152.15</v>
      </c>
      <c r="L10" s="307"/>
      <c r="M10" s="322" t="s">
        <v>364</v>
      </c>
      <c r="N10" s="320">
        <v>625.17472399999997</v>
      </c>
      <c r="O10" s="321">
        <v>148.41999999999999</v>
      </c>
      <c r="P10" s="307"/>
      <c r="Q10" s="307"/>
      <c r="R10" s="307"/>
      <c r="S10" s="307"/>
    </row>
    <row r="11" spans="1:19" s="305" customFormat="1" ht="15.75" x14ac:dyDescent="0.25">
      <c r="A11" s="322" t="s">
        <v>323</v>
      </c>
      <c r="B11" s="320">
        <v>666.15943000000004</v>
      </c>
      <c r="C11" s="321">
        <v>158.15</v>
      </c>
      <c r="D11" s="307"/>
      <c r="E11" s="322" t="s">
        <v>318</v>
      </c>
      <c r="F11" s="320">
        <v>676.05810000000008</v>
      </c>
      <c r="G11" s="321">
        <v>160.5</v>
      </c>
      <c r="H11" s="307"/>
      <c r="I11" s="322" t="s">
        <v>330</v>
      </c>
      <c r="J11" s="320">
        <v>753.98379999999997</v>
      </c>
      <c r="K11" s="321">
        <v>179</v>
      </c>
      <c r="L11" s="307"/>
      <c r="M11" s="322" t="s">
        <v>330</v>
      </c>
      <c r="N11" s="320">
        <v>741.34720000000004</v>
      </c>
      <c r="O11" s="321">
        <v>176</v>
      </c>
      <c r="P11" s="307"/>
      <c r="Q11" s="307"/>
      <c r="R11" s="307"/>
      <c r="S11" s="307"/>
    </row>
    <row r="12" spans="1:19" ht="18.75" x14ac:dyDescent="0.3">
      <c r="A12" s="322" t="s">
        <v>364</v>
      </c>
      <c r="B12" s="320">
        <v>630.77695000000006</v>
      </c>
      <c r="C12" s="321">
        <v>149.75</v>
      </c>
      <c r="D12" s="307"/>
      <c r="E12" s="323" t="s">
        <v>344</v>
      </c>
      <c r="F12" s="324">
        <v>687.91899999999998</v>
      </c>
      <c r="G12" s="325">
        <v>163.3158444518304</v>
      </c>
      <c r="H12" s="307"/>
      <c r="I12" s="322" t="s">
        <v>314</v>
      </c>
      <c r="J12" s="320">
        <v>567.55182800000011</v>
      </c>
      <c r="K12" s="321">
        <v>134.74</v>
      </c>
      <c r="L12" s="307"/>
      <c r="M12" s="322" t="s">
        <v>315</v>
      </c>
      <c r="N12" s="320">
        <v>633.13578200000006</v>
      </c>
      <c r="O12" s="321">
        <v>150.31</v>
      </c>
      <c r="P12" s="307"/>
      <c r="Q12" s="307"/>
      <c r="R12" s="307"/>
      <c r="S12" s="307"/>
    </row>
    <row r="13" spans="1:19" ht="15.75" x14ac:dyDescent="0.25">
      <c r="A13" s="322" t="s">
        <v>330</v>
      </c>
      <c r="B13" s="320">
        <v>808.74240000000009</v>
      </c>
      <c r="C13" s="321">
        <v>192</v>
      </c>
      <c r="D13" s="307"/>
      <c r="E13" s="322" t="s">
        <v>380</v>
      </c>
      <c r="F13" s="320">
        <v>758.19600000000003</v>
      </c>
      <c r="G13" s="321">
        <v>180</v>
      </c>
      <c r="H13" s="307"/>
      <c r="I13" s="322" t="s">
        <v>318</v>
      </c>
      <c r="J13" s="320">
        <v>598.13240000000008</v>
      </c>
      <c r="K13" s="321">
        <v>142</v>
      </c>
      <c r="L13" s="307"/>
      <c r="M13" s="322" t="s">
        <v>318</v>
      </c>
      <c r="N13" s="320">
        <v>650.78489999999999</v>
      </c>
      <c r="O13" s="321">
        <v>154.5</v>
      </c>
      <c r="P13" s="307"/>
      <c r="Q13" s="307"/>
      <c r="R13" s="307"/>
      <c r="S13" s="307"/>
    </row>
    <row r="14" spans="1:19" ht="18.75" x14ac:dyDescent="0.3">
      <c r="A14" s="322" t="s">
        <v>324</v>
      </c>
      <c r="B14" s="320">
        <v>681.87093600000003</v>
      </c>
      <c r="C14" s="321">
        <v>161.88</v>
      </c>
      <c r="D14" s="307"/>
      <c r="E14" s="322" t="s">
        <v>306</v>
      </c>
      <c r="F14" s="320">
        <v>560.81230799999992</v>
      </c>
      <c r="G14" s="321">
        <v>133.13999999999999</v>
      </c>
      <c r="H14" s="307"/>
      <c r="I14" s="326" t="s">
        <v>344</v>
      </c>
      <c r="J14" s="324">
        <v>666.90899999999999</v>
      </c>
      <c r="K14" s="325">
        <v>158.32795213902472</v>
      </c>
      <c r="L14" s="307"/>
      <c r="M14" s="326" t="s">
        <v>344</v>
      </c>
      <c r="N14" s="324">
        <v>601.774</v>
      </c>
      <c r="O14" s="325">
        <v>142.86453634680214</v>
      </c>
      <c r="P14" s="307"/>
      <c r="Q14" s="307"/>
      <c r="R14" s="307"/>
      <c r="S14" s="307"/>
    </row>
    <row r="15" spans="1:19" ht="15.75" x14ac:dyDescent="0.25">
      <c r="A15" s="322" t="s">
        <v>314</v>
      </c>
      <c r="B15" s="320">
        <v>652.51190199999996</v>
      </c>
      <c r="C15" s="321">
        <v>154.91</v>
      </c>
      <c r="D15" s="307"/>
      <c r="E15" s="322" t="s">
        <v>407</v>
      </c>
      <c r="F15" s="320">
        <v>662.031474</v>
      </c>
      <c r="G15" s="321">
        <v>157.16999999999999</v>
      </c>
      <c r="H15" s="307"/>
      <c r="I15" s="322" t="s">
        <v>380</v>
      </c>
      <c r="J15" s="320">
        <v>758.19600000000003</v>
      </c>
      <c r="K15" s="321">
        <v>180</v>
      </c>
      <c r="L15" s="307"/>
      <c r="M15" s="322" t="s">
        <v>380</v>
      </c>
      <c r="N15" s="320">
        <v>707.64960000000008</v>
      </c>
      <c r="O15" s="321">
        <v>168</v>
      </c>
      <c r="P15" s="307"/>
      <c r="Q15" s="307"/>
      <c r="R15" s="307"/>
      <c r="S15" s="307"/>
    </row>
    <row r="16" spans="1:19" ht="18.75" x14ac:dyDescent="0.3">
      <c r="A16" s="322" t="s">
        <v>318</v>
      </c>
      <c r="B16" s="320">
        <v>718.18010000000004</v>
      </c>
      <c r="C16" s="321">
        <v>170.5</v>
      </c>
      <c r="D16" s="307"/>
      <c r="E16" s="327" t="s">
        <v>347</v>
      </c>
      <c r="F16" s="328">
        <v>636.97134579999999</v>
      </c>
      <c r="G16" s="329">
        <v>151.22058444518302</v>
      </c>
      <c r="H16" s="307"/>
      <c r="I16" s="322" t="s">
        <v>326</v>
      </c>
      <c r="J16" s="320">
        <v>509.12861400000003</v>
      </c>
      <c r="K16" s="321">
        <v>120.87</v>
      </c>
      <c r="L16" s="307"/>
      <c r="M16" s="322" t="s">
        <v>326</v>
      </c>
      <c r="N16" s="320">
        <v>628.08114200000011</v>
      </c>
      <c r="O16" s="321">
        <v>149.11000000000001</v>
      </c>
      <c r="P16" s="307"/>
      <c r="Q16" s="307"/>
      <c r="R16" s="307"/>
      <c r="S16" s="307"/>
    </row>
    <row r="17" spans="1:19" ht="18.75" x14ac:dyDescent="0.3">
      <c r="A17" s="323" t="s">
        <v>344</v>
      </c>
      <c r="B17" s="324">
        <v>682.52099999999996</v>
      </c>
      <c r="C17" s="325">
        <v>162.0343288542804</v>
      </c>
      <c r="D17" s="307"/>
      <c r="E17"/>
      <c r="F17"/>
      <c r="G17"/>
      <c r="H17" s="307"/>
      <c r="I17" s="322" t="s">
        <v>306</v>
      </c>
      <c r="J17" s="320">
        <v>537.47672</v>
      </c>
      <c r="K17" s="321">
        <v>127.6</v>
      </c>
      <c r="L17" s="307"/>
      <c r="M17" s="322" t="s">
        <v>346</v>
      </c>
      <c r="N17" s="320">
        <v>693.15963199999999</v>
      </c>
      <c r="O17" s="321">
        <v>164.56</v>
      </c>
      <c r="P17" s="307"/>
      <c r="Q17" s="307"/>
      <c r="R17" s="307"/>
      <c r="S17" s="307"/>
    </row>
    <row r="18" spans="1:19" ht="15.75" x14ac:dyDescent="0.25">
      <c r="A18" s="322" t="s">
        <v>326</v>
      </c>
      <c r="B18" s="320">
        <v>633.64124600000002</v>
      </c>
      <c r="C18" s="321">
        <v>150.43</v>
      </c>
      <c r="D18" s="307"/>
      <c r="E18"/>
      <c r="F18"/>
      <c r="G18"/>
      <c r="H18" s="307"/>
      <c r="I18" s="322" t="s">
        <v>322</v>
      </c>
      <c r="J18" s="320">
        <v>567.25697400000001</v>
      </c>
      <c r="K18" s="321">
        <v>134.66999999999999</v>
      </c>
      <c r="L18" s="307"/>
      <c r="M18" s="322" t="s">
        <v>306</v>
      </c>
      <c r="N18" s="320">
        <v>589.03404799999998</v>
      </c>
      <c r="O18" s="321">
        <v>139.84</v>
      </c>
      <c r="P18" s="307"/>
      <c r="Q18" s="307"/>
      <c r="R18" s="307"/>
      <c r="S18" s="307"/>
    </row>
    <row r="19" spans="1:19" ht="18.75" x14ac:dyDescent="0.3">
      <c r="A19" s="322" t="s">
        <v>346</v>
      </c>
      <c r="B19" s="320">
        <v>752.17255399999999</v>
      </c>
      <c r="C19" s="321">
        <v>178.57</v>
      </c>
      <c r="D19" s="307"/>
      <c r="E19"/>
      <c r="F19"/>
      <c r="G19"/>
      <c r="H19" s="307"/>
      <c r="I19" s="322" t="s">
        <v>407</v>
      </c>
      <c r="J19" s="320">
        <v>604.155846</v>
      </c>
      <c r="K19" s="321">
        <v>143.43</v>
      </c>
      <c r="L19" s="307"/>
      <c r="M19" s="327" t="s">
        <v>347</v>
      </c>
      <c r="N19" s="328">
        <v>648.14240430769223</v>
      </c>
      <c r="O19" s="329">
        <v>153.87265664206168</v>
      </c>
      <c r="P19" s="307"/>
      <c r="Q19" s="307"/>
      <c r="R19" s="307"/>
      <c r="S19" s="307"/>
    </row>
    <row r="20" spans="1:19" ht="18.75" x14ac:dyDescent="0.3">
      <c r="A20" s="322" t="s">
        <v>306</v>
      </c>
      <c r="B20" s="320">
        <v>634.230954</v>
      </c>
      <c r="C20" s="321">
        <v>150.57</v>
      </c>
      <c r="D20" s="307"/>
      <c r="E20" s="307"/>
      <c r="F20" s="307"/>
      <c r="G20" s="307"/>
      <c r="H20" s="307"/>
      <c r="I20" s="327" t="s">
        <v>347</v>
      </c>
      <c r="J20" s="328">
        <v>636.29431585714292</v>
      </c>
      <c r="K20" s="329">
        <v>151.05985372421605</v>
      </c>
      <c r="L20" s="307"/>
      <c r="M20" s="307"/>
      <c r="N20" s="307"/>
      <c r="O20" s="307"/>
      <c r="P20" s="307"/>
      <c r="Q20" s="307"/>
      <c r="R20" s="307"/>
      <c r="S20" s="307"/>
    </row>
    <row r="21" spans="1:19" ht="15.75" x14ac:dyDescent="0.25">
      <c r="A21" s="322" t="s">
        <v>322</v>
      </c>
      <c r="B21" s="320">
        <v>682.37639999999999</v>
      </c>
      <c r="C21" s="321">
        <v>162</v>
      </c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</row>
    <row r="22" spans="1:19" ht="15.75" x14ac:dyDescent="0.25">
      <c r="A22" s="322" t="s">
        <v>365</v>
      </c>
      <c r="B22" s="320">
        <v>626.943848</v>
      </c>
      <c r="C22" s="321">
        <v>148.84</v>
      </c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</row>
    <row r="23" spans="1:19" ht="15.75" x14ac:dyDescent="0.25">
      <c r="A23" s="322" t="s">
        <v>407</v>
      </c>
      <c r="B23" s="320">
        <v>720.37044400000002</v>
      </c>
      <c r="C23" s="321">
        <v>171.02</v>
      </c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</row>
    <row r="24" spans="1:19" ht="18.75" x14ac:dyDescent="0.3">
      <c r="A24" s="327" t="s">
        <v>347</v>
      </c>
      <c r="B24" s="328">
        <v>686.49132833333351</v>
      </c>
      <c r="C24" s="329">
        <v>162.97690715857118</v>
      </c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</row>
    <row r="25" spans="1:19" x14ac:dyDescent="0.2">
      <c r="A25" s="307"/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 s="307"/>
      <c r="P29" s="307"/>
      <c r="Q29" s="307"/>
      <c r="R29" s="307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 s="307"/>
      <c r="P30" s="307"/>
      <c r="Q30" s="307"/>
      <c r="R30" s="307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W27" sqref="W2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338</v>
      </c>
      <c r="B1" s="523"/>
      <c r="C1" s="382"/>
      <c r="D1" s="382"/>
      <c r="E1" s="382"/>
      <c r="F1" s="382"/>
      <c r="G1" s="521" t="s">
        <v>432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348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C12" sqref="C12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3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3" t="s">
        <v>93</v>
      </c>
      <c r="K6" s="147" t="s">
        <v>62</v>
      </c>
      <c r="L6" s="148" t="s">
        <v>62</v>
      </c>
      <c r="M6" s="454" t="s">
        <v>93</v>
      </c>
      <c r="N6" s="147" t="s">
        <v>62</v>
      </c>
      <c r="O6" s="148" t="s">
        <v>62</v>
      </c>
      <c r="P6" s="455" t="s">
        <v>93</v>
      </c>
    </row>
    <row r="7" spans="1:16" ht="30" customHeight="1" thickBot="1" x14ac:dyDescent="0.25">
      <c r="A7" s="85"/>
      <c r="B7" s="86"/>
      <c r="C7" s="30" t="s">
        <v>429</v>
      </c>
      <c r="D7" s="31" t="s">
        <v>424</v>
      </c>
      <c r="E7" s="541"/>
      <c r="F7" s="32" t="s">
        <v>429</v>
      </c>
      <c r="G7" s="20" t="s">
        <v>424</v>
      </c>
      <c r="H7" s="30" t="s">
        <v>429</v>
      </c>
      <c r="I7" s="31" t="s">
        <v>424</v>
      </c>
      <c r="J7" s="541"/>
      <c r="K7" s="30" t="s">
        <v>429</v>
      </c>
      <c r="L7" s="31" t="s">
        <v>424</v>
      </c>
      <c r="M7" s="552"/>
      <c r="N7" s="30" t="s">
        <v>429</v>
      </c>
      <c r="O7" s="31" t="s">
        <v>424</v>
      </c>
      <c r="P7" s="542"/>
    </row>
    <row r="8" spans="1:16" ht="31.5" x14ac:dyDescent="0.25">
      <c r="A8" s="87" t="s">
        <v>246</v>
      </c>
      <c r="B8" s="88"/>
      <c r="C8" s="89"/>
      <c r="D8" s="90"/>
      <c r="E8" s="543"/>
      <c r="F8" s="90"/>
      <c r="G8" s="90"/>
      <c r="H8" s="90"/>
      <c r="I8" s="90"/>
      <c r="J8" s="543"/>
      <c r="K8" s="90"/>
      <c r="L8" s="90"/>
      <c r="M8" s="553"/>
      <c r="N8" s="90"/>
      <c r="O8" s="90"/>
      <c r="P8" s="544"/>
    </row>
    <row r="9" spans="1:16" ht="15.75" x14ac:dyDescent="0.2">
      <c r="A9" s="91" t="s">
        <v>166</v>
      </c>
      <c r="B9" s="92">
        <v>450</v>
      </c>
      <c r="C9" s="554">
        <v>1249.1120000000001</v>
      </c>
      <c r="D9" s="160">
        <v>1276.5219999999999</v>
      </c>
      <c r="E9" s="456">
        <v>-2.1472407056047493</v>
      </c>
      <c r="F9" s="161">
        <v>68.197943393372412</v>
      </c>
      <c r="G9" s="162">
        <v>66.404668908627514</v>
      </c>
      <c r="H9" s="163">
        <v>1230.598</v>
      </c>
      <c r="I9" s="160">
        <v>1314.9490000000001</v>
      </c>
      <c r="J9" s="456">
        <v>-6.4147735007213296</v>
      </c>
      <c r="K9" s="163">
        <v>1340.943</v>
      </c>
      <c r="L9" s="160">
        <v>1387.4580000000001</v>
      </c>
      <c r="M9" s="555">
        <v>-3.3525339145401225</v>
      </c>
      <c r="N9" s="163">
        <v>1171.5840000000001</v>
      </c>
      <c r="O9" s="160">
        <v>1145.6279999999999</v>
      </c>
      <c r="P9" s="457">
        <v>2.2656569148100547</v>
      </c>
    </row>
    <row r="10" spans="1:16" ht="15.75" x14ac:dyDescent="0.2">
      <c r="A10" s="93" t="s">
        <v>167</v>
      </c>
      <c r="B10" s="94">
        <v>500</v>
      </c>
      <c r="C10" s="556">
        <v>1279.8879999999999</v>
      </c>
      <c r="D10" s="164">
        <v>1291.0719999999999</v>
      </c>
      <c r="E10" s="458">
        <v>-0.8662568780052522</v>
      </c>
      <c r="F10" s="165">
        <v>10.081539344089183</v>
      </c>
      <c r="G10" s="166">
        <v>9.1176426233958168</v>
      </c>
      <c r="H10" s="167">
        <v>1366.335</v>
      </c>
      <c r="I10" s="164">
        <v>1380.9369999999999</v>
      </c>
      <c r="J10" s="458">
        <v>-1.0573979841223649</v>
      </c>
      <c r="K10" s="167">
        <v>1568.3430000000001</v>
      </c>
      <c r="L10" s="164">
        <v>1513.367</v>
      </c>
      <c r="M10" s="557">
        <v>3.6326945149458201</v>
      </c>
      <c r="N10" s="167">
        <v>1199.0419999999999</v>
      </c>
      <c r="O10" s="164">
        <v>1193.008</v>
      </c>
      <c r="P10" s="459">
        <v>0.50578034682079898</v>
      </c>
    </row>
    <row r="11" spans="1:16" ht="15.75" x14ac:dyDescent="0.2">
      <c r="A11" s="93" t="s">
        <v>168</v>
      </c>
      <c r="B11" s="94">
        <v>500</v>
      </c>
      <c r="C11" s="556">
        <v>1523.873</v>
      </c>
      <c r="D11" s="164">
        <v>1557.5930000000001</v>
      </c>
      <c r="E11" s="458">
        <v>-2.1648787584433178</v>
      </c>
      <c r="F11" s="165">
        <v>13.349677353067932</v>
      </c>
      <c r="G11" s="166">
        <v>8.58530258931399</v>
      </c>
      <c r="H11" s="167">
        <v>1597.386</v>
      </c>
      <c r="I11" s="164">
        <v>1667.4939999999999</v>
      </c>
      <c r="J11" s="458">
        <v>-4.2043929393449062</v>
      </c>
      <c r="K11" s="167">
        <v>1612.826</v>
      </c>
      <c r="L11" s="164">
        <v>1604.4169999999999</v>
      </c>
      <c r="M11" s="557">
        <v>0.52411561333494383</v>
      </c>
      <c r="N11" s="167">
        <v>1162.758</v>
      </c>
      <c r="O11" s="164">
        <v>1198.365</v>
      </c>
      <c r="P11" s="459">
        <v>-2.9712983940619071</v>
      </c>
    </row>
    <row r="12" spans="1:16" ht="15.75" x14ac:dyDescent="0.2">
      <c r="A12" s="93" t="s">
        <v>169</v>
      </c>
      <c r="B12" s="470" t="s">
        <v>220</v>
      </c>
      <c r="C12" s="556">
        <v>1701.143</v>
      </c>
      <c r="D12" s="164">
        <v>1706.1010000000001</v>
      </c>
      <c r="E12" s="458">
        <v>-0.29060413187730877</v>
      </c>
      <c r="F12" s="165">
        <v>1.3679316633512473</v>
      </c>
      <c r="G12" s="166">
        <v>1.0278837598588468</v>
      </c>
      <c r="H12" s="167">
        <v>1880.2360000000001</v>
      </c>
      <c r="I12" s="164">
        <v>2002.056</v>
      </c>
      <c r="J12" s="458">
        <v>-6.0847448822610328</v>
      </c>
      <c r="K12" s="167">
        <v>1512.684</v>
      </c>
      <c r="L12" s="164">
        <v>1501.4739999999999</v>
      </c>
      <c r="M12" s="615">
        <v>0.74659967471964461</v>
      </c>
      <c r="N12" s="167">
        <v>1342.3969999999999</v>
      </c>
      <c r="O12" s="164" t="s">
        <v>97</v>
      </c>
      <c r="P12" s="545" t="s">
        <v>115</v>
      </c>
    </row>
    <row r="13" spans="1:16" ht="15.75" x14ac:dyDescent="0.2">
      <c r="A13" s="93" t="s">
        <v>170</v>
      </c>
      <c r="B13" s="94">
        <v>550</v>
      </c>
      <c r="C13" s="556">
        <v>1744.2349999999999</v>
      </c>
      <c r="D13" s="164">
        <v>2225.1480000000001</v>
      </c>
      <c r="E13" s="458">
        <v>-21.612629811590072</v>
      </c>
      <c r="F13" s="165">
        <v>7.0029082461192482</v>
      </c>
      <c r="G13" s="166">
        <v>14.864502118803816</v>
      </c>
      <c r="H13" s="167">
        <v>2042.8630000000001</v>
      </c>
      <c r="I13" s="164">
        <v>2495.5810000000001</v>
      </c>
      <c r="J13" s="458">
        <v>-18.14078565271975</v>
      </c>
      <c r="K13" s="167">
        <v>1381.4649999999999</v>
      </c>
      <c r="L13" s="164">
        <v>1346.962</v>
      </c>
      <c r="M13" s="557">
        <v>2.5615421964390923</v>
      </c>
      <c r="N13" s="167">
        <v>1131.8789999999999</v>
      </c>
      <c r="O13" s="164">
        <v>1116.3320000000001</v>
      </c>
      <c r="P13" s="459">
        <v>1.3926860468032625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0" t="s">
        <v>171</v>
      </c>
      <c r="F14" s="170">
        <v>100.00000000000001</v>
      </c>
      <c r="G14" s="171">
        <v>99.999999999999986</v>
      </c>
      <c r="H14" s="168" t="s">
        <v>171</v>
      </c>
      <c r="I14" s="169" t="s">
        <v>171</v>
      </c>
      <c r="J14" s="460" t="s">
        <v>171</v>
      </c>
      <c r="K14" s="168" t="s">
        <v>171</v>
      </c>
      <c r="L14" s="169" t="s">
        <v>171</v>
      </c>
      <c r="M14" s="650" t="s">
        <v>171</v>
      </c>
      <c r="N14" s="168" t="s">
        <v>171</v>
      </c>
      <c r="O14" s="169" t="s">
        <v>171</v>
      </c>
      <c r="P14" s="461" t="s">
        <v>171</v>
      </c>
    </row>
    <row r="15" spans="1:16" ht="15.75" x14ac:dyDescent="0.25">
      <c r="A15" s="103" t="s">
        <v>172</v>
      </c>
      <c r="B15" s="104">
        <v>450</v>
      </c>
      <c r="C15" s="558">
        <v>1278.5740000000001</v>
      </c>
      <c r="D15" s="126">
        <v>1297.9079999999999</v>
      </c>
      <c r="E15" s="441">
        <v>-1.4896279243212796</v>
      </c>
      <c r="F15" s="149">
        <v>6.7729137307350529</v>
      </c>
      <c r="G15" s="121">
        <v>7.7518409126624608</v>
      </c>
      <c r="H15" s="120">
        <v>1291.357</v>
      </c>
      <c r="I15" s="116">
        <v>1375.07</v>
      </c>
      <c r="J15" s="441">
        <v>-6.087908251943535</v>
      </c>
      <c r="K15" s="120">
        <v>1389.404</v>
      </c>
      <c r="L15" s="116">
        <v>1409.3230000000001</v>
      </c>
      <c r="M15" s="559">
        <v>-1.4133736552940734</v>
      </c>
      <c r="N15" s="120">
        <v>1165.6990000000001</v>
      </c>
      <c r="O15" s="116">
        <v>1143.0999999999999</v>
      </c>
      <c r="P15" s="442">
        <v>1.9769923891173269</v>
      </c>
    </row>
    <row r="16" spans="1:16" ht="15.75" x14ac:dyDescent="0.25">
      <c r="A16" s="97" t="s">
        <v>173</v>
      </c>
      <c r="B16" s="98">
        <v>500</v>
      </c>
      <c r="C16" s="560">
        <v>1605.115</v>
      </c>
      <c r="D16" s="123">
        <v>1644.4090000000001</v>
      </c>
      <c r="E16" s="443">
        <v>-2.389551504522299</v>
      </c>
      <c r="F16" s="127">
        <v>3.8878309167948917</v>
      </c>
      <c r="G16" s="118">
        <v>3.586234557550199</v>
      </c>
      <c r="H16" s="124">
        <v>1791.857</v>
      </c>
      <c r="I16" s="125">
        <v>1847.1130000000001</v>
      </c>
      <c r="J16" s="443">
        <v>-2.9914791352775971</v>
      </c>
      <c r="K16" s="124">
        <v>1633.364</v>
      </c>
      <c r="L16" s="125">
        <v>1598.8689999999999</v>
      </c>
      <c r="M16" s="561">
        <v>2.1574625563445236</v>
      </c>
      <c r="N16" s="124">
        <v>1217.376</v>
      </c>
      <c r="O16" s="125">
        <v>1275.606</v>
      </c>
      <c r="P16" s="444">
        <v>-4.564889158564637</v>
      </c>
    </row>
    <row r="17" spans="1:16" ht="15.75" x14ac:dyDescent="0.25">
      <c r="A17" s="99" t="s">
        <v>174</v>
      </c>
      <c r="B17" s="98">
        <v>550</v>
      </c>
      <c r="C17" s="558">
        <v>1645.463</v>
      </c>
      <c r="D17" s="126">
        <v>2165.3919999999998</v>
      </c>
      <c r="E17" s="443">
        <v>-24.010848843996833</v>
      </c>
      <c r="F17" s="127">
        <v>0.72132385142575861</v>
      </c>
      <c r="G17" s="118">
        <v>1.6261588908247433</v>
      </c>
      <c r="H17" s="124">
        <v>2042.8630000000001</v>
      </c>
      <c r="I17" s="125">
        <v>2463.152</v>
      </c>
      <c r="J17" s="443">
        <v>-17.063055791928392</v>
      </c>
      <c r="K17" s="124">
        <v>1381.4649999999999</v>
      </c>
      <c r="L17" s="125">
        <v>1346.962</v>
      </c>
      <c r="M17" s="561">
        <v>2.5615421964390923</v>
      </c>
      <c r="N17" s="124">
        <v>1182.6220000000001</v>
      </c>
      <c r="O17" s="125">
        <v>1160.269</v>
      </c>
      <c r="P17" s="444">
        <v>1.92653600156516</v>
      </c>
    </row>
    <row r="18" spans="1:16" ht="15.75" x14ac:dyDescent="0.25">
      <c r="A18" s="99"/>
      <c r="B18" s="100">
        <v>650</v>
      </c>
      <c r="C18" s="558">
        <v>1028.0820000000001</v>
      </c>
      <c r="D18" s="126">
        <v>1030.2660000000001</v>
      </c>
      <c r="E18" s="441">
        <v>-0.21198408954580358</v>
      </c>
      <c r="F18" s="127">
        <v>1.6330118158501807</v>
      </c>
      <c r="G18" s="128">
        <v>2.2673671283684205</v>
      </c>
      <c r="H18" s="129">
        <v>1041.6990000000001</v>
      </c>
      <c r="I18" s="130">
        <v>1049.8510000000001</v>
      </c>
      <c r="J18" s="463">
        <v>-0.7764911401713237</v>
      </c>
      <c r="K18" s="129">
        <v>1042.146</v>
      </c>
      <c r="L18" s="130">
        <v>1042.462</v>
      </c>
      <c r="M18" s="562">
        <v>-3.0312855528549808E-2</v>
      </c>
      <c r="N18" s="129">
        <v>1010.809</v>
      </c>
      <c r="O18" s="130">
        <v>1014.9690000000001</v>
      </c>
      <c r="P18" s="446">
        <v>-0.4098647347850114</v>
      </c>
    </row>
    <row r="19" spans="1:16" ht="15.75" thickBot="1" x14ac:dyDescent="0.3">
      <c r="A19" s="101"/>
      <c r="B19" s="102" t="s">
        <v>113</v>
      </c>
      <c r="C19" s="563" t="s">
        <v>171</v>
      </c>
      <c r="D19" s="131" t="s">
        <v>171</v>
      </c>
      <c r="E19" s="464" t="s">
        <v>171</v>
      </c>
      <c r="F19" s="150">
        <v>13.015080314805886</v>
      </c>
      <c r="G19" s="132">
        <v>15.231601489405824</v>
      </c>
      <c r="H19" s="133" t="s">
        <v>171</v>
      </c>
      <c r="I19" s="134" t="s">
        <v>171</v>
      </c>
      <c r="J19" s="465" t="s">
        <v>171</v>
      </c>
      <c r="K19" s="133" t="s">
        <v>171</v>
      </c>
      <c r="L19" s="134" t="s">
        <v>171</v>
      </c>
      <c r="M19" s="564" t="s">
        <v>171</v>
      </c>
      <c r="N19" s="133" t="s">
        <v>171</v>
      </c>
      <c r="O19" s="134" t="s">
        <v>171</v>
      </c>
      <c r="P19" s="466" t="s">
        <v>171</v>
      </c>
    </row>
    <row r="20" spans="1:16" ht="16.5" thickTop="1" x14ac:dyDescent="0.25">
      <c r="A20" s="103" t="s">
        <v>172</v>
      </c>
      <c r="B20" s="104">
        <v>450</v>
      </c>
      <c r="C20" s="558">
        <v>1133.6130000000001</v>
      </c>
      <c r="D20" s="126">
        <v>1086.0940000000001</v>
      </c>
      <c r="E20" s="441">
        <v>4.3752198244350859</v>
      </c>
      <c r="F20" s="117">
        <v>0.43241164568228496</v>
      </c>
      <c r="G20" s="121">
        <v>6.5541357109935294</v>
      </c>
      <c r="H20" s="120">
        <v>1179.5239999999999</v>
      </c>
      <c r="I20" s="116">
        <v>1172.78</v>
      </c>
      <c r="J20" s="441">
        <v>0.575043912754303</v>
      </c>
      <c r="K20" s="120">
        <v>1093.2809999999999</v>
      </c>
      <c r="L20" s="116">
        <v>1122.596</v>
      </c>
      <c r="M20" s="559">
        <v>-2.6113579595865346</v>
      </c>
      <c r="N20" s="120">
        <v>1118.729</v>
      </c>
      <c r="O20" s="116">
        <v>1082.9680000000001</v>
      </c>
      <c r="P20" s="442">
        <v>3.3021289641060463</v>
      </c>
    </row>
    <row r="21" spans="1:16" ht="15.75" x14ac:dyDescent="0.25">
      <c r="A21" s="97" t="s">
        <v>175</v>
      </c>
      <c r="B21" s="98">
        <v>500</v>
      </c>
      <c r="C21" s="558">
        <v>1027.0820000000001</v>
      </c>
      <c r="D21" s="123">
        <v>1031.6569999999999</v>
      </c>
      <c r="E21" s="441">
        <v>-0.44346134422582489</v>
      </c>
      <c r="F21" s="117">
        <v>13.93824823442541</v>
      </c>
      <c r="G21" s="118">
        <v>13.920266017575189</v>
      </c>
      <c r="H21" s="124">
        <v>1068.442</v>
      </c>
      <c r="I21" s="125">
        <v>1080.83</v>
      </c>
      <c r="J21" s="443">
        <v>-1.1461561947762293</v>
      </c>
      <c r="K21" s="124">
        <v>1005.817</v>
      </c>
      <c r="L21" s="125">
        <v>1000.63</v>
      </c>
      <c r="M21" s="561">
        <v>0.51837342474241344</v>
      </c>
      <c r="N21" s="124">
        <v>1014.421</v>
      </c>
      <c r="O21" s="125">
        <v>1019.688</v>
      </c>
      <c r="P21" s="444">
        <v>-0.51653054659856146</v>
      </c>
    </row>
    <row r="22" spans="1:16" ht="15.75" x14ac:dyDescent="0.25">
      <c r="A22" s="99" t="s">
        <v>176</v>
      </c>
      <c r="B22" s="98">
        <v>550</v>
      </c>
      <c r="C22" s="560">
        <v>1020.427</v>
      </c>
      <c r="D22" s="123">
        <v>1037.4059999999999</v>
      </c>
      <c r="E22" s="441">
        <v>-1.6366784074894429</v>
      </c>
      <c r="F22" s="117">
        <v>2.802384618182832</v>
      </c>
      <c r="G22" s="118">
        <v>3.3105587193564796</v>
      </c>
      <c r="H22" s="124">
        <v>1025.403</v>
      </c>
      <c r="I22" s="125">
        <v>1046.0029999999999</v>
      </c>
      <c r="J22" s="443">
        <v>-1.9694016173949704</v>
      </c>
      <c r="K22" s="124">
        <v>1010.527</v>
      </c>
      <c r="L22" s="125">
        <v>1018.898</v>
      </c>
      <c r="M22" s="561">
        <v>-0.82157389650386792</v>
      </c>
      <c r="N22" s="124">
        <v>1025.8969999999999</v>
      </c>
      <c r="O22" s="125">
        <v>1042.3599999999999</v>
      </c>
      <c r="P22" s="444">
        <v>-1.5793967535208533</v>
      </c>
    </row>
    <row r="23" spans="1:16" ht="15.75" x14ac:dyDescent="0.25">
      <c r="A23" s="99"/>
      <c r="B23" s="98">
        <v>650</v>
      </c>
      <c r="C23" s="560">
        <v>999.93700000000001</v>
      </c>
      <c r="D23" s="123">
        <v>975.85500000000002</v>
      </c>
      <c r="E23" s="441">
        <v>2.467784660630933</v>
      </c>
      <c r="F23" s="117">
        <v>2.9739225495138029</v>
      </c>
      <c r="G23" s="118">
        <v>2.0540856529230664</v>
      </c>
      <c r="H23" s="124">
        <v>957.02</v>
      </c>
      <c r="I23" s="125">
        <v>950.88900000000001</v>
      </c>
      <c r="J23" s="443">
        <v>0.64476505669956974</v>
      </c>
      <c r="K23" s="124">
        <v>983.57299999999998</v>
      </c>
      <c r="L23" s="125">
        <v>976.601</v>
      </c>
      <c r="M23" s="561">
        <v>0.71390465502287836</v>
      </c>
      <c r="N23" s="124">
        <v>1017.698</v>
      </c>
      <c r="O23" s="125">
        <v>988.89</v>
      </c>
      <c r="P23" s="444">
        <v>2.913165266106442</v>
      </c>
    </row>
    <row r="24" spans="1:16" ht="15.75" x14ac:dyDescent="0.25">
      <c r="A24" s="99"/>
      <c r="B24" s="105">
        <v>750</v>
      </c>
      <c r="C24" s="560">
        <v>943.60599999999999</v>
      </c>
      <c r="D24" s="123">
        <v>942.64800000000002</v>
      </c>
      <c r="E24" s="441">
        <v>0.10162860367814602</v>
      </c>
      <c r="F24" s="117">
        <v>15.778820474759925</v>
      </c>
      <c r="G24" s="118">
        <v>14.169874464277912</v>
      </c>
      <c r="H24" s="124">
        <v>922.94200000000001</v>
      </c>
      <c r="I24" s="125">
        <v>927.36900000000003</v>
      </c>
      <c r="J24" s="443">
        <v>-0.47737200618092918</v>
      </c>
      <c r="K24" s="124">
        <v>952.64300000000003</v>
      </c>
      <c r="L24" s="125">
        <v>943.60400000000004</v>
      </c>
      <c r="M24" s="561">
        <v>0.95792302703252497</v>
      </c>
      <c r="N24" s="124">
        <v>945.48299999999995</v>
      </c>
      <c r="O24" s="125">
        <v>951.48099999999999</v>
      </c>
      <c r="P24" s="444">
        <v>-0.63038568295110964</v>
      </c>
    </row>
    <row r="25" spans="1:16" ht="15.75" x14ac:dyDescent="0.25">
      <c r="A25" s="99"/>
      <c r="B25" s="106">
        <v>850</v>
      </c>
      <c r="C25" s="560">
        <v>930.11800000000005</v>
      </c>
      <c r="D25" s="123">
        <v>941.80899999999997</v>
      </c>
      <c r="E25" s="443">
        <v>-1.2413344956355181</v>
      </c>
      <c r="F25" s="117">
        <v>0.88074405227300756</v>
      </c>
      <c r="G25" s="118">
        <v>0.47965860085988304</v>
      </c>
      <c r="H25" s="124">
        <v>915.72199999999998</v>
      </c>
      <c r="I25" s="125">
        <v>924.43700000000001</v>
      </c>
      <c r="J25" s="443">
        <v>-0.94273595712850433</v>
      </c>
      <c r="K25" s="129" t="s">
        <v>115</v>
      </c>
      <c r="L25" s="130" t="s">
        <v>115</v>
      </c>
      <c r="M25" s="562" t="s">
        <v>115</v>
      </c>
      <c r="N25" s="129">
        <v>1021.385</v>
      </c>
      <c r="O25" s="130">
        <v>995.745</v>
      </c>
      <c r="P25" s="446">
        <v>2.5749564396507125</v>
      </c>
    </row>
    <row r="26" spans="1:16" ht="16.5" thickBot="1" x14ac:dyDescent="0.3">
      <c r="A26" s="107"/>
      <c r="B26" s="108" t="s">
        <v>113</v>
      </c>
      <c r="C26" s="565" t="s">
        <v>171</v>
      </c>
      <c r="D26" s="135" t="s">
        <v>171</v>
      </c>
      <c r="E26" s="464" t="s">
        <v>171</v>
      </c>
      <c r="F26" s="150">
        <v>36.806531574837273</v>
      </c>
      <c r="G26" s="136">
        <v>40.488579165986053</v>
      </c>
      <c r="H26" s="137" t="s">
        <v>171</v>
      </c>
      <c r="I26" s="138" t="s">
        <v>171</v>
      </c>
      <c r="J26" s="464" t="s">
        <v>171</v>
      </c>
      <c r="K26" s="133" t="s">
        <v>171</v>
      </c>
      <c r="L26" s="134" t="s">
        <v>171</v>
      </c>
      <c r="M26" s="564" t="s">
        <v>171</v>
      </c>
      <c r="N26" s="133" t="s">
        <v>171</v>
      </c>
      <c r="O26" s="134" t="s">
        <v>171</v>
      </c>
      <c r="P26" s="466" t="s">
        <v>171</v>
      </c>
    </row>
    <row r="27" spans="1:16" ht="16.5" thickTop="1" x14ac:dyDescent="0.25">
      <c r="A27" s="103" t="s">
        <v>172</v>
      </c>
      <c r="B27" s="104">
        <v>450</v>
      </c>
      <c r="C27" s="558">
        <v>937.64</v>
      </c>
      <c r="D27" s="126">
        <v>984.15</v>
      </c>
      <c r="E27" s="441">
        <v>-4.7259056038205554</v>
      </c>
      <c r="F27" s="117">
        <v>0.52264503836808895</v>
      </c>
      <c r="G27" s="121">
        <v>0.54112309233032885</v>
      </c>
      <c r="H27" s="120">
        <v>935.40700000000004</v>
      </c>
      <c r="I27" s="116">
        <v>965.452</v>
      </c>
      <c r="J27" s="441">
        <v>-3.1120138546504599</v>
      </c>
      <c r="K27" s="120" t="s">
        <v>115</v>
      </c>
      <c r="L27" s="116">
        <v>1071.0809999999999</v>
      </c>
      <c r="M27" s="566" t="s">
        <v>115</v>
      </c>
      <c r="N27" s="120" t="s">
        <v>97</v>
      </c>
      <c r="O27" s="116" t="s">
        <v>97</v>
      </c>
      <c r="P27" s="643" t="s">
        <v>115</v>
      </c>
    </row>
    <row r="28" spans="1:16" ht="15.75" x14ac:dyDescent="0.25">
      <c r="A28" s="97" t="s">
        <v>175</v>
      </c>
      <c r="B28" s="98">
        <v>500</v>
      </c>
      <c r="C28" s="558">
        <v>936.46799999999996</v>
      </c>
      <c r="D28" s="123">
        <v>906.62300000000005</v>
      </c>
      <c r="E28" s="441">
        <v>3.2918864842387534</v>
      </c>
      <c r="F28" s="117">
        <v>10.103636122269554</v>
      </c>
      <c r="G28" s="118">
        <v>10.387468062796069</v>
      </c>
      <c r="H28" s="124">
        <v>917.56299999999999</v>
      </c>
      <c r="I28" s="125">
        <v>879.05600000000004</v>
      </c>
      <c r="J28" s="443">
        <v>4.3804945304963452</v>
      </c>
      <c r="K28" s="124">
        <v>958.64700000000005</v>
      </c>
      <c r="L28" s="125">
        <v>946.51300000000003</v>
      </c>
      <c r="M28" s="561">
        <v>1.2819686575884341</v>
      </c>
      <c r="N28" s="124">
        <v>969.67399999999998</v>
      </c>
      <c r="O28" s="125">
        <v>965.70500000000004</v>
      </c>
      <c r="P28" s="444">
        <v>0.41099507613608061</v>
      </c>
    </row>
    <row r="29" spans="1:16" ht="15.75" x14ac:dyDescent="0.25">
      <c r="A29" s="99" t="s">
        <v>177</v>
      </c>
      <c r="B29" s="98">
        <v>550</v>
      </c>
      <c r="C29" s="560">
        <v>945.30100000000004</v>
      </c>
      <c r="D29" s="123">
        <v>956.60699999999997</v>
      </c>
      <c r="E29" s="441">
        <v>-1.181885560109839</v>
      </c>
      <c r="F29" s="117">
        <v>11.240458763575756</v>
      </c>
      <c r="G29" s="118">
        <v>9.2103440120784086</v>
      </c>
      <c r="H29" s="124">
        <v>954.78499999999997</v>
      </c>
      <c r="I29" s="125">
        <v>947.702</v>
      </c>
      <c r="J29" s="443">
        <v>0.7473868367904648</v>
      </c>
      <c r="K29" s="124">
        <v>956.97500000000002</v>
      </c>
      <c r="L29" s="125">
        <v>963.49699999999996</v>
      </c>
      <c r="M29" s="561">
        <v>-0.67690921715375707</v>
      </c>
      <c r="N29" s="124">
        <v>936.25900000000001</v>
      </c>
      <c r="O29" s="125">
        <v>958.36500000000001</v>
      </c>
      <c r="P29" s="444">
        <v>-2.3066368241745048</v>
      </c>
    </row>
    <row r="30" spans="1:16" ht="15.75" x14ac:dyDescent="0.25">
      <c r="A30" s="99"/>
      <c r="B30" s="98">
        <v>650</v>
      </c>
      <c r="C30" s="560">
        <v>904.56700000000001</v>
      </c>
      <c r="D30" s="123">
        <v>908.20299999999997</v>
      </c>
      <c r="E30" s="441">
        <v>-0.40035102284400814</v>
      </c>
      <c r="F30" s="117">
        <v>5.0195985984061293</v>
      </c>
      <c r="G30" s="118">
        <v>4.0052655510897637</v>
      </c>
      <c r="H30" s="124">
        <v>922.08900000000006</v>
      </c>
      <c r="I30" s="125">
        <v>929.80700000000002</v>
      </c>
      <c r="J30" s="443">
        <v>-0.83006473386412027</v>
      </c>
      <c r="K30" s="124">
        <v>942.67499999999995</v>
      </c>
      <c r="L30" s="125">
        <v>948.64400000000001</v>
      </c>
      <c r="M30" s="561">
        <v>-0.62921390953825151</v>
      </c>
      <c r="N30" s="124">
        <v>876.03200000000004</v>
      </c>
      <c r="O30" s="125">
        <v>882.75599999999997</v>
      </c>
      <c r="P30" s="444">
        <v>-0.761705386312858</v>
      </c>
    </row>
    <row r="31" spans="1:16" ht="15.75" x14ac:dyDescent="0.25">
      <c r="A31" s="99"/>
      <c r="B31" s="105">
        <v>750</v>
      </c>
      <c r="C31" s="560">
        <v>903.74</v>
      </c>
      <c r="D31" s="123">
        <v>904.23699999999997</v>
      </c>
      <c r="E31" s="441">
        <v>-5.4963466436338843E-2</v>
      </c>
      <c r="F31" s="117">
        <v>11.087983226982336</v>
      </c>
      <c r="G31" s="118">
        <v>9.7943031746115388</v>
      </c>
      <c r="H31" s="124">
        <v>906.51099999999997</v>
      </c>
      <c r="I31" s="125">
        <v>908.62199999999996</v>
      </c>
      <c r="J31" s="443">
        <v>-0.23232983572926807</v>
      </c>
      <c r="K31" s="124">
        <v>912.94</v>
      </c>
      <c r="L31" s="125">
        <v>916.66099999999994</v>
      </c>
      <c r="M31" s="561">
        <v>-0.40592978211136832</v>
      </c>
      <c r="N31" s="124">
        <v>896.80200000000002</v>
      </c>
      <c r="O31" s="125">
        <v>892.12300000000005</v>
      </c>
      <c r="P31" s="444">
        <v>0.52447924781672184</v>
      </c>
    </row>
    <row r="32" spans="1:16" ht="15.75" x14ac:dyDescent="0.25">
      <c r="A32" s="99"/>
      <c r="B32" s="106">
        <v>850</v>
      </c>
      <c r="C32" s="560">
        <v>837.81100000000004</v>
      </c>
      <c r="D32" s="123">
        <v>874.10400000000004</v>
      </c>
      <c r="E32" s="443">
        <v>-4.152023100226061</v>
      </c>
      <c r="F32" s="117">
        <v>1.236717148549203</v>
      </c>
      <c r="G32" s="118">
        <v>0.82067339418204344</v>
      </c>
      <c r="H32" s="124">
        <v>834.60400000000004</v>
      </c>
      <c r="I32" s="125">
        <v>892.75599999999997</v>
      </c>
      <c r="J32" s="443">
        <v>-6.5137618789456395</v>
      </c>
      <c r="K32" s="124">
        <v>850.73400000000004</v>
      </c>
      <c r="L32" s="125">
        <v>850</v>
      </c>
      <c r="M32" s="568">
        <v>8.6352941176474976E-2</v>
      </c>
      <c r="N32" s="124" t="s">
        <v>97</v>
      </c>
      <c r="O32" s="130" t="s">
        <v>115</v>
      </c>
      <c r="P32" s="467" t="s">
        <v>115</v>
      </c>
    </row>
    <row r="33" spans="1:16" ht="16.5" thickBot="1" x14ac:dyDescent="0.3">
      <c r="A33" s="107"/>
      <c r="B33" s="108" t="s">
        <v>113</v>
      </c>
      <c r="C33" s="565" t="s">
        <v>171</v>
      </c>
      <c r="D33" s="135" t="s">
        <v>171</v>
      </c>
      <c r="E33" s="464" t="s">
        <v>171</v>
      </c>
      <c r="F33" s="150">
        <v>39.211038898151067</v>
      </c>
      <c r="G33" s="136">
        <v>34.759177287088157</v>
      </c>
      <c r="H33" s="137" t="s">
        <v>171</v>
      </c>
      <c r="I33" s="138" t="s">
        <v>171</v>
      </c>
      <c r="J33" s="464" t="s">
        <v>171</v>
      </c>
      <c r="K33" s="137" t="s">
        <v>171</v>
      </c>
      <c r="L33" s="138" t="s">
        <v>171</v>
      </c>
      <c r="M33" s="567" t="s">
        <v>171</v>
      </c>
      <c r="N33" s="137" t="s">
        <v>171</v>
      </c>
      <c r="O33" s="134" t="s">
        <v>171</v>
      </c>
      <c r="P33" s="466" t="s">
        <v>171</v>
      </c>
    </row>
    <row r="34" spans="1:16" ht="16.5" thickTop="1" x14ac:dyDescent="0.25">
      <c r="A34" s="103" t="s">
        <v>178</v>
      </c>
      <c r="B34" s="104">
        <v>580</v>
      </c>
      <c r="C34" s="558">
        <v>989.07500000000005</v>
      </c>
      <c r="D34" s="126">
        <v>968.76199999999994</v>
      </c>
      <c r="E34" s="441">
        <v>2.096799833189174</v>
      </c>
      <c r="F34" s="117">
        <v>0.67060890532721884</v>
      </c>
      <c r="G34" s="121">
        <v>0.45566792188957289</v>
      </c>
      <c r="H34" s="120">
        <v>966.36599999999999</v>
      </c>
      <c r="I34" s="116">
        <v>947.59500000000003</v>
      </c>
      <c r="J34" s="441">
        <v>1.9809095657955096</v>
      </c>
      <c r="K34" s="120">
        <v>1029.9929999999999</v>
      </c>
      <c r="L34" s="116">
        <v>1025.7329999999999</v>
      </c>
      <c r="M34" s="559">
        <v>0.41531275682853053</v>
      </c>
      <c r="N34" s="120">
        <v>983.16899999999998</v>
      </c>
      <c r="O34" s="116">
        <v>976.65099999999995</v>
      </c>
      <c r="P34" s="442">
        <v>0.66738271910846658</v>
      </c>
    </row>
    <row r="35" spans="1:16" ht="15.75" x14ac:dyDescent="0.25">
      <c r="A35" s="97" t="s">
        <v>175</v>
      </c>
      <c r="B35" s="98">
        <v>720</v>
      </c>
      <c r="C35" s="558">
        <v>961.36099999999999</v>
      </c>
      <c r="D35" s="123">
        <v>959.86699999999996</v>
      </c>
      <c r="E35" s="441">
        <v>0.15564656353432593</v>
      </c>
      <c r="F35" s="117">
        <v>4.4682300507432915</v>
      </c>
      <c r="G35" s="118">
        <v>4.4528435928614405</v>
      </c>
      <c r="H35" s="124">
        <v>952.49400000000003</v>
      </c>
      <c r="I35" s="125">
        <v>949.846</v>
      </c>
      <c r="J35" s="443">
        <v>0.27878203414027375</v>
      </c>
      <c r="K35" s="124">
        <v>1009.116</v>
      </c>
      <c r="L35" s="125">
        <v>1019.609</v>
      </c>
      <c r="M35" s="561">
        <v>-1.02911998619079</v>
      </c>
      <c r="N35" s="124">
        <v>948.24900000000002</v>
      </c>
      <c r="O35" s="125">
        <v>950.42200000000003</v>
      </c>
      <c r="P35" s="444">
        <v>-0.22863527990724139</v>
      </c>
    </row>
    <row r="36" spans="1:16" ht="15.75" x14ac:dyDescent="0.25">
      <c r="A36" s="99" t="s">
        <v>176</v>
      </c>
      <c r="B36" s="100">
        <v>2000</v>
      </c>
      <c r="C36" s="560">
        <v>925.34500000000003</v>
      </c>
      <c r="D36" s="123">
        <v>919.178</v>
      </c>
      <c r="E36" s="443">
        <v>0.67092554434505935</v>
      </c>
      <c r="F36" s="117">
        <v>0.75796049856075387</v>
      </c>
      <c r="G36" s="118">
        <v>0.77104926365043291</v>
      </c>
      <c r="H36" s="129">
        <v>934.47500000000002</v>
      </c>
      <c r="I36" s="130">
        <v>891.66600000000005</v>
      </c>
      <c r="J36" s="445">
        <v>4.8010129353367699</v>
      </c>
      <c r="K36" s="129">
        <v>1045.0640000000001</v>
      </c>
      <c r="L36" s="130">
        <v>1035.6469999999999</v>
      </c>
      <c r="M36" s="562">
        <v>0.90928665848499968</v>
      </c>
      <c r="N36" s="129">
        <v>909.01900000000001</v>
      </c>
      <c r="O36" s="130">
        <v>911.78899999999999</v>
      </c>
      <c r="P36" s="446">
        <v>-0.30379835685668305</v>
      </c>
    </row>
    <row r="37" spans="1:16" ht="16.5" thickBot="1" x14ac:dyDescent="0.3">
      <c r="A37" s="107"/>
      <c r="B37" s="102" t="s">
        <v>113</v>
      </c>
      <c r="C37" s="565" t="s">
        <v>171</v>
      </c>
      <c r="D37" s="135" t="s">
        <v>171</v>
      </c>
      <c r="E37" s="464" t="s">
        <v>171</v>
      </c>
      <c r="F37" s="150">
        <v>5.8967994546312648</v>
      </c>
      <c r="G37" s="136">
        <v>5.6795607784014459</v>
      </c>
      <c r="H37" s="133" t="s">
        <v>171</v>
      </c>
      <c r="I37" s="134" t="s">
        <v>171</v>
      </c>
      <c r="J37" s="465" t="s">
        <v>171</v>
      </c>
      <c r="K37" s="133" t="s">
        <v>171</v>
      </c>
      <c r="L37" s="134" t="s">
        <v>171</v>
      </c>
      <c r="M37" s="564" t="s">
        <v>171</v>
      </c>
      <c r="N37" s="133" t="s">
        <v>171</v>
      </c>
      <c r="O37" s="134" t="s">
        <v>171</v>
      </c>
      <c r="P37" s="466" t="s">
        <v>171</v>
      </c>
    </row>
    <row r="38" spans="1:16" ht="16.5" thickTop="1" x14ac:dyDescent="0.25">
      <c r="A38" s="103" t="s">
        <v>178</v>
      </c>
      <c r="B38" s="104">
        <v>580</v>
      </c>
      <c r="C38" s="558">
        <v>883.59299999999996</v>
      </c>
      <c r="D38" s="126">
        <v>943.73099999999999</v>
      </c>
      <c r="E38" s="472">
        <v>-6.3723667019521493</v>
      </c>
      <c r="F38" s="117">
        <v>0.13516111857281954</v>
      </c>
      <c r="G38" s="121">
        <v>0.34560215829322749</v>
      </c>
      <c r="H38" s="120" t="s">
        <v>97</v>
      </c>
      <c r="I38" s="116">
        <v>946.86300000000006</v>
      </c>
      <c r="J38" s="472" t="s">
        <v>115</v>
      </c>
      <c r="K38" s="120" t="s">
        <v>97</v>
      </c>
      <c r="L38" s="116" t="s">
        <v>97</v>
      </c>
      <c r="M38" s="566" t="s">
        <v>115</v>
      </c>
      <c r="N38" s="120" t="s">
        <v>115</v>
      </c>
      <c r="O38" s="116" t="s">
        <v>115</v>
      </c>
      <c r="P38" s="442" t="s">
        <v>115</v>
      </c>
    </row>
    <row r="39" spans="1:16" ht="15.75" x14ac:dyDescent="0.25">
      <c r="A39" s="97" t="s">
        <v>175</v>
      </c>
      <c r="B39" s="98">
        <v>720</v>
      </c>
      <c r="C39" s="558">
        <v>857.63199999999995</v>
      </c>
      <c r="D39" s="123">
        <v>845.86099999999999</v>
      </c>
      <c r="E39" s="441">
        <v>1.391599801858693</v>
      </c>
      <c r="F39" s="117">
        <v>4.902177081379655</v>
      </c>
      <c r="G39" s="118">
        <v>3.4630576089351952</v>
      </c>
      <c r="H39" s="124">
        <v>836.697</v>
      </c>
      <c r="I39" s="125">
        <v>826.06</v>
      </c>
      <c r="J39" s="443">
        <v>1.287678861099685</v>
      </c>
      <c r="K39" s="124" t="s">
        <v>97</v>
      </c>
      <c r="L39" s="125" t="s">
        <v>97</v>
      </c>
      <c r="M39" s="568" t="s">
        <v>115</v>
      </c>
      <c r="N39" s="124">
        <v>884.423</v>
      </c>
      <c r="O39" s="125">
        <v>882.75599999999997</v>
      </c>
      <c r="P39" s="444">
        <v>0.18884040436995389</v>
      </c>
    </row>
    <row r="40" spans="1:16" ht="15.75" x14ac:dyDescent="0.25">
      <c r="A40" s="99" t="s">
        <v>177</v>
      </c>
      <c r="B40" s="100">
        <v>2000</v>
      </c>
      <c r="C40" s="560" t="s">
        <v>97</v>
      </c>
      <c r="D40" s="123" t="s">
        <v>97</v>
      </c>
      <c r="E40" s="462" t="s">
        <v>115</v>
      </c>
      <c r="F40" s="117">
        <v>3.3211557622052475E-2</v>
      </c>
      <c r="G40" s="118">
        <v>3.2421511890109063E-2</v>
      </c>
      <c r="H40" s="129" t="s">
        <v>97</v>
      </c>
      <c r="I40" s="130" t="s">
        <v>97</v>
      </c>
      <c r="J40" s="463" t="s">
        <v>115</v>
      </c>
      <c r="K40" s="129" t="s">
        <v>115</v>
      </c>
      <c r="L40" s="130" t="s">
        <v>115</v>
      </c>
      <c r="M40" s="562" t="s">
        <v>115</v>
      </c>
      <c r="N40" s="129" t="s">
        <v>115</v>
      </c>
      <c r="O40" s="130" t="s">
        <v>115</v>
      </c>
      <c r="P40" s="446" t="s">
        <v>115</v>
      </c>
    </row>
    <row r="41" spans="1:16" ht="16.5" thickBot="1" x14ac:dyDescent="0.3">
      <c r="A41" s="248"/>
      <c r="B41" s="250" t="s">
        <v>113</v>
      </c>
      <c r="C41" s="563" t="s">
        <v>171</v>
      </c>
      <c r="D41" s="131" t="s">
        <v>171</v>
      </c>
      <c r="E41" s="465" t="s">
        <v>171</v>
      </c>
      <c r="F41" s="150">
        <v>5.0705497575745264</v>
      </c>
      <c r="G41" s="546">
        <v>3.8410812791185323</v>
      </c>
      <c r="H41" s="139" t="s">
        <v>171</v>
      </c>
      <c r="I41" s="140" t="s">
        <v>171</v>
      </c>
      <c r="J41" s="468" t="s">
        <v>171</v>
      </c>
      <c r="K41" s="139" t="s">
        <v>171</v>
      </c>
      <c r="L41" s="140" t="s">
        <v>171</v>
      </c>
      <c r="M41" s="569" t="s">
        <v>171</v>
      </c>
      <c r="N41" s="139" t="s">
        <v>171</v>
      </c>
      <c r="O41" s="140" t="s">
        <v>171</v>
      </c>
      <c r="P41" s="469" t="s">
        <v>171</v>
      </c>
    </row>
    <row r="42" spans="1:16" ht="16.5" thickBot="1" x14ac:dyDescent="0.3">
      <c r="A42" s="247" t="s">
        <v>179</v>
      </c>
      <c r="B42" s="249"/>
      <c r="C42" s="547" t="s">
        <v>171</v>
      </c>
      <c r="D42" s="548" t="s">
        <v>171</v>
      </c>
      <c r="E42" s="549" t="s">
        <v>171</v>
      </c>
      <c r="F42" s="550">
        <v>100</v>
      </c>
      <c r="G42" s="55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332</v>
      </c>
      <c r="B1" s="17"/>
    </row>
    <row r="2" spans="1:16" ht="20.25" x14ac:dyDescent="0.3">
      <c r="A2" s="283" t="s">
        <v>430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4" t="s">
        <v>93</v>
      </c>
      <c r="F6" s="145" t="s">
        <v>94</v>
      </c>
      <c r="G6" s="146" t="s">
        <v>94</v>
      </c>
      <c r="H6" s="413" t="s">
        <v>62</v>
      </c>
      <c r="I6" s="414"/>
      <c r="J6" s="474" t="s">
        <v>93</v>
      </c>
      <c r="K6" s="413" t="s">
        <v>62</v>
      </c>
      <c r="L6" s="414"/>
      <c r="M6" s="474" t="s">
        <v>93</v>
      </c>
      <c r="N6" s="413" t="s">
        <v>62</v>
      </c>
      <c r="O6" s="414"/>
      <c r="P6" s="475" t="s">
        <v>93</v>
      </c>
    </row>
    <row r="7" spans="1:16" ht="28.5" customHeight="1" thickBot="1" x14ac:dyDescent="0.25">
      <c r="A7" s="415"/>
      <c r="B7" s="416"/>
      <c r="C7" s="30" t="s">
        <v>429</v>
      </c>
      <c r="D7" s="31" t="s">
        <v>424</v>
      </c>
      <c r="E7" s="528"/>
      <c r="F7" s="32" t="s">
        <v>429</v>
      </c>
      <c r="G7" s="20" t="s">
        <v>424</v>
      </c>
      <c r="H7" s="30" t="s">
        <v>429</v>
      </c>
      <c r="I7" s="31" t="s">
        <v>424</v>
      </c>
      <c r="J7" s="528"/>
      <c r="K7" s="30" t="s">
        <v>429</v>
      </c>
      <c r="L7" s="31" t="s">
        <v>424</v>
      </c>
      <c r="M7" s="528"/>
      <c r="N7" s="30" t="s">
        <v>429</v>
      </c>
      <c r="O7" s="31" t="s">
        <v>424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29"/>
    </row>
    <row r="9" spans="1:16" ht="15" x14ac:dyDescent="0.25">
      <c r="A9" s="422" t="s">
        <v>101</v>
      </c>
      <c r="B9" s="423" t="s">
        <v>102</v>
      </c>
      <c r="C9" s="613">
        <v>404.548</v>
      </c>
      <c r="D9" s="116">
        <v>425.33699999999999</v>
      </c>
      <c r="E9" s="441">
        <v>-4.8876537898184234</v>
      </c>
      <c r="F9" s="117">
        <v>2.1237644192033334</v>
      </c>
      <c r="G9" s="118">
        <v>1.1683576352539642</v>
      </c>
      <c r="H9" s="120">
        <v>400.33</v>
      </c>
      <c r="I9" s="116">
        <v>427.49400000000003</v>
      </c>
      <c r="J9" s="443">
        <v>-6.3542412291166768</v>
      </c>
      <c r="K9" s="120" t="s">
        <v>97</v>
      </c>
      <c r="L9" s="116" t="s">
        <v>115</v>
      </c>
      <c r="M9" s="472" t="s">
        <v>115</v>
      </c>
      <c r="N9" s="120">
        <v>443.94200000000001</v>
      </c>
      <c r="O9" s="116">
        <v>424.9</v>
      </c>
      <c r="P9" s="442">
        <v>4.4815250647211178</v>
      </c>
    </row>
    <row r="10" spans="1:16" ht="15.75" thickBot="1" x14ac:dyDescent="0.3">
      <c r="A10" s="422" t="s">
        <v>101</v>
      </c>
      <c r="B10" s="423" t="s">
        <v>103</v>
      </c>
      <c r="C10" s="613">
        <v>450.02300000000002</v>
      </c>
      <c r="D10" s="116">
        <v>450.815</v>
      </c>
      <c r="E10" s="441">
        <v>-0.17568182070249952</v>
      </c>
      <c r="F10" s="424">
        <v>10.99927289877572</v>
      </c>
      <c r="G10" s="118">
        <v>12.646980495054731</v>
      </c>
      <c r="H10" s="120">
        <v>478.20699999999999</v>
      </c>
      <c r="I10" s="116">
        <v>464.428</v>
      </c>
      <c r="J10" s="443">
        <v>2.9668753821905645</v>
      </c>
      <c r="K10" s="120">
        <v>424.47399999999999</v>
      </c>
      <c r="L10" s="116">
        <v>433.63400000000001</v>
      </c>
      <c r="M10" s="441">
        <v>-2.1123804867699549</v>
      </c>
      <c r="N10" s="120">
        <v>450.726</v>
      </c>
      <c r="O10" s="116">
        <v>458.411</v>
      </c>
      <c r="P10" s="442">
        <v>-1.676443191808225</v>
      </c>
    </row>
    <row r="11" spans="1:16" ht="15" x14ac:dyDescent="0.25">
      <c r="A11" s="417" t="s">
        <v>104</v>
      </c>
      <c r="B11" s="418"/>
      <c r="C11" s="419"/>
      <c r="D11" s="419"/>
      <c r="E11" s="471"/>
      <c r="F11" s="421"/>
      <c r="G11" s="420"/>
      <c r="H11" s="419"/>
      <c r="I11" s="419"/>
      <c r="J11" s="471"/>
      <c r="K11" s="419"/>
      <c r="L11" s="419"/>
      <c r="M11" s="471"/>
      <c r="N11" s="419"/>
      <c r="O11" s="419"/>
      <c r="P11" s="473"/>
    </row>
    <row r="12" spans="1:16" ht="15" x14ac:dyDescent="0.25">
      <c r="A12" s="422" t="s">
        <v>101</v>
      </c>
      <c r="B12" s="423" t="s">
        <v>102</v>
      </c>
      <c r="C12" s="613">
        <v>396.60199999999998</v>
      </c>
      <c r="D12" s="116">
        <v>391.34199999999998</v>
      </c>
      <c r="E12" s="441">
        <v>1.3440928906174117</v>
      </c>
      <c r="F12" s="117">
        <v>10.380254288914655</v>
      </c>
      <c r="G12" s="118">
        <v>10.264365460304681</v>
      </c>
      <c r="H12" s="120">
        <v>405.94</v>
      </c>
      <c r="I12" s="116">
        <v>405.11500000000001</v>
      </c>
      <c r="J12" s="443">
        <v>0.20364587833084152</v>
      </c>
      <c r="K12" s="120">
        <v>377.233</v>
      </c>
      <c r="L12" s="116">
        <v>382</v>
      </c>
      <c r="M12" s="472">
        <v>-1.2479057591623026</v>
      </c>
      <c r="N12" s="120">
        <v>391.976</v>
      </c>
      <c r="O12" s="116">
        <v>367.06099999999998</v>
      </c>
      <c r="P12" s="442">
        <v>6.7877001370344496</v>
      </c>
    </row>
    <row r="13" spans="1:16" ht="15" x14ac:dyDescent="0.25">
      <c r="A13" s="422" t="s">
        <v>101</v>
      </c>
      <c r="B13" s="423" t="s">
        <v>103</v>
      </c>
      <c r="C13" s="613">
        <v>397.13499999999999</v>
      </c>
      <c r="D13" s="116">
        <v>395.49</v>
      </c>
      <c r="E13" s="441">
        <v>0.41593972034690685</v>
      </c>
      <c r="F13" s="117">
        <v>76.300273154243726</v>
      </c>
      <c r="G13" s="118">
        <v>75.630906986705014</v>
      </c>
      <c r="H13" s="120">
        <v>407.69600000000003</v>
      </c>
      <c r="I13" s="116">
        <v>398.42200000000003</v>
      </c>
      <c r="J13" s="443">
        <v>2.3276827082841813</v>
      </c>
      <c r="K13" s="120">
        <v>375.82600000000002</v>
      </c>
      <c r="L13" s="116">
        <v>381.01799999999997</v>
      </c>
      <c r="M13" s="441">
        <v>-1.3626652809053512</v>
      </c>
      <c r="N13" s="120">
        <v>413.53199999999998</v>
      </c>
      <c r="O13" s="116">
        <v>412.95100000000002</v>
      </c>
      <c r="P13" s="442">
        <v>0.14069465868830935</v>
      </c>
    </row>
    <row r="14" spans="1:16" s="34" customFormat="1" ht="15.75" thickBot="1" x14ac:dyDescent="0.3">
      <c r="A14" s="151" t="s">
        <v>378</v>
      </c>
      <c r="B14" s="522" t="s">
        <v>379</v>
      </c>
      <c r="C14" s="614" t="s">
        <v>97</v>
      </c>
      <c r="D14" s="119" t="s">
        <v>97</v>
      </c>
      <c r="E14" s="463" t="s">
        <v>115</v>
      </c>
      <c r="F14" s="530">
        <v>0.19643523886257785</v>
      </c>
      <c r="G14" s="128">
        <v>0.28938942268160162</v>
      </c>
      <c r="H14" s="122" t="s">
        <v>115</v>
      </c>
      <c r="I14" s="119" t="s">
        <v>115</v>
      </c>
      <c r="J14" s="448" t="s">
        <v>115</v>
      </c>
      <c r="K14" s="122" t="s">
        <v>115</v>
      </c>
      <c r="L14" s="119" t="s">
        <v>115</v>
      </c>
      <c r="M14" s="448" t="s">
        <v>115</v>
      </c>
      <c r="N14" s="122" t="s">
        <v>97</v>
      </c>
      <c r="O14" s="119" t="s">
        <v>97</v>
      </c>
      <c r="P14" s="536" t="s">
        <v>115</v>
      </c>
    </row>
    <row r="15" spans="1:16" ht="15.75" thickBot="1" x14ac:dyDescent="0.3">
      <c r="A15" s="361"/>
      <c r="B15" s="361"/>
      <c r="C15" s="361"/>
      <c r="D15" s="361"/>
      <c r="E15" s="434" t="s">
        <v>113</v>
      </c>
      <c r="F15" s="435">
        <v>100</v>
      </c>
      <c r="G15" s="436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6" sqref="C6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9.7109375" style="202" bestFit="1" customWidth="1"/>
    <col min="4" max="4" width="10.7109375" style="202" bestFit="1" customWidth="1"/>
    <col min="5" max="5" width="9.7109375" style="202" bestFit="1" customWidth="1"/>
    <col min="6" max="6" width="10.7109375" style="202" bestFit="1" customWidth="1"/>
    <col min="7" max="7" width="9.7109375" style="202" bestFit="1" customWidth="1"/>
    <col min="8" max="8" width="10.7109375" style="202" bestFit="1" customWidth="1"/>
    <col min="9" max="9" width="9.7109375" style="202" bestFit="1" customWidth="1"/>
    <col min="10" max="10" width="10.7109375" style="202" bestFit="1" customWidth="1"/>
    <col min="11" max="11" width="9.7109375" style="202" bestFit="1" customWidth="1"/>
    <col min="12" max="12" width="10.7109375" style="202" bestFit="1" customWidth="1"/>
    <col min="13" max="16384" width="9.140625" style="202"/>
  </cols>
  <sheetData>
    <row r="1" spans="1:12" customFormat="1" ht="20.25" x14ac:dyDescent="0.3">
      <c r="A1" s="405" t="s">
        <v>420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418</v>
      </c>
      <c r="D7" s="220" t="s">
        <v>419</v>
      </c>
      <c r="E7" s="219" t="s">
        <v>418</v>
      </c>
      <c r="F7" s="391" t="s">
        <v>419</v>
      </c>
      <c r="G7" s="389" t="s">
        <v>418</v>
      </c>
      <c r="H7" s="220" t="s">
        <v>419</v>
      </c>
      <c r="I7" s="219" t="s">
        <v>418</v>
      </c>
      <c r="J7" s="390" t="s">
        <v>419</v>
      </c>
      <c r="K7" s="389" t="s">
        <v>418</v>
      </c>
      <c r="L7" s="391" t="s">
        <v>419</v>
      </c>
    </row>
    <row r="8" spans="1:12" customFormat="1" ht="14.25" x14ac:dyDescent="0.2">
      <c r="A8" s="221" t="s">
        <v>245</v>
      </c>
      <c r="B8" s="222"/>
      <c r="C8" s="223">
        <f>SUM(C9:C14)</f>
        <v>814482.30800000008</v>
      </c>
      <c r="D8" s="224">
        <f>SUM(D9:D14)</f>
        <v>671263.31700000004</v>
      </c>
      <c r="E8" s="223">
        <f t="shared" ref="E8:J8" si="0">SUM(E9:E14)</f>
        <v>4788415.1789999995</v>
      </c>
      <c r="F8" s="226">
        <f>SUM(F9:F14)</f>
        <v>3750667.8859999999</v>
      </c>
      <c r="G8" s="402">
        <f t="shared" si="0"/>
        <v>256270.25400000002</v>
      </c>
      <c r="H8" s="224">
        <f t="shared" si="0"/>
        <v>292985.97899999999</v>
      </c>
      <c r="I8" s="223">
        <f t="shared" si="0"/>
        <v>1168674.855</v>
      </c>
      <c r="J8" s="225">
        <f t="shared" si="0"/>
        <v>1425327.5170000002</v>
      </c>
      <c r="K8" s="223">
        <f>C8-G8</f>
        <v>558212.054</v>
      </c>
      <c r="L8" s="226">
        <f>D8-H8</f>
        <v>378277.33800000005</v>
      </c>
    </row>
    <row r="9" spans="1:12" customFormat="1" x14ac:dyDescent="0.2">
      <c r="A9" s="227" t="s">
        <v>236</v>
      </c>
      <c r="B9" s="228" t="s">
        <v>237</v>
      </c>
      <c r="C9" s="229">
        <v>618273.58600000001</v>
      </c>
      <c r="D9" s="230">
        <v>428530.64600000001</v>
      </c>
      <c r="E9" s="229">
        <v>3658740.534</v>
      </c>
      <c r="F9" s="233">
        <v>2397604.2960000001</v>
      </c>
      <c r="G9" s="403">
        <v>104637.56200000001</v>
      </c>
      <c r="H9" s="230">
        <v>124745.00900000001</v>
      </c>
      <c r="I9" s="229">
        <v>673585.35800000001</v>
      </c>
      <c r="J9" s="231">
        <v>792637.38399999996</v>
      </c>
      <c r="K9" s="232">
        <v>513636.02399999998</v>
      </c>
      <c r="L9" s="476">
        <v>303785.63699999999</v>
      </c>
    </row>
    <row r="10" spans="1:12" customFormat="1" x14ac:dyDescent="0.2">
      <c r="A10" s="227" t="s">
        <v>238</v>
      </c>
      <c r="B10" s="228" t="s">
        <v>23</v>
      </c>
      <c r="C10" s="229">
        <v>47723.663</v>
      </c>
      <c r="D10" s="230">
        <v>43339.743000000002</v>
      </c>
      <c r="E10" s="229">
        <v>347000.88699999999</v>
      </c>
      <c r="F10" s="233">
        <v>287057.98</v>
      </c>
      <c r="G10" s="403">
        <v>3318.6190000000001</v>
      </c>
      <c r="H10" s="230">
        <v>4145.2520000000004</v>
      </c>
      <c r="I10" s="229">
        <v>9528.3310000000001</v>
      </c>
      <c r="J10" s="231">
        <v>15161.153</v>
      </c>
      <c r="K10" s="232">
        <v>44405.044000000002</v>
      </c>
      <c r="L10" s="476">
        <v>39194.491000000002</v>
      </c>
    </row>
    <row r="11" spans="1:12" customFormat="1" x14ac:dyDescent="0.2">
      <c r="A11" s="227" t="s">
        <v>239</v>
      </c>
      <c r="B11" s="228" t="s">
        <v>24</v>
      </c>
      <c r="C11" s="229">
        <v>14563.824000000001</v>
      </c>
      <c r="D11" s="230">
        <v>10900.895</v>
      </c>
      <c r="E11" s="229">
        <v>92448.422999999995</v>
      </c>
      <c r="F11" s="233">
        <v>63801.813999999998</v>
      </c>
      <c r="G11" s="403">
        <v>21059.214</v>
      </c>
      <c r="H11" s="230">
        <v>33811.745000000003</v>
      </c>
      <c r="I11" s="229">
        <v>131370.399</v>
      </c>
      <c r="J11" s="231">
        <v>206543.25</v>
      </c>
      <c r="K11" s="232">
        <v>-6495.3899999999994</v>
      </c>
      <c r="L11" s="476">
        <v>-22910.850000000002</v>
      </c>
    </row>
    <row r="12" spans="1:12" customFormat="1" x14ac:dyDescent="0.2">
      <c r="A12" s="227" t="s">
        <v>240</v>
      </c>
      <c r="B12" s="228" t="s">
        <v>98</v>
      </c>
      <c r="C12" s="229">
        <v>11873.973</v>
      </c>
      <c r="D12" s="230">
        <v>12407.718999999999</v>
      </c>
      <c r="E12" s="229">
        <v>66441.794999999998</v>
      </c>
      <c r="F12" s="233">
        <v>67316.354000000007</v>
      </c>
      <c r="G12" s="403">
        <v>973.86500000000001</v>
      </c>
      <c r="H12" s="230">
        <v>783.53</v>
      </c>
      <c r="I12" s="229">
        <v>7012.2020000000002</v>
      </c>
      <c r="J12" s="231">
        <v>5067.0940000000001</v>
      </c>
      <c r="K12" s="232">
        <v>10900.108</v>
      </c>
      <c r="L12" s="476">
        <v>11624.188999999998</v>
      </c>
    </row>
    <row r="13" spans="1:12" customFormat="1" x14ac:dyDescent="0.2">
      <c r="A13" s="227" t="s">
        <v>241</v>
      </c>
      <c r="B13" s="228" t="s">
        <v>242</v>
      </c>
      <c r="C13" s="229">
        <v>93259.968999999997</v>
      </c>
      <c r="D13" s="230">
        <v>146274.64000000001</v>
      </c>
      <c r="E13" s="229">
        <v>517306.93300000002</v>
      </c>
      <c r="F13" s="233">
        <v>829130.70900000003</v>
      </c>
      <c r="G13" s="403">
        <v>110182.314</v>
      </c>
      <c r="H13" s="230">
        <v>111695.52099999999</v>
      </c>
      <c r="I13" s="229">
        <v>301833.14199999999</v>
      </c>
      <c r="J13" s="231">
        <v>355885.97499999998</v>
      </c>
      <c r="K13" s="232">
        <v>-16922.345000000001</v>
      </c>
      <c r="L13" s="476">
        <v>34579.119000000021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28787.293000000001</v>
      </c>
      <c r="D14" s="237">
        <v>29809.673999999999</v>
      </c>
      <c r="E14" s="236">
        <v>106476.607</v>
      </c>
      <c r="F14" s="240">
        <v>105756.73299999999</v>
      </c>
      <c r="G14" s="404">
        <v>16098.68</v>
      </c>
      <c r="H14" s="237">
        <v>17804.921999999999</v>
      </c>
      <c r="I14" s="236">
        <v>45345.423000000003</v>
      </c>
      <c r="J14" s="238">
        <v>50032.661</v>
      </c>
      <c r="K14" s="239">
        <v>12688.613000000001</v>
      </c>
      <c r="L14" s="477">
        <v>12004.752</v>
      </c>
    </row>
    <row r="15" spans="1:12" ht="7.5" customHeight="1" x14ac:dyDescent="0.2">
      <c r="B15" s="203"/>
    </row>
    <row r="16" spans="1:12" x14ac:dyDescent="0.2">
      <c r="A16" s="486" t="s">
        <v>375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R55" sqref="R55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10.7109375" style="286" customWidth="1"/>
    <col min="10" max="10" width="10.28515625" style="286" customWidth="1"/>
    <col min="11" max="11" width="15" style="286" customWidth="1"/>
    <col min="12" max="12" width="11.42578125" style="286" customWidth="1"/>
    <col min="13" max="13" width="10.5703125" style="286" customWidth="1"/>
    <col min="14" max="14" width="9.140625" style="286"/>
    <col min="15" max="15" width="5.42578125" style="286" customWidth="1"/>
    <col min="16" max="16384" width="9.140625" style="286"/>
  </cols>
  <sheetData>
    <row r="1" spans="1:16" ht="16.5" customHeight="1" x14ac:dyDescent="0.3">
      <c r="A1" s="284" t="s">
        <v>366</v>
      </c>
      <c r="B1" s="285"/>
      <c r="C1" s="285"/>
      <c r="D1" s="285"/>
      <c r="E1" s="285"/>
      <c r="H1" s="284" t="s">
        <v>367</v>
      </c>
      <c r="I1" s="285"/>
      <c r="J1" s="285"/>
      <c r="K1" s="285"/>
      <c r="L1" s="285"/>
    </row>
    <row r="2" spans="1:16" ht="16.5" customHeight="1" thickBot="1" x14ac:dyDescent="0.3">
      <c r="A2" s="478" t="s">
        <v>382</v>
      </c>
      <c r="B2" s="285"/>
      <c r="C2" s="285"/>
      <c r="D2" s="285"/>
      <c r="E2" s="285"/>
      <c r="H2" s="478" t="s">
        <v>382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418</v>
      </c>
      <c r="B4" s="396"/>
      <c r="C4" s="397"/>
      <c r="D4" s="398" t="s">
        <v>419</v>
      </c>
      <c r="E4" s="396"/>
      <c r="F4" s="399"/>
      <c r="G4" s="400"/>
      <c r="H4" s="395" t="s">
        <v>418</v>
      </c>
      <c r="I4" s="396"/>
      <c r="J4" s="397"/>
      <c r="K4" s="398" t="s">
        <v>419</v>
      </c>
      <c r="L4" s="396"/>
      <c r="M4" s="399"/>
    </row>
    <row r="5" spans="1:16" ht="43.5" thickBot="1" x14ac:dyDescent="0.25">
      <c r="A5" s="290" t="s">
        <v>303</v>
      </c>
      <c r="B5" s="291" t="s">
        <v>403</v>
      </c>
      <c r="C5" s="292" t="s">
        <v>404</v>
      </c>
      <c r="D5" s="293" t="s">
        <v>303</v>
      </c>
      <c r="E5" s="291" t="s">
        <v>403</v>
      </c>
      <c r="F5" s="294" t="s">
        <v>404</v>
      </c>
      <c r="H5" s="290" t="s">
        <v>303</v>
      </c>
      <c r="I5" s="291" t="s">
        <v>403</v>
      </c>
      <c r="J5" s="294" t="s">
        <v>404</v>
      </c>
      <c r="K5" s="392" t="s">
        <v>303</v>
      </c>
      <c r="L5" s="291" t="s">
        <v>403</v>
      </c>
      <c r="M5" s="294" t="s">
        <v>404</v>
      </c>
      <c r="P5" s="295"/>
    </row>
    <row r="6" spans="1:16" ht="15" thickBot="1" x14ac:dyDescent="0.25">
      <c r="A6" s="296" t="s">
        <v>179</v>
      </c>
      <c r="B6" s="616">
        <v>618.27358600000002</v>
      </c>
      <c r="C6" s="617">
        <v>3658.740534</v>
      </c>
      <c r="D6" s="297" t="s">
        <v>179</v>
      </c>
      <c r="E6" s="616">
        <v>428.53064599999999</v>
      </c>
      <c r="F6" s="617">
        <v>2397.604296</v>
      </c>
      <c r="H6" s="298" t="s">
        <v>179</v>
      </c>
      <c r="I6" s="622">
        <v>104.637562</v>
      </c>
      <c r="J6" s="617">
        <v>673.58535800000004</v>
      </c>
      <c r="K6" s="297" t="s">
        <v>179</v>
      </c>
      <c r="L6" s="616">
        <v>124.745009</v>
      </c>
      <c r="M6" s="617">
        <v>792.637384</v>
      </c>
    </row>
    <row r="7" spans="1:16" x14ac:dyDescent="0.2">
      <c r="A7" s="299" t="s">
        <v>305</v>
      </c>
      <c r="B7" s="623">
        <v>170.56952000000001</v>
      </c>
      <c r="C7" s="629">
        <v>1032.5137540000001</v>
      </c>
      <c r="D7" s="300" t="s">
        <v>304</v>
      </c>
      <c r="E7" s="627">
        <v>92.397266999999999</v>
      </c>
      <c r="F7" s="628">
        <v>524.04560700000002</v>
      </c>
      <c r="H7" s="299" t="s">
        <v>306</v>
      </c>
      <c r="I7" s="623">
        <v>36.279586000000002</v>
      </c>
      <c r="J7" s="624">
        <v>254.109959</v>
      </c>
      <c r="K7" s="393" t="s">
        <v>307</v>
      </c>
      <c r="L7" s="618">
        <v>43.157240000000002</v>
      </c>
      <c r="M7" s="619">
        <v>290.769206</v>
      </c>
    </row>
    <row r="8" spans="1:16" x14ac:dyDescent="0.2">
      <c r="A8" s="299" t="s">
        <v>304</v>
      </c>
      <c r="B8" s="623">
        <v>110.887738</v>
      </c>
      <c r="C8" s="629">
        <v>669.87393899999995</v>
      </c>
      <c r="D8" s="299" t="s">
        <v>305</v>
      </c>
      <c r="E8" s="618">
        <v>62.462819000000003</v>
      </c>
      <c r="F8" s="619">
        <v>360.80337300000002</v>
      </c>
      <c r="H8" s="299" t="s">
        <v>307</v>
      </c>
      <c r="I8" s="623">
        <v>37.215209000000002</v>
      </c>
      <c r="J8" s="624">
        <v>244.43498700000001</v>
      </c>
      <c r="K8" s="393" t="s">
        <v>306</v>
      </c>
      <c r="L8" s="618">
        <v>33.059674999999999</v>
      </c>
      <c r="M8" s="619">
        <v>228.541042</v>
      </c>
    </row>
    <row r="9" spans="1:16" x14ac:dyDescent="0.2">
      <c r="A9" s="299" t="s">
        <v>308</v>
      </c>
      <c r="B9" s="623">
        <v>62.994287999999997</v>
      </c>
      <c r="C9" s="629">
        <v>379.349672</v>
      </c>
      <c r="D9" s="299" t="s">
        <v>309</v>
      </c>
      <c r="E9" s="618">
        <v>50.461309999999997</v>
      </c>
      <c r="F9" s="619">
        <v>277.59410600000001</v>
      </c>
      <c r="H9" s="299" t="s">
        <v>304</v>
      </c>
      <c r="I9" s="623">
        <v>14.662896999999999</v>
      </c>
      <c r="J9" s="624">
        <v>83.907685999999998</v>
      </c>
      <c r="K9" s="393" t="s">
        <v>304</v>
      </c>
      <c r="L9" s="618">
        <v>19.815930000000002</v>
      </c>
      <c r="M9" s="619">
        <v>106.776642</v>
      </c>
    </row>
    <row r="10" spans="1:16" x14ac:dyDescent="0.2">
      <c r="A10" s="299" t="s">
        <v>401</v>
      </c>
      <c r="B10" s="623">
        <v>42.453270000000003</v>
      </c>
      <c r="C10" s="629">
        <v>258.40793500000001</v>
      </c>
      <c r="D10" s="299" t="s">
        <v>313</v>
      </c>
      <c r="E10" s="618">
        <v>39.305846000000003</v>
      </c>
      <c r="F10" s="619">
        <v>217.026454</v>
      </c>
      <c r="H10" s="299" t="s">
        <v>365</v>
      </c>
      <c r="I10" s="623">
        <v>4.7243240000000002</v>
      </c>
      <c r="J10" s="624">
        <v>32.908391000000002</v>
      </c>
      <c r="K10" s="393" t="s">
        <v>315</v>
      </c>
      <c r="L10" s="618">
        <v>8.5512879999999996</v>
      </c>
      <c r="M10" s="619">
        <v>51.917403999999998</v>
      </c>
    </row>
    <row r="11" spans="1:16" x14ac:dyDescent="0.2">
      <c r="A11" s="299" t="s">
        <v>309</v>
      </c>
      <c r="B11" s="623">
        <v>44.501392000000003</v>
      </c>
      <c r="C11" s="629">
        <v>208.442241</v>
      </c>
      <c r="D11" s="299" t="s">
        <v>317</v>
      </c>
      <c r="E11" s="618">
        <v>31.709060999999998</v>
      </c>
      <c r="F11" s="619">
        <v>178.362708</v>
      </c>
      <c r="H11" s="299" t="s">
        <v>310</v>
      </c>
      <c r="I11" s="623">
        <v>3.6310479999999998</v>
      </c>
      <c r="J11" s="624">
        <v>13.977423</v>
      </c>
      <c r="K11" s="393" t="s">
        <v>314</v>
      </c>
      <c r="L11" s="618">
        <v>7.6265090000000004</v>
      </c>
      <c r="M11" s="619">
        <v>46.075465000000001</v>
      </c>
    </row>
    <row r="12" spans="1:16" x14ac:dyDescent="0.2">
      <c r="A12" s="299" t="s">
        <v>313</v>
      </c>
      <c r="B12" s="623">
        <v>32.194130999999999</v>
      </c>
      <c r="C12" s="629">
        <v>184.34523200000001</v>
      </c>
      <c r="D12" s="299" t="s">
        <v>308</v>
      </c>
      <c r="E12" s="618">
        <v>24.449051999999998</v>
      </c>
      <c r="F12" s="619">
        <v>138.21263400000001</v>
      </c>
      <c r="H12" s="299" t="s">
        <v>315</v>
      </c>
      <c r="I12" s="623">
        <v>1.5344899999999999</v>
      </c>
      <c r="J12" s="624">
        <v>8.896388</v>
      </c>
      <c r="K12" s="393" t="s">
        <v>365</v>
      </c>
      <c r="L12" s="618">
        <v>1.916418</v>
      </c>
      <c r="M12" s="619">
        <v>10.911223</v>
      </c>
    </row>
    <row r="13" spans="1:16" x14ac:dyDescent="0.2">
      <c r="A13" s="299" t="s">
        <v>421</v>
      </c>
      <c r="B13" s="623">
        <v>25.136147000000001</v>
      </c>
      <c r="C13" s="629">
        <v>151.00478799999999</v>
      </c>
      <c r="D13" s="299" t="s">
        <v>312</v>
      </c>
      <c r="E13" s="618">
        <v>16.987024000000002</v>
      </c>
      <c r="F13" s="619">
        <v>95.144920999999997</v>
      </c>
      <c r="H13" s="299" t="s">
        <v>314</v>
      </c>
      <c r="I13" s="623">
        <v>1.4756180000000001</v>
      </c>
      <c r="J13" s="624">
        <v>8.8606839999999991</v>
      </c>
      <c r="K13" s="393" t="s">
        <v>318</v>
      </c>
      <c r="L13" s="618">
        <v>1.9149369999999999</v>
      </c>
      <c r="M13" s="619">
        <v>9.7961620000000007</v>
      </c>
    </row>
    <row r="14" spans="1:16" x14ac:dyDescent="0.2">
      <c r="A14" s="299" t="s">
        <v>317</v>
      </c>
      <c r="B14" s="623">
        <v>17.128111000000001</v>
      </c>
      <c r="C14" s="629">
        <v>104.939627</v>
      </c>
      <c r="D14" s="299" t="s">
        <v>421</v>
      </c>
      <c r="E14" s="618">
        <v>14.432387</v>
      </c>
      <c r="F14" s="619">
        <v>82.708359999999999</v>
      </c>
      <c r="H14" s="299" t="s">
        <v>311</v>
      </c>
      <c r="I14" s="623">
        <v>1.2482329999999999</v>
      </c>
      <c r="J14" s="624">
        <v>7.8971900000000002</v>
      </c>
      <c r="K14" s="393" t="s">
        <v>311</v>
      </c>
      <c r="L14" s="618">
        <v>1.6922509999999999</v>
      </c>
      <c r="M14" s="619">
        <v>9.7572919999999996</v>
      </c>
    </row>
    <row r="15" spans="1:16" x14ac:dyDescent="0.2">
      <c r="A15" s="299" t="s">
        <v>312</v>
      </c>
      <c r="B15" s="623">
        <v>15.040511</v>
      </c>
      <c r="C15" s="629">
        <v>94.342408000000006</v>
      </c>
      <c r="D15" s="299" t="s">
        <v>409</v>
      </c>
      <c r="E15" s="618">
        <v>9.908728</v>
      </c>
      <c r="F15" s="619">
        <v>56.638753000000001</v>
      </c>
      <c r="H15" s="299" t="s">
        <v>319</v>
      </c>
      <c r="I15" s="623">
        <v>1.186483</v>
      </c>
      <c r="J15" s="624">
        <v>5.6924799999999998</v>
      </c>
      <c r="K15" s="393" t="s">
        <v>321</v>
      </c>
      <c r="L15" s="618">
        <v>1.4927049999999999</v>
      </c>
      <c r="M15" s="619">
        <v>8.5629779999999993</v>
      </c>
    </row>
    <row r="16" spans="1:16" ht="13.5" thickBot="1" x14ac:dyDescent="0.25">
      <c r="A16" s="301" t="s">
        <v>422</v>
      </c>
      <c r="B16" s="625">
        <v>15.192779</v>
      </c>
      <c r="C16" s="630">
        <v>93.498373999999998</v>
      </c>
      <c r="D16" s="301" t="s">
        <v>316</v>
      </c>
      <c r="E16" s="620">
        <v>9.5904849999999993</v>
      </c>
      <c r="F16" s="621">
        <v>52.460037</v>
      </c>
      <c r="H16" s="301" t="s">
        <v>402</v>
      </c>
      <c r="I16" s="625">
        <v>0.41399200000000003</v>
      </c>
      <c r="J16" s="626">
        <v>2.8751600000000002</v>
      </c>
      <c r="K16" s="394" t="s">
        <v>381</v>
      </c>
      <c r="L16" s="620">
        <v>1.3008580000000001</v>
      </c>
      <c r="M16" s="621">
        <v>7.4</v>
      </c>
    </row>
    <row r="17" spans="1:13" x14ac:dyDescent="0.2">
      <c r="A17" s="479" t="s">
        <v>320</v>
      </c>
      <c r="B17" s="302"/>
      <c r="C17" s="302"/>
      <c r="D17" s="303"/>
      <c r="E17" s="304"/>
      <c r="F17" s="304"/>
      <c r="H17" s="479" t="s">
        <v>320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405</v>
      </c>
      <c r="B20" s="285"/>
      <c r="C20" s="285"/>
      <c r="D20" s="285"/>
      <c r="E20" s="285"/>
      <c r="H20" s="284" t="s">
        <v>406</v>
      </c>
      <c r="I20" s="285"/>
      <c r="J20" s="285"/>
      <c r="K20" s="285"/>
      <c r="L20" s="285"/>
    </row>
    <row r="21" spans="1:13" ht="16.5" thickBot="1" x14ac:dyDescent="0.3">
      <c r="A21" s="478" t="s">
        <v>382</v>
      </c>
      <c r="B21" s="285"/>
      <c r="C21" s="285"/>
      <c r="D21" s="285"/>
      <c r="E21" s="285"/>
      <c r="H21" s="478" t="s">
        <v>382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418</v>
      </c>
      <c r="B23" s="396"/>
      <c r="C23" s="397"/>
      <c r="D23" s="398" t="s">
        <v>419</v>
      </c>
      <c r="E23" s="396"/>
      <c r="F23" s="399"/>
      <c r="G23" s="400"/>
      <c r="H23" s="395" t="s">
        <v>418</v>
      </c>
      <c r="I23" s="396"/>
      <c r="J23" s="397"/>
      <c r="K23" s="398" t="s">
        <v>419</v>
      </c>
      <c r="L23" s="396"/>
      <c r="M23" s="399"/>
    </row>
    <row r="24" spans="1:13" ht="43.5" thickBot="1" x14ac:dyDescent="0.25">
      <c r="A24" s="290" t="s">
        <v>303</v>
      </c>
      <c r="B24" s="291" t="s">
        <v>403</v>
      </c>
      <c r="C24" s="292" t="s">
        <v>404</v>
      </c>
      <c r="D24" s="293" t="s">
        <v>303</v>
      </c>
      <c r="E24" s="291" t="s">
        <v>403</v>
      </c>
      <c r="F24" s="294" t="s">
        <v>404</v>
      </c>
      <c r="H24" s="290" t="s">
        <v>303</v>
      </c>
      <c r="I24" s="291" t="s">
        <v>403</v>
      </c>
      <c r="J24" s="294" t="s">
        <v>404</v>
      </c>
      <c r="K24" s="392" t="s">
        <v>303</v>
      </c>
      <c r="L24" s="291" t="s">
        <v>403</v>
      </c>
      <c r="M24" s="294" t="s">
        <v>404</v>
      </c>
    </row>
    <row r="25" spans="1:13" ht="15" thickBot="1" x14ac:dyDescent="0.25">
      <c r="A25" s="298" t="s">
        <v>179</v>
      </c>
      <c r="B25" s="631">
        <v>14.563824</v>
      </c>
      <c r="C25" s="632">
        <v>92.448423000000005</v>
      </c>
      <c r="D25" s="297" t="s">
        <v>179</v>
      </c>
      <c r="E25" s="637">
        <v>10.900895</v>
      </c>
      <c r="F25" s="632">
        <v>63.801814</v>
      </c>
      <c r="H25" s="298" t="s">
        <v>179</v>
      </c>
      <c r="I25" s="631">
        <v>21.059214000000001</v>
      </c>
      <c r="J25" s="632">
        <v>131.37039899999999</v>
      </c>
      <c r="K25" s="297" t="s">
        <v>179</v>
      </c>
      <c r="L25" s="637">
        <v>33.811745000000002</v>
      </c>
      <c r="M25" s="632">
        <v>206.54325</v>
      </c>
    </row>
    <row r="26" spans="1:13" x14ac:dyDescent="0.2">
      <c r="A26" s="299" t="s">
        <v>304</v>
      </c>
      <c r="B26" s="633">
        <v>10.226889999999999</v>
      </c>
      <c r="C26" s="634">
        <v>68.344879000000006</v>
      </c>
      <c r="D26" s="393" t="s">
        <v>304</v>
      </c>
      <c r="E26" s="638">
        <v>10.028655000000001</v>
      </c>
      <c r="F26" s="639">
        <v>60.544522000000001</v>
      </c>
      <c r="H26" s="299" t="s">
        <v>307</v>
      </c>
      <c r="I26" s="633">
        <v>9.9466959999999993</v>
      </c>
      <c r="J26" s="634">
        <v>62.839312</v>
      </c>
      <c r="K26" s="393" t="s">
        <v>307</v>
      </c>
      <c r="L26" s="638">
        <v>12.794167</v>
      </c>
      <c r="M26" s="639">
        <v>76.510625000000005</v>
      </c>
    </row>
    <row r="27" spans="1:13" x14ac:dyDescent="0.2">
      <c r="A27" s="299" t="s">
        <v>305</v>
      </c>
      <c r="B27" s="633">
        <v>3.876039</v>
      </c>
      <c r="C27" s="634">
        <v>22.999421000000002</v>
      </c>
      <c r="D27" s="393" t="s">
        <v>307</v>
      </c>
      <c r="E27" s="638">
        <v>0.16128799999999999</v>
      </c>
      <c r="F27" s="639">
        <v>1.2236610000000001</v>
      </c>
      <c r="H27" s="299" t="s">
        <v>311</v>
      </c>
      <c r="I27" s="633">
        <v>3.4507289999999999</v>
      </c>
      <c r="J27" s="634">
        <v>20.948069</v>
      </c>
      <c r="K27" s="393" t="s">
        <v>306</v>
      </c>
      <c r="L27" s="638">
        <v>5.447425</v>
      </c>
      <c r="M27" s="639">
        <v>40.790702000000003</v>
      </c>
    </row>
    <row r="28" spans="1:13" x14ac:dyDescent="0.2">
      <c r="A28" s="299" t="s">
        <v>307</v>
      </c>
      <c r="B28" s="633">
        <v>5.4783999999999999E-2</v>
      </c>
      <c r="C28" s="634">
        <v>0.29017300000000001</v>
      </c>
      <c r="D28" s="393" t="s">
        <v>321</v>
      </c>
      <c r="E28" s="638">
        <v>9.5526E-2</v>
      </c>
      <c r="F28" s="639">
        <v>0.60592900000000005</v>
      </c>
      <c r="H28" s="299" t="s">
        <v>306</v>
      </c>
      <c r="I28" s="633">
        <v>2.635688</v>
      </c>
      <c r="J28" s="634">
        <v>20.423553999999999</v>
      </c>
      <c r="K28" s="393" t="s">
        <v>304</v>
      </c>
      <c r="L28" s="638">
        <v>5.4108710000000002</v>
      </c>
      <c r="M28" s="639">
        <v>28.927382999999999</v>
      </c>
    </row>
    <row r="29" spans="1:13" x14ac:dyDescent="0.2">
      <c r="A29" s="299" t="s">
        <v>311</v>
      </c>
      <c r="B29" s="633">
        <v>6.6367999999999996E-2</v>
      </c>
      <c r="C29" s="634">
        <v>0.23672000000000001</v>
      </c>
      <c r="D29" s="393" t="s">
        <v>314</v>
      </c>
      <c r="E29" s="638">
        <v>0.36783300000000002</v>
      </c>
      <c r="F29" s="639">
        <v>0.43410799999999999</v>
      </c>
      <c r="H29" s="299" t="s">
        <v>304</v>
      </c>
      <c r="I29" s="633">
        <v>1.8893249999999999</v>
      </c>
      <c r="J29" s="634">
        <v>9.2138139999999993</v>
      </c>
      <c r="K29" s="393" t="s">
        <v>311</v>
      </c>
      <c r="L29" s="638">
        <v>4.7436189999999998</v>
      </c>
      <c r="M29" s="639">
        <v>24.788591</v>
      </c>
    </row>
    <row r="30" spans="1:13" x14ac:dyDescent="0.2">
      <c r="A30" s="299" t="s">
        <v>314</v>
      </c>
      <c r="B30" s="633">
        <v>0.20556199999999999</v>
      </c>
      <c r="C30" s="634">
        <v>0.20347799999999999</v>
      </c>
      <c r="D30" s="393" t="s">
        <v>315</v>
      </c>
      <c r="E30" s="638">
        <v>5.4831999999999999E-2</v>
      </c>
      <c r="F30" s="639">
        <v>0.38616800000000001</v>
      </c>
      <c r="H30" s="299" t="s">
        <v>319</v>
      </c>
      <c r="I30" s="633">
        <v>0.84672700000000001</v>
      </c>
      <c r="J30" s="634">
        <v>5.9582600000000001</v>
      </c>
      <c r="K30" s="393" t="s">
        <v>315</v>
      </c>
      <c r="L30" s="638">
        <v>1.8840140000000001</v>
      </c>
      <c r="M30" s="639">
        <v>14.277703000000001</v>
      </c>
    </row>
    <row r="31" spans="1:13" ht="13.5" thickBot="1" x14ac:dyDescent="0.25">
      <c r="A31" s="301" t="s">
        <v>321</v>
      </c>
      <c r="B31" s="635">
        <v>2.6897000000000001E-2</v>
      </c>
      <c r="C31" s="636">
        <v>7.8194E-2</v>
      </c>
      <c r="D31" s="394" t="s">
        <v>311</v>
      </c>
      <c r="E31" s="640">
        <v>3.5714000000000003E-2</v>
      </c>
      <c r="F31" s="641">
        <v>0.23636399999999999</v>
      </c>
      <c r="H31" s="301" t="s">
        <v>365</v>
      </c>
      <c r="I31" s="635">
        <v>1.0324180000000001</v>
      </c>
      <c r="J31" s="636">
        <v>5.0291110000000003</v>
      </c>
      <c r="K31" s="394" t="s">
        <v>314</v>
      </c>
      <c r="L31" s="640">
        <v>1.930461</v>
      </c>
      <c r="M31" s="641">
        <v>12.259829</v>
      </c>
    </row>
    <row r="32" spans="1:13" x14ac:dyDescent="0.2">
      <c r="A32" s="479" t="s">
        <v>320</v>
      </c>
      <c r="B32" s="302"/>
      <c r="C32" s="302"/>
      <c r="D32" s="303"/>
      <c r="E32" s="304"/>
      <c r="F32" s="304"/>
      <c r="H32" s="479" t="s">
        <v>320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369</v>
      </c>
      <c r="B36" s="285"/>
      <c r="C36" s="285"/>
      <c r="D36" s="285"/>
      <c r="E36" s="285"/>
      <c r="H36" s="284" t="s">
        <v>370</v>
      </c>
      <c r="I36" s="285"/>
      <c r="J36" s="285"/>
      <c r="K36" s="285"/>
      <c r="L36" s="285"/>
    </row>
    <row r="37" spans="1:13" ht="16.5" thickBot="1" x14ac:dyDescent="0.3">
      <c r="A37" s="478" t="s">
        <v>382</v>
      </c>
      <c r="B37" s="285"/>
      <c r="C37" s="285"/>
      <c r="D37" s="285"/>
      <c r="E37" s="285"/>
      <c r="H37" s="478" t="s">
        <v>382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418</v>
      </c>
      <c r="B39" s="396"/>
      <c r="C39" s="397"/>
      <c r="D39" s="398" t="s">
        <v>419</v>
      </c>
      <c r="E39" s="396"/>
      <c r="F39" s="399"/>
      <c r="G39" s="400"/>
      <c r="H39" s="395" t="s">
        <v>418</v>
      </c>
      <c r="I39" s="396"/>
      <c r="J39" s="397"/>
      <c r="K39" s="398" t="s">
        <v>419</v>
      </c>
      <c r="L39" s="396"/>
      <c r="M39" s="399"/>
    </row>
    <row r="40" spans="1:13" ht="43.5" thickBot="1" x14ac:dyDescent="0.25">
      <c r="A40" s="290" t="s">
        <v>303</v>
      </c>
      <c r="B40" s="291" t="s">
        <v>403</v>
      </c>
      <c r="C40" s="292" t="s">
        <v>404</v>
      </c>
      <c r="D40" s="293" t="s">
        <v>303</v>
      </c>
      <c r="E40" s="291" t="s">
        <v>403</v>
      </c>
      <c r="F40" s="294" t="s">
        <v>404</v>
      </c>
      <c r="H40" s="290" t="s">
        <v>303</v>
      </c>
      <c r="I40" s="291" t="s">
        <v>403</v>
      </c>
      <c r="J40" s="294" t="s">
        <v>404</v>
      </c>
      <c r="K40" s="392" t="s">
        <v>303</v>
      </c>
      <c r="L40" s="291" t="s">
        <v>403</v>
      </c>
      <c r="M40" s="294" t="s">
        <v>404</v>
      </c>
    </row>
    <row r="41" spans="1:13" ht="15" thickBot="1" x14ac:dyDescent="0.25">
      <c r="A41" s="298" t="s">
        <v>179</v>
      </c>
      <c r="B41" s="622">
        <v>93.259968999999998</v>
      </c>
      <c r="C41" s="617">
        <v>517.30693299999996</v>
      </c>
      <c r="D41" s="297" t="s">
        <v>179</v>
      </c>
      <c r="E41" s="616">
        <v>146.27464000000001</v>
      </c>
      <c r="F41" s="617">
        <v>829.13070900000002</v>
      </c>
      <c r="H41" s="298" t="s">
        <v>179</v>
      </c>
      <c r="I41" s="622">
        <v>110.18231400000001</v>
      </c>
      <c r="J41" s="617">
        <v>301.83314200000001</v>
      </c>
      <c r="K41" s="297" t="s">
        <v>179</v>
      </c>
      <c r="L41" s="616">
        <v>111.695521</v>
      </c>
      <c r="M41" s="617">
        <v>355.88597499999997</v>
      </c>
    </row>
    <row r="42" spans="1:13" x14ac:dyDescent="0.2">
      <c r="A42" s="299" t="s">
        <v>304</v>
      </c>
      <c r="B42" s="623">
        <v>68.514421999999996</v>
      </c>
      <c r="C42" s="624">
        <v>406.81291199999998</v>
      </c>
      <c r="D42" s="393" t="s">
        <v>304</v>
      </c>
      <c r="E42" s="618">
        <v>78.144824</v>
      </c>
      <c r="F42" s="619">
        <v>456.350551</v>
      </c>
      <c r="H42" s="299" t="s">
        <v>319</v>
      </c>
      <c r="I42" s="623">
        <v>20.238213999999999</v>
      </c>
      <c r="J42" s="624">
        <v>151.15966299999999</v>
      </c>
      <c r="K42" s="393" t="s">
        <v>319</v>
      </c>
      <c r="L42" s="618">
        <v>20.960923999999999</v>
      </c>
      <c r="M42" s="619">
        <v>156.683639</v>
      </c>
    </row>
    <row r="43" spans="1:13" x14ac:dyDescent="0.2">
      <c r="A43" s="299" t="s">
        <v>311</v>
      </c>
      <c r="B43" s="623">
        <v>3.6277650000000001</v>
      </c>
      <c r="C43" s="624">
        <v>21.116002999999999</v>
      </c>
      <c r="D43" s="393" t="s">
        <v>321</v>
      </c>
      <c r="E43" s="618">
        <v>20.232923</v>
      </c>
      <c r="F43" s="619">
        <v>123.80700899999999</v>
      </c>
      <c r="H43" s="299" t="s">
        <v>325</v>
      </c>
      <c r="I43" s="623">
        <v>15.096757</v>
      </c>
      <c r="J43" s="624">
        <v>66.235510000000005</v>
      </c>
      <c r="K43" s="393" t="s">
        <v>315</v>
      </c>
      <c r="L43" s="618">
        <v>22.129985999999999</v>
      </c>
      <c r="M43" s="619">
        <v>74.522019</v>
      </c>
    </row>
    <row r="44" spans="1:13" x14ac:dyDescent="0.2">
      <c r="A44" s="299" t="s">
        <v>321</v>
      </c>
      <c r="B44" s="623">
        <v>2.9368569999999998</v>
      </c>
      <c r="C44" s="624">
        <v>17.836600000000001</v>
      </c>
      <c r="D44" s="393" t="s">
        <v>329</v>
      </c>
      <c r="E44" s="618">
        <v>16.460436000000001</v>
      </c>
      <c r="F44" s="619">
        <v>103.37902</v>
      </c>
      <c r="H44" s="299" t="s">
        <v>306</v>
      </c>
      <c r="I44" s="623">
        <v>8.9626889999999992</v>
      </c>
      <c r="J44" s="624">
        <v>26.85088</v>
      </c>
      <c r="K44" s="393" t="s">
        <v>306</v>
      </c>
      <c r="L44" s="618">
        <v>14.17196</v>
      </c>
      <c r="M44" s="619">
        <v>54.989189000000003</v>
      </c>
    </row>
    <row r="45" spans="1:13" x14ac:dyDescent="0.2">
      <c r="A45" s="299" t="s">
        <v>307</v>
      </c>
      <c r="B45" s="623">
        <v>3.204501</v>
      </c>
      <c r="C45" s="624">
        <v>15.963687999999999</v>
      </c>
      <c r="D45" s="393" t="s">
        <v>311</v>
      </c>
      <c r="E45" s="618">
        <v>4.5603439999999997</v>
      </c>
      <c r="F45" s="619">
        <v>28.129339000000002</v>
      </c>
      <c r="H45" s="299" t="s">
        <v>307</v>
      </c>
      <c r="I45" s="623">
        <v>3.1400399999999999</v>
      </c>
      <c r="J45" s="624">
        <v>21.705864999999999</v>
      </c>
      <c r="K45" s="393" t="s">
        <v>325</v>
      </c>
      <c r="L45" s="618">
        <v>8.0608059999999995</v>
      </c>
      <c r="M45" s="619">
        <v>31.619128</v>
      </c>
    </row>
    <row r="46" spans="1:13" x14ac:dyDescent="0.2">
      <c r="A46" s="299" t="s">
        <v>327</v>
      </c>
      <c r="B46" s="623">
        <v>2.1385350000000001</v>
      </c>
      <c r="C46" s="624">
        <v>14.247458</v>
      </c>
      <c r="D46" s="393" t="s">
        <v>328</v>
      </c>
      <c r="E46" s="618">
        <v>3.7702879999999999</v>
      </c>
      <c r="F46" s="619">
        <v>22.943218000000002</v>
      </c>
      <c r="H46" s="299" t="s">
        <v>323</v>
      </c>
      <c r="I46" s="623">
        <v>31.551796</v>
      </c>
      <c r="J46" s="624">
        <v>12.078751</v>
      </c>
      <c r="K46" s="393" t="s">
        <v>323</v>
      </c>
      <c r="L46" s="618">
        <v>28.500921000000002</v>
      </c>
      <c r="M46" s="619">
        <v>11.71993</v>
      </c>
    </row>
    <row r="47" spans="1:13" x14ac:dyDescent="0.2">
      <c r="A47" s="299" t="s">
        <v>328</v>
      </c>
      <c r="B47" s="623">
        <v>1.6733290000000001</v>
      </c>
      <c r="C47" s="624">
        <v>11.004693</v>
      </c>
      <c r="D47" s="393" t="s">
        <v>327</v>
      </c>
      <c r="E47" s="618">
        <v>2.9059659999999998</v>
      </c>
      <c r="F47" s="619">
        <v>19.539971000000001</v>
      </c>
      <c r="H47" s="299" t="s">
        <v>315</v>
      </c>
      <c r="I47" s="623">
        <v>14.521395999999999</v>
      </c>
      <c r="J47" s="624">
        <v>9.4511509999999994</v>
      </c>
      <c r="K47" s="393" t="s">
        <v>307</v>
      </c>
      <c r="L47" s="618">
        <v>3.5640990000000001</v>
      </c>
      <c r="M47" s="619">
        <v>11.182219</v>
      </c>
    </row>
    <row r="48" spans="1:13" x14ac:dyDescent="0.2">
      <c r="A48" s="299" t="s">
        <v>329</v>
      </c>
      <c r="B48" s="623">
        <v>1.3117509999999999</v>
      </c>
      <c r="C48" s="624">
        <v>8.1883549999999996</v>
      </c>
      <c r="D48" s="393" t="s">
        <v>331</v>
      </c>
      <c r="E48" s="618">
        <v>3.286648</v>
      </c>
      <c r="F48" s="619">
        <v>18.182568</v>
      </c>
      <c r="H48" s="299" t="s">
        <v>314</v>
      </c>
      <c r="I48" s="623">
        <v>1.0710440000000001</v>
      </c>
      <c r="J48" s="624">
        <v>5.6576839999999997</v>
      </c>
      <c r="K48" s="393" t="s">
        <v>410</v>
      </c>
      <c r="L48" s="618">
        <v>0.43037399999999998</v>
      </c>
      <c r="M48" s="619">
        <v>3.7142499999999998</v>
      </c>
    </row>
    <row r="49" spans="1:13" x14ac:dyDescent="0.2">
      <c r="A49" s="299" t="s">
        <v>368</v>
      </c>
      <c r="B49" s="623">
        <v>1.287515</v>
      </c>
      <c r="C49" s="624">
        <v>7.9718790000000004</v>
      </c>
      <c r="D49" s="393" t="s">
        <v>307</v>
      </c>
      <c r="E49" s="618">
        <v>1.7714110000000001</v>
      </c>
      <c r="F49" s="619">
        <v>10.299355</v>
      </c>
      <c r="H49" s="299" t="s">
        <v>304</v>
      </c>
      <c r="I49" s="623">
        <v>2.6837089999999999</v>
      </c>
      <c r="J49" s="624">
        <v>2.6480389999999998</v>
      </c>
      <c r="K49" s="393" t="s">
        <v>314</v>
      </c>
      <c r="L49" s="618">
        <v>0.554037</v>
      </c>
      <c r="M49" s="619">
        <v>3.527981</v>
      </c>
    </row>
    <row r="50" spans="1:13" x14ac:dyDescent="0.2">
      <c r="A50" s="299" t="s">
        <v>314</v>
      </c>
      <c r="B50" s="623">
        <v>0.822461</v>
      </c>
      <c r="C50" s="624">
        <v>4.3950589999999998</v>
      </c>
      <c r="D50" s="393" t="s">
        <v>314</v>
      </c>
      <c r="E50" s="618">
        <v>2.0107240000000002</v>
      </c>
      <c r="F50" s="619">
        <v>9.3941870000000005</v>
      </c>
      <c r="H50" s="299" t="s">
        <v>318</v>
      </c>
      <c r="I50" s="623">
        <v>6.0364959999999996</v>
      </c>
      <c r="J50" s="624">
        <v>2.5273949999999998</v>
      </c>
      <c r="K50" s="393" t="s">
        <v>304</v>
      </c>
      <c r="L50" s="618">
        <v>3.4799099999999998</v>
      </c>
      <c r="M50" s="619">
        <v>2.693171</v>
      </c>
    </row>
    <row r="51" spans="1:13" ht="13.5" thickBot="1" x14ac:dyDescent="0.25">
      <c r="A51" s="301" t="s">
        <v>323</v>
      </c>
      <c r="B51" s="625">
        <v>2.0221230000000001</v>
      </c>
      <c r="C51" s="626">
        <v>3.2187510000000001</v>
      </c>
      <c r="D51" s="394" t="s">
        <v>368</v>
      </c>
      <c r="E51" s="620">
        <v>1.2465889999999999</v>
      </c>
      <c r="F51" s="621">
        <v>7.6716100000000003</v>
      </c>
      <c r="H51" s="301" t="s">
        <v>326</v>
      </c>
      <c r="I51" s="625">
        <v>3.7088290000000002</v>
      </c>
      <c r="J51" s="626">
        <v>1.3814489999999999</v>
      </c>
      <c r="K51" s="394" t="s">
        <v>318</v>
      </c>
      <c r="L51" s="620">
        <v>5.2325460000000001</v>
      </c>
      <c r="M51" s="621">
        <v>2.462869</v>
      </c>
    </row>
    <row r="52" spans="1:13" x14ac:dyDescent="0.2">
      <c r="A52" s="479" t="s">
        <v>320</v>
      </c>
      <c r="B52" s="302"/>
      <c r="C52" s="302"/>
      <c r="D52" s="303"/>
      <c r="E52" s="304"/>
      <c r="F52" s="304"/>
      <c r="H52" s="479" t="s">
        <v>320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371</v>
      </c>
      <c r="B55" s="285"/>
      <c r="C55" s="285"/>
      <c r="D55" s="285"/>
      <c r="E55" s="285"/>
      <c r="H55" s="284" t="s">
        <v>372</v>
      </c>
      <c r="I55" s="285"/>
      <c r="J55" s="285"/>
      <c r="K55" s="285"/>
      <c r="L55" s="285"/>
    </row>
    <row r="56" spans="1:13" ht="16.5" thickBot="1" x14ac:dyDescent="0.3">
      <c r="A56" s="478" t="s">
        <v>382</v>
      </c>
      <c r="B56" s="285"/>
      <c r="C56" s="285"/>
      <c r="D56" s="285"/>
      <c r="E56" s="285"/>
      <c r="H56" s="478" t="s">
        <v>382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418</v>
      </c>
      <c r="B58" s="396"/>
      <c r="C58" s="397"/>
      <c r="D58" s="398" t="s">
        <v>419</v>
      </c>
      <c r="E58" s="396"/>
      <c r="F58" s="399"/>
      <c r="G58" s="400"/>
      <c r="H58" s="395" t="s">
        <v>418</v>
      </c>
      <c r="I58" s="396"/>
      <c r="J58" s="397"/>
      <c r="K58" s="398" t="s">
        <v>419</v>
      </c>
      <c r="L58" s="396"/>
      <c r="M58" s="399"/>
    </row>
    <row r="59" spans="1:13" ht="43.5" thickBot="1" x14ac:dyDescent="0.25">
      <c r="A59" s="290" t="s">
        <v>303</v>
      </c>
      <c r="B59" s="291" t="s">
        <v>403</v>
      </c>
      <c r="C59" s="292" t="s">
        <v>404</v>
      </c>
      <c r="D59" s="293" t="s">
        <v>303</v>
      </c>
      <c r="E59" s="291" t="s">
        <v>403</v>
      </c>
      <c r="F59" s="294" t="s">
        <v>404</v>
      </c>
      <c r="H59" s="290" t="s">
        <v>303</v>
      </c>
      <c r="I59" s="291" t="s">
        <v>403</v>
      </c>
      <c r="J59" s="294" t="s">
        <v>404</v>
      </c>
      <c r="K59" s="392" t="s">
        <v>303</v>
      </c>
      <c r="L59" s="291" t="s">
        <v>403</v>
      </c>
      <c r="M59" s="294" t="s">
        <v>404</v>
      </c>
    </row>
    <row r="60" spans="1:13" ht="15" thickBot="1" x14ac:dyDescent="0.25">
      <c r="A60" s="298" t="s">
        <v>179</v>
      </c>
      <c r="B60" s="631">
        <v>28.787292999999998</v>
      </c>
      <c r="C60" s="632">
        <v>106.476607</v>
      </c>
      <c r="D60" s="297" t="s">
        <v>179</v>
      </c>
      <c r="E60" s="637">
        <v>29.809674000000001</v>
      </c>
      <c r="F60" s="632">
        <v>105.756733</v>
      </c>
      <c r="H60" s="298" t="s">
        <v>179</v>
      </c>
      <c r="I60" s="631">
        <v>16.098680000000002</v>
      </c>
      <c r="J60" s="632">
        <v>45.345422999999997</v>
      </c>
      <c r="K60" s="297" t="s">
        <v>179</v>
      </c>
      <c r="L60" s="637">
        <v>17.804922000000001</v>
      </c>
      <c r="M60" s="632">
        <v>50.032660999999997</v>
      </c>
    </row>
    <row r="61" spans="1:13" x14ac:dyDescent="0.2">
      <c r="A61" s="299" t="s">
        <v>304</v>
      </c>
      <c r="B61" s="633">
        <v>7.2241619999999998</v>
      </c>
      <c r="C61" s="634">
        <v>29.342984000000001</v>
      </c>
      <c r="D61" s="393" t="s">
        <v>314</v>
      </c>
      <c r="E61" s="638">
        <v>8.7672790000000003</v>
      </c>
      <c r="F61" s="639">
        <v>32.051687999999999</v>
      </c>
      <c r="H61" s="299" t="s">
        <v>304</v>
      </c>
      <c r="I61" s="633">
        <v>8.5214160000000003</v>
      </c>
      <c r="J61" s="634">
        <v>24.299448999999999</v>
      </c>
      <c r="K61" s="393" t="s">
        <v>304</v>
      </c>
      <c r="L61" s="638">
        <v>10.099871</v>
      </c>
      <c r="M61" s="639">
        <v>28.082612000000001</v>
      </c>
    </row>
    <row r="62" spans="1:13" x14ac:dyDescent="0.2">
      <c r="A62" s="299" t="s">
        <v>314</v>
      </c>
      <c r="B62" s="633">
        <v>7.86165</v>
      </c>
      <c r="C62" s="634">
        <v>29.136555000000001</v>
      </c>
      <c r="D62" s="393" t="s">
        <v>304</v>
      </c>
      <c r="E62" s="638">
        <v>7.345593</v>
      </c>
      <c r="F62" s="639">
        <v>29.431359</v>
      </c>
      <c r="H62" s="299" t="s">
        <v>307</v>
      </c>
      <c r="I62" s="633">
        <v>1.0884670000000001</v>
      </c>
      <c r="J62" s="634">
        <v>6.4880199999999997</v>
      </c>
      <c r="K62" s="393" t="s">
        <v>330</v>
      </c>
      <c r="L62" s="638">
        <v>2.30613</v>
      </c>
      <c r="M62" s="639">
        <v>4.9452759999999998</v>
      </c>
    </row>
    <row r="63" spans="1:13" x14ac:dyDescent="0.2">
      <c r="A63" s="299" t="s">
        <v>329</v>
      </c>
      <c r="B63" s="633">
        <v>5.4102589999999999</v>
      </c>
      <c r="C63" s="634">
        <v>19.085129999999999</v>
      </c>
      <c r="D63" s="393" t="s">
        <v>329</v>
      </c>
      <c r="E63" s="638">
        <v>4.8541239999999997</v>
      </c>
      <c r="F63" s="639">
        <v>15.858064000000001</v>
      </c>
      <c r="H63" s="299" t="s">
        <v>330</v>
      </c>
      <c r="I63" s="633">
        <v>2.509563</v>
      </c>
      <c r="J63" s="634">
        <v>4.6287320000000003</v>
      </c>
      <c r="K63" s="393" t="s">
        <v>307</v>
      </c>
      <c r="L63" s="638">
        <v>0.74686200000000003</v>
      </c>
      <c r="M63" s="639">
        <v>3.7469009999999998</v>
      </c>
    </row>
    <row r="64" spans="1:13" x14ac:dyDescent="0.2">
      <c r="A64" s="299" t="s">
        <v>307</v>
      </c>
      <c r="B64" s="633">
        <v>2.4794679999999998</v>
      </c>
      <c r="C64" s="634">
        <v>9.6310269999999996</v>
      </c>
      <c r="D64" s="393" t="s">
        <v>361</v>
      </c>
      <c r="E64" s="638">
        <v>1.940863</v>
      </c>
      <c r="F64" s="639">
        <v>7.7952000000000004</v>
      </c>
      <c r="H64" s="299" t="s">
        <v>329</v>
      </c>
      <c r="I64" s="633">
        <v>0.72542600000000002</v>
      </c>
      <c r="J64" s="634">
        <v>1.728818</v>
      </c>
      <c r="K64" s="393" t="s">
        <v>329</v>
      </c>
      <c r="L64" s="638">
        <v>0.87829500000000005</v>
      </c>
      <c r="M64" s="639">
        <v>2.464483</v>
      </c>
    </row>
    <row r="65" spans="1:13" x14ac:dyDescent="0.2">
      <c r="A65" s="299" t="s">
        <v>324</v>
      </c>
      <c r="B65" s="633">
        <v>2.3542909999999999</v>
      </c>
      <c r="C65" s="634">
        <v>9.2170380000000005</v>
      </c>
      <c r="D65" s="393" t="s">
        <v>321</v>
      </c>
      <c r="E65" s="638">
        <v>2.4711539999999999</v>
      </c>
      <c r="F65" s="639">
        <v>7.6875590000000003</v>
      </c>
      <c r="H65" s="299" t="s">
        <v>324</v>
      </c>
      <c r="I65" s="633">
        <v>0.31866899999999998</v>
      </c>
      <c r="J65" s="634">
        <v>1.551437</v>
      </c>
      <c r="K65" s="393" t="s">
        <v>326</v>
      </c>
      <c r="L65" s="638">
        <v>1.0019130000000001</v>
      </c>
      <c r="M65" s="639">
        <v>2.4571589999999999</v>
      </c>
    </row>
    <row r="66" spans="1:13" x14ac:dyDescent="0.2">
      <c r="A66" s="299" t="s">
        <v>321</v>
      </c>
      <c r="B66" s="633">
        <v>0.87173500000000004</v>
      </c>
      <c r="C66" s="634">
        <v>2.8040280000000002</v>
      </c>
      <c r="D66" s="393" t="s">
        <v>306</v>
      </c>
      <c r="E66" s="638">
        <v>1.399586</v>
      </c>
      <c r="F66" s="639">
        <v>4.0916230000000002</v>
      </c>
      <c r="H66" s="299" t="s">
        <v>323</v>
      </c>
      <c r="I66" s="633">
        <v>0.72783600000000004</v>
      </c>
      <c r="J66" s="634">
        <v>1.069242</v>
      </c>
      <c r="K66" s="393" t="s">
        <v>315</v>
      </c>
      <c r="L66" s="638">
        <v>0.56815300000000002</v>
      </c>
      <c r="M66" s="639">
        <v>1.484748</v>
      </c>
    </row>
    <row r="67" spans="1:13" x14ac:dyDescent="0.2">
      <c r="A67" s="299" t="s">
        <v>327</v>
      </c>
      <c r="B67" s="633">
        <v>0.63737200000000005</v>
      </c>
      <c r="C67" s="634">
        <v>1.878466</v>
      </c>
      <c r="D67" s="393" t="s">
        <v>307</v>
      </c>
      <c r="E67" s="638">
        <v>0.65055099999999999</v>
      </c>
      <c r="F67" s="639">
        <v>2.3412790000000001</v>
      </c>
      <c r="H67" s="299" t="s">
        <v>306</v>
      </c>
      <c r="I67" s="633">
        <v>0.109503</v>
      </c>
      <c r="J67" s="634">
        <v>0.98458199999999996</v>
      </c>
      <c r="K67" s="393" t="s">
        <v>314</v>
      </c>
      <c r="L67" s="638">
        <v>0.169741</v>
      </c>
      <c r="M67" s="639">
        <v>1.2406250000000001</v>
      </c>
    </row>
    <row r="68" spans="1:13" x14ac:dyDescent="0.2">
      <c r="A68" s="299" t="s">
        <v>306</v>
      </c>
      <c r="B68" s="633">
        <v>0.45843600000000001</v>
      </c>
      <c r="C68" s="634">
        <v>1.4847319999999999</v>
      </c>
      <c r="D68" s="393" t="s">
        <v>327</v>
      </c>
      <c r="E68" s="638">
        <v>0.54230500000000004</v>
      </c>
      <c r="F68" s="639">
        <v>1.5983719999999999</v>
      </c>
      <c r="H68" s="299" t="s">
        <v>326</v>
      </c>
      <c r="I68" s="633">
        <v>0.38115199999999999</v>
      </c>
      <c r="J68" s="634">
        <v>0.94010000000000005</v>
      </c>
      <c r="K68" s="393" t="s">
        <v>324</v>
      </c>
      <c r="L68" s="638">
        <v>0.205511</v>
      </c>
      <c r="M68" s="639">
        <v>1.225552</v>
      </c>
    </row>
    <row r="69" spans="1:13" x14ac:dyDescent="0.2">
      <c r="A69" s="299" t="s">
        <v>423</v>
      </c>
      <c r="B69" s="633">
        <v>0.34798499999999999</v>
      </c>
      <c r="C69" s="634">
        <v>0.74416400000000005</v>
      </c>
      <c r="D69" s="393" t="s">
        <v>324</v>
      </c>
      <c r="E69" s="638">
        <v>0.42646099999999998</v>
      </c>
      <c r="F69" s="639">
        <v>1.4827349999999999</v>
      </c>
      <c r="H69" s="299" t="s">
        <v>315</v>
      </c>
      <c r="I69" s="633">
        <v>0.65567399999999998</v>
      </c>
      <c r="J69" s="634">
        <v>0.92268700000000003</v>
      </c>
      <c r="K69" s="393" t="s">
        <v>323</v>
      </c>
      <c r="L69" s="638">
        <v>0.60132799999999997</v>
      </c>
      <c r="M69" s="639">
        <v>1.1080939999999999</v>
      </c>
    </row>
    <row r="70" spans="1:13" ht="13.5" thickBot="1" x14ac:dyDescent="0.25">
      <c r="A70" s="301" t="s">
        <v>311</v>
      </c>
      <c r="B70" s="635">
        <v>0.21685499999999999</v>
      </c>
      <c r="C70" s="636">
        <v>0.69522499999999998</v>
      </c>
      <c r="D70" s="394" t="s">
        <v>423</v>
      </c>
      <c r="E70" s="640">
        <v>0.41534799999999999</v>
      </c>
      <c r="F70" s="641">
        <v>0.879297</v>
      </c>
      <c r="H70" s="301" t="s">
        <v>314</v>
      </c>
      <c r="I70" s="635">
        <v>0.12551899999999999</v>
      </c>
      <c r="J70" s="636">
        <v>0.90839999999999999</v>
      </c>
      <c r="K70" s="394" t="s">
        <v>321</v>
      </c>
      <c r="L70" s="640">
        <v>0.50874299999999995</v>
      </c>
      <c r="M70" s="641">
        <v>1.0156750000000001</v>
      </c>
    </row>
    <row r="71" spans="1:13" x14ac:dyDescent="0.2">
      <c r="A71" s="479" t="s">
        <v>320</v>
      </c>
      <c r="B71" s="302"/>
      <c r="C71" s="302"/>
      <c r="D71" s="303"/>
      <c r="E71" s="304"/>
      <c r="F71" s="304"/>
      <c r="H71" s="479" t="s">
        <v>320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topLeftCell="A31" workbookViewId="0">
      <selection activeCell="A43" sqref="A43:B43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48" t="s">
        <v>92</v>
      </c>
      <c r="B4" s="649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48" t="s">
        <v>92</v>
      </c>
      <c r="B17" s="649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48" t="s">
        <v>92</v>
      </c>
      <c r="B30" s="649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48" t="s">
        <v>92</v>
      </c>
      <c r="B43" s="649"/>
      <c r="C43" s="262" t="s">
        <v>349</v>
      </c>
      <c r="D43" s="263" t="s">
        <v>350</v>
      </c>
      <c r="E43" s="263" t="s">
        <v>351</v>
      </c>
      <c r="F43" s="263" t="s">
        <v>352</v>
      </c>
      <c r="G43" s="263" t="s">
        <v>353</v>
      </c>
      <c r="H43" s="263" t="s">
        <v>354</v>
      </c>
      <c r="I43" s="263" t="s">
        <v>355</v>
      </c>
      <c r="J43" s="263" t="s">
        <v>356</v>
      </c>
      <c r="K43" s="263" t="s">
        <v>357</v>
      </c>
      <c r="L43" s="263" t="s">
        <v>358</v>
      </c>
      <c r="M43" s="263" t="s">
        <v>359</v>
      </c>
      <c r="N43" s="264" t="s">
        <v>360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>
        <v>676.66399999999999</v>
      </c>
      <c r="N44" s="269">
        <v>682.44399999999996</v>
      </c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>
        <v>680.14099999999996</v>
      </c>
      <c r="N45" s="274">
        <v>686.41499999999996</v>
      </c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>
        <v>573.98299999999995</v>
      </c>
      <c r="N46" s="274">
        <v>582.09100000000001</v>
      </c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>
        <v>547.41099999999994</v>
      </c>
      <c r="N47" s="274">
        <v>552.02599999999995</v>
      </c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>
        <v>660.76800000000003</v>
      </c>
      <c r="N48" s="274">
        <v>640.46799999999996</v>
      </c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>
        <v>638.85400000000004</v>
      </c>
      <c r="N49" s="274">
        <v>666.17200000000003</v>
      </c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>
        <v>688.57299999999998</v>
      </c>
      <c r="N50" s="274">
        <v>707.64200000000005</v>
      </c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>
        <v>611.25</v>
      </c>
      <c r="N51" s="274">
        <v>606.69500000000005</v>
      </c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>
        <v>528.84</v>
      </c>
      <c r="N52" s="274">
        <v>552.79399999999998</v>
      </c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>
        <v>503.35300000000001</v>
      </c>
      <c r="N53" s="274">
        <v>509.42700000000002</v>
      </c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>
        <v>594.91200000000003</v>
      </c>
      <c r="N54" s="282">
        <v>618.18499999999995</v>
      </c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51-52_17</vt:lpstr>
      <vt:lpstr>Giełdowe 51-52_17</vt:lpstr>
      <vt:lpstr>TargPol 51-52_17</vt:lpstr>
      <vt:lpstr>TargWoj 51-52_17</vt:lpstr>
      <vt:lpstr>ZestTarg 51-52_17</vt:lpstr>
      <vt:lpstr>ZiarnoZAK 29_17</vt:lpstr>
      <vt:lpstr>ZiarnoZAK 51-52_17</vt:lpstr>
      <vt:lpstr>Ziarno PL_UE 50_17</vt:lpstr>
      <vt:lpstr>wykresy PL_UE 50_17</vt:lpstr>
      <vt:lpstr>MakaZAK 51-52_17</vt:lpstr>
      <vt:lpstr>SrutOtrZAK 51-52_17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51-52_17'!Obszar_wydruku</vt:lpstr>
      <vt:lpstr>'SrutOtrZAK 51-52_17'!Obszar_wydruku</vt:lpstr>
      <vt:lpstr>'ZiarnoZAK 29_17'!Obszar_wydruku</vt:lpstr>
      <vt:lpstr>'ZiarnoZAK 51-52_17'!Obszar_wydruku</vt:lpstr>
      <vt:lpstr>MAKROREGIONY!TABLE</vt:lpstr>
      <vt:lpstr>'TargWoj 51-52_17'!Tytuły_wydruku</vt:lpstr>
      <vt:lpstr>'ZestTarg 51-52_17'!Tytuły_wydruku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2018-01-04T13:27:53Z</dcterms:modified>
</cp:coreProperties>
</file>